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35-FUNDACION HOSPITAL SAN PEDRO/"/>
    </mc:Choice>
  </mc:AlternateContent>
  <xr:revisionPtr revIDLastSave="0" documentId="8_{CF3941A7-2CA1-4123-809A-767D8FA4238D}" xr6:coauthVersionLast="46" xr6:coauthVersionMax="46" xr10:uidLastSave="{00000000-0000-0000-0000-000000000000}"/>
  <bookViews>
    <workbookView xWindow="-120" yWindow="-120" windowWidth="20730" windowHeight="11160" xr2:uid="{C8A16796-547E-4568-B476-09073FD8361B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79" i="1" l="1"/>
  <c r="D19777" i="1"/>
  <c r="D19776" i="1"/>
  <c r="AF19771" i="1"/>
  <c r="AD19771" i="1"/>
  <c r="AC19771" i="1"/>
  <c r="AB19771" i="1"/>
  <c r="AA19771" i="1"/>
  <c r="X19771" i="1"/>
  <c r="M19771" i="1"/>
  <c r="L19771" i="1"/>
  <c r="H19771" i="1"/>
  <c r="AI10" i="1"/>
  <c r="AE10" i="1"/>
  <c r="Z10" i="1" s="1"/>
  <c r="X10" i="1"/>
  <c r="U10" i="1"/>
  <c r="S10" i="1"/>
  <c r="P10" i="1"/>
  <c r="R10" i="1" s="1"/>
  <c r="K10" i="1"/>
  <c r="J10" i="1"/>
  <c r="N10" i="1" s="1"/>
  <c r="I10" i="1"/>
  <c r="H10" i="1"/>
  <c r="G10" i="1"/>
  <c r="F10" i="1"/>
  <c r="E10" i="1"/>
  <c r="D10" i="1"/>
  <c r="C10" i="1"/>
  <c r="AI9" i="1"/>
  <c r="AE9" i="1"/>
  <c r="AE19771" i="1" s="1"/>
  <c r="X9" i="1"/>
  <c r="Z9" i="1" s="1"/>
  <c r="Z19771" i="1" s="1"/>
  <c r="U9" i="1"/>
  <c r="U19771" i="1" s="1"/>
  <c r="S9" i="1"/>
  <c r="S19771" i="1" s="1"/>
  <c r="P9" i="1"/>
  <c r="Q9" i="1" s="1"/>
  <c r="K9" i="1"/>
  <c r="K19771" i="1" s="1"/>
  <c r="J9" i="1"/>
  <c r="J19771" i="1" s="1"/>
  <c r="I9" i="1"/>
  <c r="I19771" i="1" s="1"/>
  <c r="H9" i="1"/>
  <c r="G9" i="1"/>
  <c r="G19771" i="1" s="1"/>
  <c r="F9" i="1"/>
  <c r="E9" i="1"/>
  <c r="D9" i="1"/>
  <c r="C9" i="1"/>
  <c r="E4" i="1"/>
  <c r="B3" i="1"/>
  <c r="O10" i="1" l="1"/>
  <c r="AG10" i="1"/>
  <c r="N9" i="1"/>
  <c r="R9" i="1"/>
  <c r="R19771" i="1" s="1"/>
  <c r="Q10" i="1"/>
  <c r="Q19771" i="1" s="1"/>
  <c r="AG9" i="1" l="1"/>
  <c r="AG19771" i="1" s="1"/>
  <c r="N19771" i="1"/>
  <c r="O9" i="1"/>
  <c r="O19771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tc={EF647C0B-C500-4951-8A47-82EAA0551C11}</author>
    <author>tc={54DBEB2B-B76F-4FC1-B0CA-C4FF77CB976C}</author>
    <author>tc={695DB0FC-F24F-4A70-A8DA-C3B46FEE8EEC}</author>
    <author>tc={3BFC407E-CF86-44DE-8DC3-E55B76B90C09}</author>
    <author>tc={7A6A8307-B1C4-4E19-B141-AE0348969602}</author>
    <author>tc={8A4D609D-7423-48C6-9A29-59938C36C80B}</author>
  </authors>
  <commentList>
    <comment ref="H8" authorId="0" shapeId="0" xr:uid="{E659D330-9CC5-428C-BD75-BB698AE71547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EF647C0B-C500-4951-8A47-82EAA0551C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4DBEB2B-B76F-4FC1-B0CA-C4FF77CB976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695DB0FC-F24F-4A70-A8DA-C3B46FEE8E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BFC407E-CF86-44DE-8DC3-E55B76B90C0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7A6A8307-B1C4-4E19-B141-AE03489696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A4D609D-7423-48C6-9A29-59938C36C80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<sst xmlns="http://schemas.openxmlformats.org/spreadsheetml/2006/main" count="57" uniqueCount="51">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</sst>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50C2254-351B-4DE4-9494-E41708975CF2}"/>
    <cellStyle name="Normal 4" xfId="3" xr:uid="{ED1E9727-A931-45AD-A867-4C29EBAB311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F413290</v>
          </cell>
          <cell r="B3" t="str">
            <v>F413290</v>
          </cell>
          <cell r="C3">
            <v>43884</v>
          </cell>
          <cell r="D3">
            <v>44165</v>
          </cell>
          <cell r="F3">
            <v>6963180</v>
          </cell>
          <cell r="G3" t="str">
            <v>SALDO A FAVOR DEL PRESTADOR</v>
          </cell>
        </row>
        <row r="4">
          <cell r="A4" t="str">
            <v>FE47362</v>
          </cell>
          <cell r="B4" t="str">
            <v>FE47362</v>
          </cell>
          <cell r="C4">
            <v>44165</v>
          </cell>
          <cell r="D4">
            <v>44183</v>
          </cell>
          <cell r="F4">
            <v>4635408</v>
          </cell>
          <cell r="G4" t="str">
            <v>SALDO A FAVOR DEL PRESTADOR</v>
          </cell>
        </row>
      </sheetData>
      <sheetData sheetId="2"/>
      <sheetData sheetId="3">
        <row r="6">
          <cell r="H6" t="str">
            <v>FUNDACIÓN HOSPITAL SAN PEDRO</v>
          </cell>
        </row>
        <row r="9">
          <cell r="C9" t="str">
            <v>LUISA MATUTE ROMERO</v>
          </cell>
          <cell r="H9" t="str">
            <v>GERMÁN LUCERO YEPEZ</v>
          </cell>
        </row>
        <row r="16">
          <cell r="F16">
            <v>44165</v>
          </cell>
        </row>
        <row r="72">
          <cell r="F72">
            <v>44293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1659B66-AF98-47FE-A3D1-C7BC7EB4937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1659B66-AF98-47FE-A3D1-C7BC7EB49374}" id="{EF647C0B-C500-4951-8A47-82EAA0551C11}">
    <text>SUAMTORIA DE GIRO DIRECTO Y ESFUERZO PROPIO</text>
  </threadedComment>
  <threadedComment ref="K8" dT="2020-08-04T16:00:44.11" personId="{61659B66-AF98-47FE-A3D1-C7BC7EB49374}" id="{54DBEB2B-B76F-4FC1-B0CA-C4FF77CB976C}">
    <text>SUMATORIA DE PAGOS (DESCUENTOS ,TESORERIA,EMBARGOS)</text>
  </threadedComment>
  <threadedComment ref="R8" dT="2020-08-04T15:59:07.94" personId="{61659B66-AF98-47FE-A3D1-C7BC7EB49374}" id="{695DB0FC-F24F-4A70-A8DA-C3B46FEE8EEC}">
    <text>SUMATORIA DE VALORES (PRESCRITAS SALDO DE FACTURAS DE CONTRATO LIQUIDADOS Y OTROS CONCEPTOS (N/A NO RADICADAS)</text>
  </threadedComment>
  <threadedComment ref="X8" dT="2020-08-04T15:55:33.73" personId="{61659B66-AF98-47FE-A3D1-C7BC7EB49374}" id="{3BFC407E-CF86-44DE-8DC3-E55B76B90C09}">
    <text>SUMATORIA DE LOS VALORES DE GLOSAS LEGALIZADAS Y GLOSAS POR CONCILIAR</text>
  </threadedComment>
  <threadedComment ref="AC8" dT="2020-08-04T15:56:24.52" personId="{61659B66-AF98-47FE-A3D1-C7BC7EB49374}" id="{7A6A8307-B1C4-4E19-B141-AE0348969602}">
    <text>VALRO INDIVIDUAL DE LA GLOSAS LEGALIZADA</text>
  </threadedComment>
  <threadedComment ref="AE8" dT="2020-08-04T15:56:04.49" personId="{61659B66-AF98-47FE-A3D1-C7BC7EB49374}" id="{8A4D609D-7423-48C6-9A29-59938C36C80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259FD-D217-48A9-BF3D-B38C25D81F04}">
  <sheetPr>
    <pageSetUpPr fitToPage="1"/>
  </sheetPr>
  <dimension ref="A1:AK19779"/>
  <sheetViews>
    <sheetView tabSelected="1" zoomScaleNormal="100" workbookViewId="0">
      <selection activeCell="A10" sqref="A10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140625" style="3" customWidth="1"/>
    <col min="12" max="12" width="11.85546875" style="3" hidden="1" customWidth="1"/>
    <col min="13" max="13" width="15.7109375" style="3" hidden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FUNDACIÓN HOSPITAL SAN PEDRO</v>
      </c>
    </row>
    <row r="4" spans="1:37" x14ac:dyDescent="0.25">
      <c r="A4" s="1" t="s">
        <v>4</v>
      </c>
      <c r="E4" s="4">
        <f>+[1]ACTA!F16</f>
        <v>44165</v>
      </c>
    </row>
    <row r="5" spans="1:37" x14ac:dyDescent="0.25">
      <c r="A5" s="1" t="s">
        <v>5</v>
      </c>
      <c r="E5" s="4">
        <f ca="1">+[1]ACTA!F72</f>
        <v>44293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F413290</v>
      </c>
      <c r="D9" s="23" t="str">
        <f>+[1]DEPURADO!B3</f>
        <v>F413290</v>
      </c>
      <c r="E9" s="25">
        <f>+[1]DEPURADO!C3</f>
        <v>43884</v>
      </c>
      <c r="F9" s="26">
        <f>+IF([1]DEPURADO!D3&gt;1,[1]DEPURADO!D3," ")</f>
        <v>44165</v>
      </c>
      <c r="G9" s="27">
        <f>[1]DEPURADO!F3</f>
        <v>6963180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6963180</v>
      </c>
      <c r="P9" s="24" t="str">
        <f>IF([1]DEPURADO!I3&gt;1,0,[1]DEPURADO!B3)</f>
        <v>F413290</v>
      </c>
      <c r="Q9" s="30">
        <f>+IF(P9&gt;0,G9,0)</f>
        <v>6963180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6963180</v>
      </c>
      <c r="AH9" s="30">
        <v>0</v>
      </c>
      <c r="AI9" s="30" t="str">
        <f>+[1]DEPURADO!G3</f>
        <v>SALDO A FAVOR DEL PRESTADOR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FE47362</v>
      </c>
      <c r="D10" s="23" t="str">
        <f>+[1]DEPURADO!B4</f>
        <v>FE47362</v>
      </c>
      <c r="E10" s="25">
        <f>+[1]DEPURADO!C4</f>
        <v>44165</v>
      </c>
      <c r="F10" s="26">
        <f>+IF([1]DEPURADO!D4&gt;1,[1]DEPURADO!D4," ")</f>
        <v>44183</v>
      </c>
      <c r="G10" s="27">
        <f>[1]DEPURADO!F4</f>
        <v>4635408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4635408</v>
      </c>
      <c r="P10" s="24" t="str">
        <f>IF([1]DEPURADO!I4&gt;1,0,[1]DEPURADO!B4)</f>
        <v>FE47362</v>
      </c>
      <c r="Q10" s="30">
        <f>+IF(P10&gt;0,G10,0)</f>
        <v>4635408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4635408</v>
      </c>
      <c r="AH10" s="30">
        <v>0</v>
      </c>
      <c r="AI10" s="30" t="str">
        <f>+[1]DEPURADO!G4</f>
        <v>SALDO A FAVOR DEL PRESTADOR</v>
      </c>
      <c r="AJ10" s="32"/>
      <c r="AK10" s="33"/>
    </row>
    <row r="11" spans="1:37" s="34" customFormat="1" ht="16.149999999999999" hidden="1" customHeight="1" x14ac:dyDescent="0.25">
      <c r="A11" s="35"/>
      <c r="B11" s="36"/>
      <c r="C11" s="35"/>
      <c r="D11" s="35"/>
      <c r="E11" s="37"/>
      <c r="F11" s="38"/>
      <c r="G11" s="39"/>
      <c r="H11" s="40"/>
      <c r="I11" s="40"/>
      <c r="J11" s="40"/>
      <c r="K11" s="41"/>
      <c r="L11" s="40"/>
      <c r="M11" s="40"/>
      <c r="N11" s="40"/>
      <c r="O11" s="40"/>
      <c r="P11" s="36"/>
      <c r="Q11" s="42"/>
      <c r="R11" s="43"/>
      <c r="S11" s="43"/>
      <c r="T11" s="35"/>
      <c r="U11" s="43"/>
      <c r="V11" s="42"/>
      <c r="W11" s="35"/>
      <c r="X11" s="43"/>
      <c r="Y11" s="35"/>
      <c r="Z11" s="43"/>
      <c r="AA11" s="43"/>
      <c r="AB11" s="43"/>
      <c r="AC11" s="43"/>
      <c r="AD11" s="42"/>
      <c r="AE11" s="42"/>
      <c r="AF11" s="42"/>
      <c r="AG11" s="42"/>
      <c r="AH11" s="42"/>
      <c r="AI11" s="30"/>
      <c r="AJ11" s="32"/>
      <c r="AK11" s="33"/>
    </row>
    <row r="12" spans="1:37" s="34" customFormat="1" ht="16.149999999999999" hidden="1" customHeight="1" x14ac:dyDescent="0.25">
      <c r="A12" s="35"/>
      <c r="B12" s="36"/>
      <c r="C12" s="35"/>
      <c r="D12" s="35"/>
      <c r="E12" s="37"/>
      <c r="F12" s="38"/>
      <c r="G12" s="39"/>
      <c r="H12" s="40"/>
      <c r="I12" s="40"/>
      <c r="J12" s="40"/>
      <c r="K12" s="41"/>
      <c r="L12" s="40"/>
      <c r="M12" s="40"/>
      <c r="N12" s="40"/>
      <c r="O12" s="40"/>
      <c r="P12" s="36"/>
      <c r="Q12" s="42"/>
      <c r="R12" s="43"/>
      <c r="S12" s="43"/>
      <c r="T12" s="35"/>
      <c r="U12" s="43"/>
      <c r="V12" s="42"/>
      <c r="W12" s="35"/>
      <c r="X12" s="43"/>
      <c r="Y12" s="35"/>
      <c r="Z12" s="43"/>
      <c r="AA12" s="43"/>
      <c r="AB12" s="43"/>
      <c r="AC12" s="43"/>
      <c r="AD12" s="42"/>
      <c r="AE12" s="42"/>
      <c r="AF12" s="42"/>
      <c r="AG12" s="42"/>
      <c r="AH12" s="42"/>
      <c r="AI12" s="30"/>
      <c r="AJ12" s="32"/>
      <c r="AK12" s="33"/>
    </row>
    <row r="13" spans="1:37" s="34" customFormat="1" ht="16.149999999999999" hidden="1" customHeight="1" x14ac:dyDescent="0.25">
      <c r="A13" s="35"/>
      <c r="B13" s="36"/>
      <c r="C13" s="35"/>
      <c r="D13" s="35"/>
      <c r="E13" s="37"/>
      <c r="F13" s="38"/>
      <c r="G13" s="39"/>
      <c r="H13" s="40"/>
      <c r="I13" s="40"/>
      <c r="J13" s="40"/>
      <c r="K13" s="41"/>
      <c r="L13" s="40"/>
      <c r="M13" s="40"/>
      <c r="N13" s="40"/>
      <c r="O13" s="40"/>
      <c r="P13" s="36"/>
      <c r="Q13" s="42"/>
      <c r="R13" s="43"/>
      <c r="S13" s="43"/>
      <c r="T13" s="35"/>
      <c r="U13" s="43"/>
      <c r="V13" s="42"/>
      <c r="W13" s="35"/>
      <c r="X13" s="43"/>
      <c r="Y13" s="35"/>
      <c r="Z13" s="43"/>
      <c r="AA13" s="43"/>
      <c r="AB13" s="43"/>
      <c r="AC13" s="43"/>
      <c r="AD13" s="42"/>
      <c r="AE13" s="42"/>
      <c r="AF13" s="42"/>
      <c r="AG13" s="42"/>
      <c r="AH13" s="42"/>
      <c r="AI13" s="30"/>
      <c r="AJ13" s="32"/>
      <c r="AK13" s="33"/>
    </row>
    <row r="14" spans="1:37" s="34" customFormat="1" ht="16.149999999999999" hidden="1" customHeight="1" x14ac:dyDescent="0.25">
      <c r="A14" s="35"/>
      <c r="B14" s="36"/>
      <c r="C14" s="35"/>
      <c r="D14" s="35"/>
      <c r="E14" s="37"/>
      <c r="F14" s="38"/>
      <c r="G14" s="39"/>
      <c r="H14" s="40"/>
      <c r="I14" s="40"/>
      <c r="J14" s="40"/>
      <c r="K14" s="41"/>
      <c r="L14" s="40"/>
      <c r="M14" s="40"/>
      <c r="N14" s="40"/>
      <c r="O14" s="40"/>
      <c r="P14" s="36"/>
      <c r="Q14" s="42"/>
      <c r="R14" s="43"/>
      <c r="S14" s="43"/>
      <c r="T14" s="35"/>
      <c r="U14" s="43"/>
      <c r="V14" s="42"/>
      <c r="W14" s="35"/>
      <c r="X14" s="43"/>
      <c r="Y14" s="35"/>
      <c r="Z14" s="43"/>
      <c r="AA14" s="43"/>
      <c r="AB14" s="43"/>
      <c r="AC14" s="43"/>
      <c r="AD14" s="42"/>
      <c r="AE14" s="42"/>
      <c r="AF14" s="42"/>
      <c r="AG14" s="42"/>
      <c r="AH14" s="42"/>
      <c r="AI14" s="30"/>
      <c r="AJ14" s="32"/>
      <c r="AK14" s="33"/>
    </row>
    <row r="15" spans="1:37" s="34" customFormat="1" ht="16.149999999999999" hidden="1" customHeight="1" x14ac:dyDescent="0.25">
      <c r="A15" s="35"/>
      <c r="B15" s="36"/>
      <c r="C15" s="35"/>
      <c r="D15" s="35"/>
      <c r="E15" s="37"/>
      <c r="F15" s="38"/>
      <c r="G15" s="39"/>
      <c r="H15" s="40"/>
      <c r="I15" s="40"/>
      <c r="J15" s="40"/>
      <c r="K15" s="41"/>
      <c r="L15" s="40"/>
      <c r="M15" s="40"/>
      <c r="N15" s="40"/>
      <c r="O15" s="40"/>
      <c r="P15" s="36"/>
      <c r="Q15" s="42"/>
      <c r="R15" s="43"/>
      <c r="S15" s="43"/>
      <c r="T15" s="35"/>
      <c r="U15" s="43"/>
      <c r="V15" s="42"/>
      <c r="W15" s="35"/>
      <c r="X15" s="43"/>
      <c r="Y15" s="35"/>
      <c r="Z15" s="43"/>
      <c r="AA15" s="43"/>
      <c r="AB15" s="43"/>
      <c r="AC15" s="43"/>
      <c r="AD15" s="42"/>
      <c r="AE15" s="42"/>
      <c r="AF15" s="42"/>
      <c r="AG15" s="42"/>
      <c r="AH15" s="42"/>
      <c r="AI15" s="30"/>
      <c r="AJ15" s="32"/>
      <c r="AK15" s="33"/>
    </row>
    <row r="16" spans="1:37" s="34" customFormat="1" ht="16.149999999999999" hidden="1" customHeight="1" x14ac:dyDescent="0.25">
      <c r="A16" s="35"/>
      <c r="B16" s="36"/>
      <c r="C16" s="35"/>
      <c r="D16" s="35"/>
      <c r="E16" s="37"/>
      <c r="F16" s="38"/>
      <c r="G16" s="39"/>
      <c r="H16" s="40"/>
      <c r="I16" s="40"/>
      <c r="J16" s="40"/>
      <c r="K16" s="41"/>
      <c r="L16" s="40"/>
      <c r="M16" s="40"/>
      <c r="N16" s="40"/>
      <c r="O16" s="40"/>
      <c r="P16" s="36"/>
      <c r="Q16" s="42"/>
      <c r="R16" s="43"/>
      <c r="S16" s="43"/>
      <c r="T16" s="35"/>
      <c r="U16" s="43"/>
      <c r="V16" s="42"/>
      <c r="W16" s="35"/>
      <c r="X16" s="43"/>
      <c r="Y16" s="35"/>
      <c r="Z16" s="43"/>
      <c r="AA16" s="43"/>
      <c r="AB16" s="43"/>
      <c r="AC16" s="43"/>
      <c r="AD16" s="42"/>
      <c r="AE16" s="42"/>
      <c r="AF16" s="42"/>
      <c r="AG16" s="42"/>
      <c r="AH16" s="42"/>
      <c r="AI16" s="30"/>
      <c r="AJ16" s="32"/>
      <c r="AK16" s="33"/>
    </row>
    <row r="17" spans="1:37" s="34" customFormat="1" ht="16.149999999999999" hidden="1" customHeight="1" x14ac:dyDescent="0.25">
      <c r="A17" s="35"/>
      <c r="B17" s="36"/>
      <c r="C17" s="35"/>
      <c r="D17" s="35"/>
      <c r="E17" s="37"/>
      <c r="F17" s="38"/>
      <c r="G17" s="39"/>
      <c r="H17" s="40"/>
      <c r="I17" s="40"/>
      <c r="J17" s="40"/>
      <c r="K17" s="41"/>
      <c r="L17" s="40"/>
      <c r="M17" s="40"/>
      <c r="N17" s="40"/>
      <c r="O17" s="40"/>
      <c r="P17" s="36"/>
      <c r="Q17" s="42"/>
      <c r="R17" s="43"/>
      <c r="S17" s="43"/>
      <c r="T17" s="35"/>
      <c r="U17" s="43"/>
      <c r="V17" s="42"/>
      <c r="W17" s="35"/>
      <c r="X17" s="43"/>
      <c r="Y17" s="35"/>
      <c r="Z17" s="43"/>
      <c r="AA17" s="43"/>
      <c r="AB17" s="43"/>
      <c r="AC17" s="43"/>
      <c r="AD17" s="42"/>
      <c r="AE17" s="42"/>
      <c r="AF17" s="42"/>
      <c r="AG17" s="42"/>
      <c r="AH17" s="42"/>
      <c r="AI17" s="30"/>
      <c r="AJ17" s="32"/>
      <c r="AK17" s="33"/>
    </row>
    <row r="18" spans="1:37" s="34" customFormat="1" ht="16.149999999999999" hidden="1" customHeight="1" x14ac:dyDescent="0.25">
      <c r="A18" s="35"/>
      <c r="B18" s="36"/>
      <c r="C18" s="35"/>
      <c r="D18" s="35"/>
      <c r="E18" s="37"/>
      <c r="F18" s="38"/>
      <c r="G18" s="39"/>
      <c r="H18" s="40"/>
      <c r="I18" s="40"/>
      <c r="J18" s="40"/>
      <c r="K18" s="41"/>
      <c r="L18" s="40"/>
      <c r="M18" s="40"/>
      <c r="N18" s="40"/>
      <c r="O18" s="40"/>
      <c r="P18" s="36"/>
      <c r="Q18" s="42"/>
      <c r="R18" s="43"/>
      <c r="S18" s="43"/>
      <c r="T18" s="35"/>
      <c r="U18" s="43"/>
      <c r="V18" s="42"/>
      <c r="W18" s="35"/>
      <c r="X18" s="43"/>
      <c r="Y18" s="35"/>
      <c r="Z18" s="43"/>
      <c r="AA18" s="43"/>
      <c r="AB18" s="43"/>
      <c r="AC18" s="43"/>
      <c r="AD18" s="42"/>
      <c r="AE18" s="42"/>
      <c r="AF18" s="42"/>
      <c r="AG18" s="42"/>
      <c r="AH18" s="42"/>
      <c r="AI18" s="30"/>
      <c r="AJ18" s="32"/>
      <c r="AK18" s="33"/>
    </row>
    <row r="19" spans="1:37" s="34" customFormat="1" ht="16.149999999999999" hidden="1" customHeight="1" x14ac:dyDescent="0.25">
      <c r="A19" s="35"/>
      <c r="B19" s="36"/>
      <c r="C19" s="35"/>
      <c r="D19" s="35"/>
      <c r="E19" s="37"/>
      <c r="F19" s="38"/>
      <c r="G19" s="39"/>
      <c r="H19" s="40"/>
      <c r="I19" s="40"/>
      <c r="J19" s="40"/>
      <c r="K19" s="41"/>
      <c r="L19" s="40"/>
      <c r="M19" s="40"/>
      <c r="N19" s="40"/>
      <c r="O19" s="40"/>
      <c r="P19" s="36"/>
      <c r="Q19" s="42"/>
      <c r="R19" s="43"/>
      <c r="S19" s="43"/>
      <c r="T19" s="35"/>
      <c r="U19" s="43"/>
      <c r="V19" s="42"/>
      <c r="W19" s="35"/>
      <c r="X19" s="43"/>
      <c r="Y19" s="35"/>
      <c r="Z19" s="43"/>
      <c r="AA19" s="43"/>
      <c r="AB19" s="43"/>
      <c r="AC19" s="43"/>
      <c r="AD19" s="42"/>
      <c r="AE19" s="42"/>
      <c r="AF19" s="42"/>
      <c r="AG19" s="42"/>
      <c r="AH19" s="42"/>
      <c r="AI19" s="30"/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x14ac:dyDescent="0.25">
      <c r="A19771" s="44" t="s">
        <v>46</v>
      </c>
      <c r="B19771" s="44"/>
      <c r="C19771" s="44"/>
      <c r="D19771" s="44"/>
      <c r="E19771" s="44"/>
      <c r="F19771" s="44"/>
      <c r="G19771" s="45">
        <f t="shared" ref="G19771:O19771" si="0">SUM(G9:G19770)</f>
        <v>11598588</v>
      </c>
      <c r="H19771" s="45">
        <f t="shared" si="0"/>
        <v>0</v>
      </c>
      <c r="I19771" s="45">
        <f t="shared" si="0"/>
        <v>0</v>
      </c>
      <c r="J19771" s="45">
        <f t="shared" si="0"/>
        <v>0</v>
      </c>
      <c r="K19771" s="45">
        <f t="shared" si="0"/>
        <v>0</v>
      </c>
      <c r="L19771" s="45">
        <f t="shared" si="0"/>
        <v>0</v>
      </c>
      <c r="M19771" s="45">
        <f t="shared" si="0"/>
        <v>0</v>
      </c>
      <c r="N19771" s="45">
        <f t="shared" si="0"/>
        <v>0</v>
      </c>
      <c r="O19771" s="45">
        <f t="shared" si="0"/>
        <v>11598588</v>
      </c>
      <c r="P19771" s="45"/>
      <c r="Q19771" s="45">
        <f>SUM(Q9:Q19770)</f>
        <v>11598588</v>
      </c>
      <c r="R19771" s="45">
        <f>SUM(R9:R19770)</f>
        <v>0</v>
      </c>
      <c r="S19771" s="45">
        <f>SUM(S9:S19770)</f>
        <v>0</v>
      </c>
      <c r="T19771" s="46"/>
      <c r="U19771" s="45">
        <f>SUM(U9:U19770)</f>
        <v>0</v>
      </c>
      <c r="V19771" s="46"/>
      <c r="W19771" s="46"/>
      <c r="X19771" s="45">
        <f>SUM(X9:X19770)</f>
        <v>0</v>
      </c>
      <c r="Y19771" s="46"/>
      <c r="Z19771" s="45">
        <f t="shared" ref="Z19771:AG19771" si="1">SUM(Z9:Z19770)</f>
        <v>0</v>
      </c>
      <c r="AA19771" s="45">
        <f t="shared" si="1"/>
        <v>0</v>
      </c>
      <c r="AB19771" s="45">
        <f t="shared" si="1"/>
        <v>0</v>
      </c>
      <c r="AC19771" s="45">
        <f t="shared" si="1"/>
        <v>0</v>
      </c>
      <c r="AD19771" s="45">
        <f t="shared" si="1"/>
        <v>0</v>
      </c>
      <c r="AE19771" s="45">
        <f t="shared" si="1"/>
        <v>0</v>
      </c>
      <c r="AF19771" s="45">
        <f t="shared" si="1"/>
        <v>0</v>
      </c>
      <c r="AG19771" s="45">
        <f t="shared" si="1"/>
        <v>11598588</v>
      </c>
      <c r="AH19771" s="47"/>
    </row>
    <row r="19774" spans="1:37" x14ac:dyDescent="0.25">
      <c r="B19774" s="48" t="s">
        <v>47</v>
      </c>
      <c r="C19774" s="49"/>
      <c r="D19774" s="50"/>
      <c r="E19774" s="49"/>
    </row>
    <row r="19775" spans="1:37" x14ac:dyDescent="0.25">
      <c r="B19775" s="49"/>
      <c r="C19775" s="50"/>
      <c r="D19775" s="49"/>
      <c r="E19775" s="49"/>
    </row>
    <row r="19776" spans="1:37" x14ac:dyDescent="0.25">
      <c r="B19776" s="48" t="s">
        <v>48</v>
      </c>
      <c r="C19776" s="49"/>
      <c r="D19776" s="51" t="str">
        <f>+[1]ACTA!C9</f>
        <v>LUISA MATUTE ROMERO</v>
      </c>
      <c r="E19776" s="49"/>
    </row>
    <row r="19777" spans="2:5" x14ac:dyDescent="0.25">
      <c r="B19777" s="48" t="s">
        <v>49</v>
      </c>
      <c r="C19777" s="49"/>
      <c r="D19777" s="52">
        <f ca="1">TODAY()</f>
        <v>44293</v>
      </c>
      <c r="E19777" s="49"/>
    </row>
    <row r="19779" spans="2:5" x14ac:dyDescent="0.25">
      <c r="B19779" s="48" t="s">
        <v>50</v>
      </c>
      <c r="D19779" t="str">
        <f>+[1]ACTA!H9</f>
        <v>GERMÁN LUCERO YEPEZ</v>
      </c>
    </row>
  </sheetData>
  <mergeCells count="3">
    <mergeCell ref="A7:O7"/>
    <mergeCell ref="P7:AG7"/>
    <mergeCell ref="A19771:F19771"/>
  </mergeCells>
  <dataValidations count="2">
    <dataValidation type="custom" allowBlank="1" showInputMessage="1" showErrorMessage="1" sqref="AI9:AI19770 F9:F19770 L9:O19770 X9:X19770 AE9:AE19770 Q9:R19770 Z9:Z19770 AG9:AG19770" xr:uid="{D981FA21-E77D-422D-B2CC-F27828F9E0ED}">
      <formula1>0</formula1>
    </dataValidation>
    <dataValidation type="custom" allowBlank="1" showInputMessage="1" showErrorMessage="1" sqref="M6" xr:uid="{8933519D-E171-494F-A2F8-AE477C65E12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2021-04-07T19:23:20Z</dcterms:created>
  <dcterms:modified xsi:type="dcterms:W3CDTF">2021-04-07T19:23:42Z</dcterms:modified>
</cp:coreProperties>
</file>