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41- SAN VICENTE DE PAUL/"/>
    </mc:Choice>
  </mc:AlternateContent>
  <xr:revisionPtr revIDLastSave="0" documentId="8_{CEE9C8B0-01D5-4223-A9C2-2575D28016D6}" xr6:coauthVersionLast="46" xr6:coauthVersionMax="46" xr10:uidLastSave="{00000000-0000-0000-0000-000000000000}"/>
  <bookViews>
    <workbookView xWindow="-120" yWindow="-120" windowWidth="20730" windowHeight="11160" xr2:uid="{20294B69-857B-4951-AC9B-845DD4A3353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98" i="1" l="1"/>
  <c r="D19796" i="1"/>
  <c r="D19795" i="1"/>
  <c r="AF19790" i="1"/>
  <c r="AD19790" i="1"/>
  <c r="AC19790" i="1"/>
  <c r="AB19790" i="1"/>
  <c r="AA19790" i="1"/>
  <c r="X19790" i="1"/>
  <c r="M19790" i="1"/>
  <c r="L19790" i="1"/>
  <c r="K19790" i="1"/>
  <c r="H19790" i="1"/>
  <c r="AI29" i="1"/>
  <c r="AE29" i="1"/>
  <c r="Z29" i="1" s="1"/>
  <c r="X29" i="1"/>
  <c r="U29" i="1"/>
  <c r="S29" i="1"/>
  <c r="P29" i="1"/>
  <c r="R29" i="1" s="1"/>
  <c r="K29" i="1"/>
  <c r="J29" i="1"/>
  <c r="N29" i="1" s="1"/>
  <c r="O29" i="1" s="1"/>
  <c r="I29" i="1"/>
  <c r="G29" i="1"/>
  <c r="F29" i="1"/>
  <c r="E29" i="1"/>
  <c r="D29" i="1"/>
  <c r="C29" i="1"/>
  <c r="AI28" i="1"/>
  <c r="AE28" i="1"/>
  <c r="Z28" i="1" s="1"/>
  <c r="X28" i="1"/>
  <c r="U28" i="1"/>
  <c r="S28" i="1"/>
  <c r="P28" i="1"/>
  <c r="R28" i="1" s="1"/>
  <c r="K28" i="1"/>
  <c r="J28" i="1"/>
  <c r="N28" i="1" s="1"/>
  <c r="I28" i="1"/>
  <c r="AG28" i="1" s="1"/>
  <c r="G28" i="1"/>
  <c r="F28" i="1"/>
  <c r="E28" i="1"/>
  <c r="D28" i="1"/>
  <c r="C28" i="1"/>
  <c r="AI27" i="1"/>
  <c r="AE27" i="1"/>
  <c r="Z27" i="1" s="1"/>
  <c r="X27" i="1"/>
  <c r="U27" i="1"/>
  <c r="S27" i="1"/>
  <c r="P27" i="1"/>
  <c r="R27" i="1" s="1"/>
  <c r="O27" i="1"/>
  <c r="K27" i="1"/>
  <c r="J27" i="1"/>
  <c r="N27" i="1" s="1"/>
  <c r="I27" i="1"/>
  <c r="AG27" i="1" s="1"/>
  <c r="G27" i="1"/>
  <c r="F27" i="1"/>
  <c r="E27" i="1"/>
  <c r="D27" i="1"/>
  <c r="C27" i="1"/>
  <c r="AI26" i="1"/>
  <c r="AE26" i="1"/>
  <c r="Z26" i="1" s="1"/>
  <c r="X26" i="1"/>
  <c r="U26" i="1"/>
  <c r="S26" i="1"/>
  <c r="P26" i="1"/>
  <c r="R26" i="1" s="1"/>
  <c r="O26" i="1"/>
  <c r="K26" i="1"/>
  <c r="J26" i="1"/>
  <c r="N26" i="1" s="1"/>
  <c r="I26" i="1"/>
  <c r="AG26" i="1" s="1"/>
  <c r="G26" i="1"/>
  <c r="F26" i="1"/>
  <c r="E26" i="1"/>
  <c r="D26" i="1"/>
  <c r="C26" i="1"/>
  <c r="AI25" i="1"/>
  <c r="AE25" i="1"/>
  <c r="Z25" i="1" s="1"/>
  <c r="X25" i="1"/>
  <c r="U25" i="1"/>
  <c r="S25" i="1"/>
  <c r="P25" i="1"/>
  <c r="R25" i="1" s="1"/>
  <c r="K25" i="1"/>
  <c r="J25" i="1"/>
  <c r="N25" i="1" s="1"/>
  <c r="O25" i="1" s="1"/>
  <c r="I25" i="1"/>
  <c r="G25" i="1"/>
  <c r="F25" i="1"/>
  <c r="E25" i="1"/>
  <c r="D25" i="1"/>
  <c r="C25" i="1"/>
  <c r="AI24" i="1"/>
  <c r="AE24" i="1"/>
  <c r="Z24" i="1" s="1"/>
  <c r="X24" i="1"/>
  <c r="U24" i="1"/>
  <c r="S24" i="1"/>
  <c r="P24" i="1"/>
  <c r="R24" i="1" s="1"/>
  <c r="K24" i="1"/>
  <c r="J24" i="1"/>
  <c r="N24" i="1" s="1"/>
  <c r="I24" i="1"/>
  <c r="AG24" i="1" s="1"/>
  <c r="G24" i="1"/>
  <c r="F24" i="1"/>
  <c r="E24" i="1"/>
  <c r="D24" i="1"/>
  <c r="C24" i="1"/>
  <c r="AI23" i="1"/>
  <c r="AE23" i="1"/>
  <c r="Z23" i="1" s="1"/>
  <c r="X23" i="1"/>
  <c r="U23" i="1"/>
  <c r="S23" i="1"/>
  <c r="P23" i="1"/>
  <c r="R23" i="1" s="1"/>
  <c r="O23" i="1"/>
  <c r="K23" i="1"/>
  <c r="J23" i="1"/>
  <c r="N23" i="1" s="1"/>
  <c r="I23" i="1"/>
  <c r="AG23" i="1" s="1"/>
  <c r="G23" i="1"/>
  <c r="F23" i="1"/>
  <c r="E23" i="1"/>
  <c r="D23" i="1"/>
  <c r="C23" i="1"/>
  <c r="AI22" i="1"/>
  <c r="AE22" i="1"/>
  <c r="Z22" i="1" s="1"/>
  <c r="X22" i="1"/>
  <c r="U22" i="1"/>
  <c r="S22" i="1"/>
  <c r="P22" i="1"/>
  <c r="R22" i="1" s="1"/>
  <c r="O22" i="1"/>
  <c r="K22" i="1"/>
  <c r="J22" i="1"/>
  <c r="N22" i="1" s="1"/>
  <c r="I22" i="1"/>
  <c r="AG22" i="1" s="1"/>
  <c r="G22" i="1"/>
  <c r="F22" i="1"/>
  <c r="E22" i="1"/>
  <c r="D22" i="1"/>
  <c r="C22" i="1"/>
  <c r="AI21" i="1"/>
  <c r="AE21" i="1"/>
  <c r="Z21" i="1" s="1"/>
  <c r="X21" i="1"/>
  <c r="U21" i="1"/>
  <c r="S21" i="1"/>
  <c r="P21" i="1"/>
  <c r="R21" i="1" s="1"/>
  <c r="K21" i="1"/>
  <c r="J21" i="1"/>
  <c r="N21" i="1" s="1"/>
  <c r="O21" i="1" s="1"/>
  <c r="I21" i="1"/>
  <c r="G21" i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AG20" i="1" s="1"/>
  <c r="G20" i="1"/>
  <c r="F20" i="1"/>
  <c r="E20" i="1"/>
  <c r="D20" i="1"/>
  <c r="C20" i="1"/>
  <c r="AI19" i="1"/>
  <c r="AE19" i="1"/>
  <c r="Z19" i="1" s="1"/>
  <c r="X19" i="1"/>
  <c r="U19" i="1"/>
  <c r="S19" i="1"/>
  <c r="P19" i="1"/>
  <c r="R19" i="1" s="1"/>
  <c r="O19" i="1"/>
  <c r="K19" i="1"/>
  <c r="J19" i="1"/>
  <c r="N19" i="1" s="1"/>
  <c r="I19" i="1"/>
  <c r="AG19" i="1" s="1"/>
  <c r="G19" i="1"/>
  <c r="F19" i="1"/>
  <c r="E19" i="1"/>
  <c r="D19" i="1"/>
  <c r="C19" i="1"/>
  <c r="AI18" i="1"/>
  <c r="AE18" i="1"/>
  <c r="Z18" i="1" s="1"/>
  <c r="X18" i="1"/>
  <c r="U18" i="1"/>
  <c r="S18" i="1"/>
  <c r="P18" i="1"/>
  <c r="R18" i="1" s="1"/>
  <c r="O18" i="1"/>
  <c r="K18" i="1"/>
  <c r="J18" i="1"/>
  <c r="N18" i="1" s="1"/>
  <c r="I18" i="1"/>
  <c r="AG18" i="1" s="1"/>
  <c r="G18" i="1"/>
  <c r="F18" i="1"/>
  <c r="E18" i="1"/>
  <c r="D18" i="1"/>
  <c r="C18" i="1"/>
  <c r="AI17" i="1"/>
  <c r="AE17" i="1"/>
  <c r="Z17" i="1" s="1"/>
  <c r="X17" i="1"/>
  <c r="U17" i="1"/>
  <c r="S17" i="1"/>
  <c r="P17" i="1"/>
  <c r="R17" i="1" s="1"/>
  <c r="K17" i="1"/>
  <c r="J17" i="1"/>
  <c r="N17" i="1" s="1"/>
  <c r="O17" i="1" s="1"/>
  <c r="I17" i="1"/>
  <c r="G17" i="1"/>
  <c r="F17" i="1"/>
  <c r="E17" i="1"/>
  <c r="D17" i="1"/>
  <c r="C17" i="1"/>
  <c r="AI16" i="1"/>
  <c r="AE16" i="1"/>
  <c r="Z16" i="1" s="1"/>
  <c r="X16" i="1"/>
  <c r="U16" i="1"/>
  <c r="S16" i="1"/>
  <c r="P16" i="1"/>
  <c r="R16" i="1" s="1"/>
  <c r="K16" i="1"/>
  <c r="J16" i="1"/>
  <c r="N16" i="1" s="1"/>
  <c r="I16" i="1"/>
  <c r="AG16" i="1" s="1"/>
  <c r="G16" i="1"/>
  <c r="F16" i="1"/>
  <c r="E16" i="1"/>
  <c r="D16" i="1"/>
  <c r="C16" i="1"/>
  <c r="AI15" i="1"/>
  <c r="AE15" i="1"/>
  <c r="Z15" i="1" s="1"/>
  <c r="X15" i="1"/>
  <c r="U15" i="1"/>
  <c r="S15" i="1"/>
  <c r="P15" i="1"/>
  <c r="R15" i="1" s="1"/>
  <c r="O15" i="1"/>
  <c r="K15" i="1"/>
  <c r="J15" i="1"/>
  <c r="N15" i="1" s="1"/>
  <c r="I15" i="1"/>
  <c r="AG15" i="1" s="1"/>
  <c r="G15" i="1"/>
  <c r="F15" i="1"/>
  <c r="E15" i="1"/>
  <c r="D15" i="1"/>
  <c r="C15" i="1"/>
  <c r="AI14" i="1"/>
  <c r="AE14" i="1"/>
  <c r="Z14" i="1" s="1"/>
  <c r="X14" i="1"/>
  <c r="U14" i="1"/>
  <c r="S14" i="1"/>
  <c r="P14" i="1"/>
  <c r="R14" i="1" s="1"/>
  <c r="O14" i="1"/>
  <c r="K14" i="1"/>
  <c r="J14" i="1"/>
  <c r="N14" i="1" s="1"/>
  <c r="I14" i="1"/>
  <c r="AG14" i="1" s="1"/>
  <c r="G14" i="1"/>
  <c r="F14" i="1"/>
  <c r="E14" i="1"/>
  <c r="D14" i="1"/>
  <c r="C14" i="1"/>
  <c r="AI13" i="1"/>
  <c r="AE13" i="1"/>
  <c r="Z13" i="1" s="1"/>
  <c r="X13" i="1"/>
  <c r="U13" i="1"/>
  <c r="S13" i="1"/>
  <c r="P13" i="1"/>
  <c r="K13" i="1"/>
  <c r="J13" i="1"/>
  <c r="N13" i="1" s="1"/>
  <c r="O13" i="1" s="1"/>
  <c r="I13" i="1"/>
  <c r="G13" i="1"/>
  <c r="F13" i="1"/>
  <c r="E13" i="1"/>
  <c r="D13" i="1"/>
  <c r="C13" i="1"/>
  <c r="AI12" i="1"/>
  <c r="AE12" i="1"/>
  <c r="Z12" i="1" s="1"/>
  <c r="X12" i="1"/>
  <c r="U12" i="1"/>
  <c r="S12" i="1"/>
  <c r="P12" i="1"/>
  <c r="K12" i="1"/>
  <c r="J12" i="1"/>
  <c r="N12" i="1" s="1"/>
  <c r="O12" i="1" s="1"/>
  <c r="I12" i="1"/>
  <c r="G12" i="1"/>
  <c r="F12" i="1"/>
  <c r="E12" i="1"/>
  <c r="D12" i="1"/>
  <c r="C12" i="1"/>
  <c r="AI11" i="1"/>
  <c r="AE11" i="1"/>
  <c r="Z11" i="1" s="1"/>
  <c r="X11" i="1"/>
  <c r="U11" i="1"/>
  <c r="S11" i="1"/>
  <c r="P11" i="1"/>
  <c r="K11" i="1"/>
  <c r="J11" i="1"/>
  <c r="N11" i="1" s="1"/>
  <c r="O11" i="1" s="1"/>
  <c r="I11" i="1"/>
  <c r="G11" i="1"/>
  <c r="F11" i="1"/>
  <c r="E11" i="1"/>
  <c r="D11" i="1"/>
  <c r="C11" i="1"/>
  <c r="AI10" i="1"/>
  <c r="AE10" i="1"/>
  <c r="Z10" i="1" s="1"/>
  <c r="X10" i="1"/>
  <c r="U10" i="1"/>
  <c r="S10" i="1"/>
  <c r="P10" i="1"/>
  <c r="K10" i="1"/>
  <c r="J10" i="1"/>
  <c r="N10" i="1" s="1"/>
  <c r="O10" i="1" s="1"/>
  <c r="I10" i="1"/>
  <c r="G10" i="1"/>
  <c r="F10" i="1"/>
  <c r="E10" i="1"/>
  <c r="D10" i="1"/>
  <c r="C10" i="1"/>
  <c r="AI9" i="1"/>
  <c r="AE9" i="1"/>
  <c r="X9" i="1"/>
  <c r="U9" i="1"/>
  <c r="U19790" i="1" s="1"/>
  <c r="S9" i="1"/>
  <c r="S19790" i="1" s="1"/>
  <c r="P9" i="1"/>
  <c r="K9" i="1"/>
  <c r="J9" i="1"/>
  <c r="I9" i="1"/>
  <c r="G9" i="1"/>
  <c r="G19790" i="1" s="1"/>
  <c r="F9" i="1"/>
  <c r="E9" i="1"/>
  <c r="D9" i="1"/>
  <c r="C9" i="1"/>
  <c r="E4" i="1"/>
  <c r="B3" i="1"/>
  <c r="N9" i="1" l="1"/>
  <c r="J19790" i="1"/>
  <c r="I19790" i="1"/>
  <c r="R9" i="1"/>
  <c r="Q9" i="1"/>
  <c r="Z9" i="1"/>
  <c r="Z19790" i="1" s="1"/>
  <c r="AE19790" i="1"/>
  <c r="R10" i="1"/>
  <c r="AG10" i="1" s="1"/>
  <c r="Q10" i="1"/>
  <c r="R11" i="1"/>
  <c r="AG11" i="1" s="1"/>
  <c r="Q11" i="1"/>
  <c r="R12" i="1"/>
  <c r="AG12" i="1" s="1"/>
  <c r="Q12" i="1"/>
  <c r="R13" i="1"/>
  <c r="AG13" i="1" s="1"/>
  <c r="Q13" i="1"/>
  <c r="O16" i="1"/>
  <c r="AG17" i="1"/>
  <c r="O20" i="1"/>
  <c r="AG21" i="1"/>
  <c r="O24" i="1"/>
  <c r="AG25" i="1"/>
  <c r="O28" i="1"/>
  <c r="AG29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N19790" i="1" l="1"/>
  <c r="O9" i="1"/>
  <c r="O19790" i="1" s="1"/>
  <c r="AG9" i="1"/>
  <c r="AG19790" i="1" s="1"/>
  <c r="R19790" i="1"/>
  <c r="Q19790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tc={1770CF82-4D0E-4070-BDB3-A259FF31B9BD}</author>
    <author>tc={BC2EBB95-FB96-48ED-B517-A4C9E146B0E8}</author>
    <author>tc={588BD292-0AD1-4291-A703-B8EF088F9A12}</author>
    <author>tc={8C52FCA0-9E77-4814-8807-98551C0A7C54}</author>
    <author>tc={38AE67BD-BFFB-40AA-988D-E2BD1F29C3AE}</author>
    <author>tc={486EE7E6-7C00-4FF0-9636-3DC1B44469CC}</author>
  </authors>
  <commentList>
    <comment ref="J8" authorId="0" shapeId="0" xr:uid="{1770CF82-4D0E-4070-BDB3-A259FF31B9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BC2EBB95-FB96-48ED-B517-A4C9E146B0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588BD292-0AD1-4291-A703-B8EF088F9A1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8C52FCA0-9E77-4814-8807-98551C0A7C5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38AE67BD-BFFB-40AA-988D-E2BD1F29C3A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486EE7E6-7C00-4FF0-9636-3DC1B44469C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<sst xmlns="http://schemas.openxmlformats.org/spreadsheetml/2006/main" count="133" uniqueCount="51">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</sst>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E12435A-E943-4DAA-B327-461678A3ED4D}"/>
    <cellStyle name="Normal 4" xfId="3" xr:uid="{ACD2A03E-5499-403B-A277-FBA0CD42B4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115825</v>
          </cell>
          <cell r="B3">
            <v>115825</v>
          </cell>
          <cell r="C3">
            <v>42291</v>
          </cell>
          <cell r="D3">
            <v>42292</v>
          </cell>
          <cell r="F3">
            <v>46100</v>
          </cell>
          <cell r="G3" t="str">
            <v>NO RADICADA</v>
          </cell>
          <cell r="I3">
            <v>46100</v>
          </cell>
          <cell r="J3">
            <v>0</v>
          </cell>
        </row>
        <row r="4">
          <cell r="A4">
            <v>153291</v>
          </cell>
          <cell r="B4">
            <v>153291</v>
          </cell>
          <cell r="C4">
            <v>42682</v>
          </cell>
          <cell r="D4">
            <v>42705</v>
          </cell>
          <cell r="F4">
            <v>55700</v>
          </cell>
          <cell r="G4" t="str">
            <v>CANCELADO</v>
          </cell>
          <cell r="I4">
            <v>0</v>
          </cell>
          <cell r="J4">
            <v>55700</v>
          </cell>
        </row>
        <row r="5">
          <cell r="A5">
            <v>196111</v>
          </cell>
          <cell r="B5">
            <v>196111</v>
          </cell>
          <cell r="C5">
            <v>43222</v>
          </cell>
          <cell r="D5">
            <v>43256</v>
          </cell>
          <cell r="F5">
            <v>697950</v>
          </cell>
          <cell r="G5" t="str">
            <v>NO RADICADA</v>
          </cell>
          <cell r="I5">
            <v>697950</v>
          </cell>
          <cell r="J5">
            <v>0</v>
          </cell>
        </row>
        <row r="6">
          <cell r="A6">
            <v>243542</v>
          </cell>
          <cell r="B6">
            <v>243542</v>
          </cell>
          <cell r="C6">
            <v>43759</v>
          </cell>
          <cell r="D6">
            <v>43781</v>
          </cell>
          <cell r="F6">
            <v>69700</v>
          </cell>
          <cell r="G6" t="str">
            <v>CANCELADO</v>
          </cell>
          <cell r="I6">
            <v>0</v>
          </cell>
          <cell r="J6">
            <v>69700</v>
          </cell>
        </row>
        <row r="7">
          <cell r="A7">
            <v>243727</v>
          </cell>
          <cell r="B7">
            <v>243727</v>
          </cell>
          <cell r="C7">
            <v>43761</v>
          </cell>
          <cell r="D7">
            <v>43781</v>
          </cell>
          <cell r="F7">
            <v>95200</v>
          </cell>
          <cell r="G7" t="str">
            <v>CANCELADO</v>
          </cell>
          <cell r="I7">
            <v>0</v>
          </cell>
          <cell r="J7">
            <v>95200</v>
          </cell>
        </row>
        <row r="8">
          <cell r="A8">
            <v>244298</v>
          </cell>
          <cell r="B8">
            <v>244298</v>
          </cell>
          <cell r="C8">
            <v>43768</v>
          </cell>
          <cell r="D8">
            <v>43781</v>
          </cell>
          <cell r="F8">
            <v>17900</v>
          </cell>
          <cell r="G8" t="str">
            <v>CANCELADO</v>
          </cell>
          <cell r="I8">
            <v>0</v>
          </cell>
          <cell r="J8">
            <v>17900</v>
          </cell>
        </row>
        <row r="9">
          <cell r="A9">
            <v>244316</v>
          </cell>
          <cell r="B9">
            <v>244316</v>
          </cell>
          <cell r="C9">
            <v>43768</v>
          </cell>
          <cell r="D9">
            <v>43781</v>
          </cell>
          <cell r="F9">
            <v>94800</v>
          </cell>
          <cell r="G9" t="str">
            <v>CANCELADO</v>
          </cell>
          <cell r="I9">
            <v>0</v>
          </cell>
          <cell r="J9">
            <v>94800</v>
          </cell>
        </row>
        <row r="10">
          <cell r="A10">
            <v>244318</v>
          </cell>
          <cell r="B10">
            <v>244318</v>
          </cell>
          <cell r="C10">
            <v>43768</v>
          </cell>
          <cell r="D10">
            <v>43781</v>
          </cell>
          <cell r="F10">
            <v>11800</v>
          </cell>
          <cell r="G10" t="str">
            <v>CANCELADO</v>
          </cell>
          <cell r="I10">
            <v>0</v>
          </cell>
          <cell r="J10">
            <v>11800</v>
          </cell>
        </row>
        <row r="11">
          <cell r="A11">
            <v>244363</v>
          </cell>
          <cell r="B11">
            <v>244363</v>
          </cell>
          <cell r="C11">
            <v>43768</v>
          </cell>
          <cell r="D11">
            <v>43781</v>
          </cell>
          <cell r="F11">
            <v>198800</v>
          </cell>
          <cell r="G11" t="str">
            <v>CANCELADO</v>
          </cell>
          <cell r="I11">
            <v>0</v>
          </cell>
          <cell r="J11">
            <v>198800</v>
          </cell>
        </row>
        <row r="12">
          <cell r="A12">
            <v>244366</v>
          </cell>
          <cell r="B12">
            <v>244366</v>
          </cell>
          <cell r="C12">
            <v>43768</v>
          </cell>
          <cell r="D12">
            <v>43781</v>
          </cell>
          <cell r="F12">
            <v>9800</v>
          </cell>
          <cell r="G12" t="str">
            <v>CANCELADO</v>
          </cell>
          <cell r="I12">
            <v>0</v>
          </cell>
          <cell r="J12">
            <v>9800</v>
          </cell>
        </row>
        <row r="13">
          <cell r="A13">
            <v>244370</v>
          </cell>
          <cell r="B13">
            <v>244370</v>
          </cell>
          <cell r="C13">
            <v>43768</v>
          </cell>
          <cell r="D13">
            <v>43781</v>
          </cell>
          <cell r="F13">
            <v>30900</v>
          </cell>
          <cell r="G13" t="str">
            <v>CANCELADO</v>
          </cell>
          <cell r="I13">
            <v>0</v>
          </cell>
          <cell r="J13">
            <v>30900</v>
          </cell>
        </row>
        <row r="14">
          <cell r="A14">
            <v>245450</v>
          </cell>
          <cell r="B14">
            <v>245450</v>
          </cell>
          <cell r="C14">
            <v>43781</v>
          </cell>
          <cell r="D14">
            <v>43803</v>
          </cell>
          <cell r="F14">
            <v>10300</v>
          </cell>
          <cell r="G14" t="str">
            <v>CANCELADO</v>
          </cell>
          <cell r="I14">
            <v>0</v>
          </cell>
          <cell r="J14">
            <v>10300</v>
          </cell>
        </row>
        <row r="15">
          <cell r="A15">
            <v>247110</v>
          </cell>
          <cell r="B15">
            <v>247110</v>
          </cell>
          <cell r="C15">
            <v>43798</v>
          </cell>
          <cell r="D15">
            <v>43803</v>
          </cell>
          <cell r="F15">
            <v>17900</v>
          </cell>
          <cell r="G15" t="str">
            <v>CANCELADO</v>
          </cell>
          <cell r="I15">
            <v>0</v>
          </cell>
          <cell r="J15">
            <v>17900</v>
          </cell>
        </row>
        <row r="16">
          <cell r="A16">
            <v>247141</v>
          </cell>
          <cell r="B16">
            <v>247141</v>
          </cell>
          <cell r="C16">
            <v>43798</v>
          </cell>
          <cell r="D16">
            <v>43803</v>
          </cell>
          <cell r="F16">
            <v>30900</v>
          </cell>
          <cell r="G16" t="str">
            <v>CANCELADO</v>
          </cell>
          <cell r="I16">
            <v>0</v>
          </cell>
          <cell r="J16">
            <v>30900</v>
          </cell>
        </row>
        <row r="17">
          <cell r="A17">
            <v>247184</v>
          </cell>
          <cell r="B17">
            <v>247184</v>
          </cell>
          <cell r="C17">
            <v>43798</v>
          </cell>
          <cell r="D17">
            <v>43803</v>
          </cell>
          <cell r="F17">
            <v>40100</v>
          </cell>
          <cell r="G17" t="str">
            <v>CANCELADO</v>
          </cell>
          <cell r="I17">
            <v>0</v>
          </cell>
          <cell r="J17">
            <v>40100</v>
          </cell>
        </row>
        <row r="18">
          <cell r="A18">
            <v>247800</v>
          </cell>
          <cell r="B18">
            <v>247800</v>
          </cell>
          <cell r="C18">
            <v>43804</v>
          </cell>
          <cell r="D18">
            <v>43833</v>
          </cell>
          <cell r="F18">
            <v>59300</v>
          </cell>
          <cell r="G18" t="str">
            <v>CANCELADO</v>
          </cell>
          <cell r="I18">
            <v>0</v>
          </cell>
          <cell r="J18">
            <v>59300</v>
          </cell>
        </row>
        <row r="19">
          <cell r="A19">
            <v>247816</v>
          </cell>
          <cell r="B19">
            <v>247816</v>
          </cell>
          <cell r="C19">
            <v>43804</v>
          </cell>
          <cell r="D19">
            <v>43864</v>
          </cell>
          <cell r="F19">
            <v>106847</v>
          </cell>
          <cell r="G19" t="str">
            <v>CANCELADO</v>
          </cell>
          <cell r="I19">
            <v>0</v>
          </cell>
          <cell r="J19">
            <v>106847</v>
          </cell>
        </row>
        <row r="20">
          <cell r="A20">
            <v>247822</v>
          </cell>
          <cell r="B20">
            <v>247822</v>
          </cell>
          <cell r="C20">
            <v>43805</v>
          </cell>
          <cell r="D20">
            <v>43864</v>
          </cell>
          <cell r="F20">
            <v>125440</v>
          </cell>
          <cell r="G20" t="str">
            <v>CANCELADO</v>
          </cell>
          <cell r="I20">
            <v>0</v>
          </cell>
          <cell r="J20">
            <v>125440</v>
          </cell>
        </row>
        <row r="21">
          <cell r="A21">
            <v>249126</v>
          </cell>
          <cell r="B21">
            <v>249126</v>
          </cell>
          <cell r="C21">
            <v>43818</v>
          </cell>
          <cell r="D21">
            <v>43833</v>
          </cell>
          <cell r="F21">
            <v>153927</v>
          </cell>
          <cell r="G21" t="str">
            <v>CANCELADO</v>
          </cell>
          <cell r="I21">
            <v>0</v>
          </cell>
          <cell r="J21">
            <v>153927</v>
          </cell>
        </row>
        <row r="22">
          <cell r="A22">
            <v>268929</v>
          </cell>
          <cell r="B22">
            <v>268929</v>
          </cell>
          <cell r="C22">
            <v>44062</v>
          </cell>
          <cell r="D22">
            <v>44076</v>
          </cell>
          <cell r="F22">
            <v>116800</v>
          </cell>
          <cell r="G22" t="str">
            <v>CANCELADO</v>
          </cell>
          <cell r="I22">
            <v>0</v>
          </cell>
          <cell r="J22">
            <v>116800</v>
          </cell>
        </row>
        <row r="23">
          <cell r="A23">
            <v>8036</v>
          </cell>
          <cell r="B23">
            <v>8036</v>
          </cell>
          <cell r="C23">
            <v>44182</v>
          </cell>
          <cell r="D23">
            <v>44201</v>
          </cell>
          <cell r="F23">
            <v>267700</v>
          </cell>
          <cell r="G23" t="str">
            <v>NO RADICADA</v>
          </cell>
          <cell r="I23">
            <v>267700</v>
          </cell>
          <cell r="J23">
            <v>0</v>
          </cell>
        </row>
      </sheetData>
      <sheetData sheetId="2"/>
      <sheetData sheetId="3">
        <row r="6">
          <cell r="H6" t="str">
            <v>ESE HOSPITAL SAN VICENTE DE PAUL-FRESNO TOLIMA</v>
          </cell>
        </row>
        <row r="9">
          <cell r="C9" t="str">
            <v>LUISA MATUTE ROMERO</v>
          </cell>
          <cell r="H9" t="str">
            <v>LADY LORENA RAMOS CASTAÑO</v>
          </cell>
        </row>
        <row r="16">
          <cell r="F16">
            <v>44286</v>
          </cell>
        </row>
        <row r="19933">
          <cell r="F19933">
            <v>44308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CACEDBC-FC6D-4DCD-A018-3054F09BA8A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CACEDBC-FC6D-4DCD-A018-3054F09BA8A6}" id="{1770CF82-4D0E-4070-BDB3-A259FF31B9BD}">
    <text>SUAMTORIA DE GIRO DIRECTO Y ESFUERZO PROPIO</text>
  </threadedComment>
  <threadedComment ref="K8" dT="2020-08-04T16:00:44.11" personId="{5CACEDBC-FC6D-4DCD-A018-3054F09BA8A6}" id="{BC2EBB95-FB96-48ED-B517-A4C9E146B0E8}">
    <text>SUMATORIA DE PAGOS (DESCUENTOS ,TESORERIA,EMBARGOS)</text>
  </threadedComment>
  <threadedComment ref="R8" dT="2020-08-04T15:59:07.94" personId="{5CACEDBC-FC6D-4DCD-A018-3054F09BA8A6}" id="{588BD292-0AD1-4291-A703-B8EF088F9A12}">
    <text>SUMATORIA DE VALORES (PRESCRITAS SALDO DE FACTURAS DE CONTRATO LIQUIDADOS Y OTROS CONCEPTOS (N/A NO RADICADAS)</text>
  </threadedComment>
  <threadedComment ref="X8" dT="2020-08-04T15:55:33.73" personId="{5CACEDBC-FC6D-4DCD-A018-3054F09BA8A6}" id="{8C52FCA0-9E77-4814-8807-98551C0A7C54}">
    <text>SUMATORIA DE LOS VALORES DE GLOSAS LEGALIZADAS Y GLOSAS POR CONCILIAR</text>
  </threadedComment>
  <threadedComment ref="AC8" dT="2020-08-04T15:56:24.52" personId="{5CACEDBC-FC6D-4DCD-A018-3054F09BA8A6}" id="{38AE67BD-BFFB-40AA-988D-E2BD1F29C3AE}">
    <text>VALRO INDIVIDUAL DE LA GLOSAS LEGALIZADA</text>
  </threadedComment>
  <threadedComment ref="AE8" dT="2020-08-04T15:56:04.49" personId="{5CACEDBC-FC6D-4DCD-A018-3054F09BA8A6}" id="{486EE7E6-7C00-4FF0-9636-3DC1B44469C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79886-252D-4F90-B7D8-6C38202DBD16}">
  <dimension ref="A1:AK19798"/>
  <sheetViews>
    <sheetView tabSelected="1" topLeftCell="T7" zoomScale="85" zoomScaleNormal="85" workbookViewId="0">
      <selection activeCell="AH8" sqref="AH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HOSPITAL SAN VICENTE DE PAUL-FRESNO TOLIMA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+[1]ACTA!F19933</f>
        <v>44308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115825</v>
      </c>
      <c r="D9" s="23">
        <f>+[1]DEPURADO!B3</f>
        <v>115825</v>
      </c>
      <c r="E9" s="25">
        <f>+[1]DEPURADO!C3</f>
        <v>42291</v>
      </c>
      <c r="F9" s="26">
        <f>+IF([1]DEPURADO!D3&gt;1,[1]DEPURADO!D3," ")</f>
        <v>42292</v>
      </c>
      <c r="G9" s="27">
        <f>[1]DEPURADO!F3</f>
        <v>46100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46100</v>
      </c>
      <c r="P9" s="24">
        <f>IF([1]DEPURADO!I3&gt;1,0,[1]DEPURADO!B3)</f>
        <v>0</v>
      </c>
      <c r="Q9" s="30">
        <f>+IF(P9&gt;0,G9,0)</f>
        <v>0</v>
      </c>
      <c r="R9" s="31">
        <f>IF(P9=0,G9,0)</f>
        <v>46100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153291</v>
      </c>
      <c r="D10" s="23">
        <f>+[1]DEPURADO!B4</f>
        <v>153291</v>
      </c>
      <c r="E10" s="25">
        <f>+[1]DEPURADO!C4</f>
        <v>42682</v>
      </c>
      <c r="F10" s="26">
        <f>+IF([1]DEPURADO!D4&gt;1,[1]DEPURADO!D4," ")</f>
        <v>42705</v>
      </c>
      <c r="G10" s="27">
        <f>[1]DEPURADO!F4</f>
        <v>55700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55700</v>
      </c>
      <c r="P10" s="24">
        <f>IF([1]DEPURADO!I4&gt;1,0,[1]DEPURADO!B4)</f>
        <v>153291</v>
      </c>
      <c r="Q10" s="30">
        <f>+IF(P10&gt;0,G10,0)</f>
        <v>55700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55700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196111</v>
      </c>
      <c r="D11" s="23">
        <f>+[1]DEPURADO!B5</f>
        <v>196111</v>
      </c>
      <c r="E11" s="25">
        <f>+[1]DEPURADO!C5</f>
        <v>43222</v>
      </c>
      <c r="F11" s="26">
        <f>+IF([1]DEPURADO!D5&gt;1,[1]DEPURADO!D5," ")</f>
        <v>43256</v>
      </c>
      <c r="G11" s="27">
        <f>[1]DEPURADO!F5</f>
        <v>697950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697950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697950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243542</v>
      </c>
      <c r="D12" s="23">
        <f>+[1]DEPURADO!B6</f>
        <v>243542</v>
      </c>
      <c r="E12" s="25">
        <f>+[1]DEPURADO!C6</f>
        <v>43759</v>
      </c>
      <c r="F12" s="26">
        <f>+IF([1]DEPURADO!D6&gt;1,[1]DEPURADO!D6," ")</f>
        <v>43781</v>
      </c>
      <c r="G12" s="27">
        <f>[1]DEPURADO!F6</f>
        <v>69700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69700</v>
      </c>
      <c r="P12" s="24">
        <f>IF([1]DEPURADO!I6&gt;1,0,[1]DEPURADO!B6)</f>
        <v>243542</v>
      </c>
      <c r="Q12" s="30">
        <f>+IF(P12&gt;0,G12,0)</f>
        <v>69700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69700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243727</v>
      </c>
      <c r="D13" s="23">
        <f>+[1]DEPURADO!B7</f>
        <v>243727</v>
      </c>
      <c r="E13" s="25">
        <f>+[1]DEPURADO!C7</f>
        <v>43761</v>
      </c>
      <c r="F13" s="26">
        <f>+IF([1]DEPURADO!D7&gt;1,[1]DEPURADO!D7," ")</f>
        <v>43781</v>
      </c>
      <c r="G13" s="27">
        <f>[1]DEPURADO!F7</f>
        <v>95200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29" si="0">+SUM(J13:M13)</f>
        <v>0</v>
      </c>
      <c r="O13" s="28">
        <f t="shared" ref="O13:O29" si="1">+G13-I13-N13</f>
        <v>95200</v>
      </c>
      <c r="P13" s="24">
        <f>IF([1]DEPURADO!I7&gt;1,0,[1]DEPURADO!B7)</f>
        <v>243727</v>
      </c>
      <c r="Q13" s="30">
        <f t="shared" ref="Q13:Q29" si="2">+IF(P13&gt;0,G13,0)</f>
        <v>95200</v>
      </c>
      <c r="R13" s="31">
        <f t="shared" ref="R13:R29" si="3">IF(P13=0,G13,0)</f>
        <v>0</v>
      </c>
      <c r="S13" s="31">
        <f>+[1]DEPURADO!K7</f>
        <v>0</v>
      </c>
      <c r="T13" s="23" t="s">
        <v>45</v>
      </c>
      <c r="U13" s="31">
        <f>+[1]DEPURADO!J7</f>
        <v>95200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29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29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244298</v>
      </c>
      <c r="D14" s="23">
        <f>+[1]DEPURADO!B8</f>
        <v>244298</v>
      </c>
      <c r="E14" s="25">
        <f>+[1]DEPURADO!C8</f>
        <v>43768</v>
      </c>
      <c r="F14" s="26">
        <f>+IF([1]DEPURADO!D8&gt;1,[1]DEPURADO!D8," ")</f>
        <v>43781</v>
      </c>
      <c r="G14" s="27">
        <f>[1]DEPURADO!F8</f>
        <v>17900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17900</v>
      </c>
      <c r="P14" s="24">
        <f>IF([1]DEPURADO!I8&gt;1,0,[1]DEPURADO!B8)</f>
        <v>244298</v>
      </c>
      <c r="Q14" s="30">
        <f t="shared" si="2"/>
        <v>17900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17900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244316</v>
      </c>
      <c r="D15" s="23">
        <f>+[1]DEPURADO!B9</f>
        <v>244316</v>
      </c>
      <c r="E15" s="25">
        <f>+[1]DEPURADO!C9</f>
        <v>43768</v>
      </c>
      <c r="F15" s="26">
        <f>+IF([1]DEPURADO!D9&gt;1,[1]DEPURADO!D9," ")</f>
        <v>43781</v>
      </c>
      <c r="G15" s="27">
        <f>[1]DEPURADO!F9</f>
        <v>94800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94800</v>
      </c>
      <c r="P15" s="24">
        <f>IF([1]DEPURADO!I9&gt;1,0,[1]DEPURADO!B9)</f>
        <v>244316</v>
      </c>
      <c r="Q15" s="30">
        <f t="shared" si="2"/>
        <v>94800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94800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244318</v>
      </c>
      <c r="D16" s="23">
        <f>+[1]DEPURADO!B10</f>
        <v>244318</v>
      </c>
      <c r="E16" s="25">
        <f>+[1]DEPURADO!C10</f>
        <v>43768</v>
      </c>
      <c r="F16" s="26">
        <f>+IF([1]DEPURADO!D10&gt;1,[1]DEPURADO!D10," ")</f>
        <v>43781</v>
      </c>
      <c r="G16" s="27">
        <f>[1]DEPURADO!F10</f>
        <v>11800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11800</v>
      </c>
      <c r="P16" s="24">
        <f>IF([1]DEPURADO!I10&gt;1,0,[1]DEPURADO!B10)</f>
        <v>244318</v>
      </c>
      <c r="Q16" s="30">
        <f t="shared" si="2"/>
        <v>11800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11800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244363</v>
      </c>
      <c r="D17" s="23">
        <f>+[1]DEPURADO!B11</f>
        <v>244363</v>
      </c>
      <c r="E17" s="25">
        <f>+[1]DEPURADO!C11</f>
        <v>43768</v>
      </c>
      <c r="F17" s="26">
        <f>+IF([1]DEPURADO!D11&gt;1,[1]DEPURADO!D11," ")</f>
        <v>43781</v>
      </c>
      <c r="G17" s="27">
        <f>[1]DEPURADO!F11</f>
        <v>198800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198800</v>
      </c>
      <c r="P17" s="24">
        <f>IF([1]DEPURADO!I11&gt;1,0,[1]DEPURADO!B11)</f>
        <v>244363</v>
      </c>
      <c r="Q17" s="30">
        <f t="shared" si="2"/>
        <v>198800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198800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244366</v>
      </c>
      <c r="D18" s="23">
        <f>+[1]DEPURADO!B12</f>
        <v>244366</v>
      </c>
      <c r="E18" s="25">
        <f>+[1]DEPURADO!C12</f>
        <v>43768</v>
      </c>
      <c r="F18" s="26">
        <f>+IF([1]DEPURADO!D12&gt;1,[1]DEPURADO!D12," ")</f>
        <v>43781</v>
      </c>
      <c r="G18" s="27">
        <f>[1]DEPURADO!F12</f>
        <v>9800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9800</v>
      </c>
      <c r="P18" s="24">
        <f>IF([1]DEPURADO!I12&gt;1,0,[1]DEPURADO!B12)</f>
        <v>244366</v>
      </c>
      <c r="Q18" s="30">
        <f t="shared" si="2"/>
        <v>9800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9800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244370</v>
      </c>
      <c r="D19" s="23">
        <f>+[1]DEPURADO!B13</f>
        <v>244370</v>
      </c>
      <c r="E19" s="25">
        <f>+[1]DEPURADO!C13</f>
        <v>43768</v>
      </c>
      <c r="F19" s="26">
        <f>+IF([1]DEPURADO!D13&gt;1,[1]DEPURADO!D13," ")</f>
        <v>43781</v>
      </c>
      <c r="G19" s="27">
        <f>[1]DEPURADO!F13</f>
        <v>30900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30900</v>
      </c>
      <c r="P19" s="24">
        <f>IF([1]DEPURADO!I13&gt;1,0,[1]DEPURADO!B13)</f>
        <v>244370</v>
      </c>
      <c r="Q19" s="30">
        <f t="shared" si="2"/>
        <v>30900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30900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245450</v>
      </c>
      <c r="D20" s="23">
        <f>+[1]DEPURADO!B14</f>
        <v>245450</v>
      </c>
      <c r="E20" s="25">
        <f>+[1]DEPURADO!C14</f>
        <v>43781</v>
      </c>
      <c r="F20" s="26">
        <f>+IF([1]DEPURADO!D14&gt;1,[1]DEPURADO!D14," ")</f>
        <v>43803</v>
      </c>
      <c r="G20" s="27">
        <f>[1]DEPURADO!F14</f>
        <v>10300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10300</v>
      </c>
      <c r="P20" s="24">
        <f>IF([1]DEPURADO!I14&gt;1,0,[1]DEPURADO!B14)</f>
        <v>245450</v>
      </c>
      <c r="Q20" s="30">
        <f t="shared" si="2"/>
        <v>10300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10300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247110</v>
      </c>
      <c r="D21" s="23">
        <f>+[1]DEPURADO!B15</f>
        <v>247110</v>
      </c>
      <c r="E21" s="25">
        <f>+[1]DEPURADO!C15</f>
        <v>43798</v>
      </c>
      <c r="F21" s="26">
        <f>+IF([1]DEPURADO!D15&gt;1,[1]DEPURADO!D15," ")</f>
        <v>43803</v>
      </c>
      <c r="G21" s="27">
        <f>[1]DEPURADO!F15</f>
        <v>17900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17900</v>
      </c>
      <c r="P21" s="24">
        <f>IF([1]DEPURADO!I15&gt;1,0,[1]DEPURADO!B15)</f>
        <v>247110</v>
      </c>
      <c r="Q21" s="30">
        <f t="shared" si="2"/>
        <v>17900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17900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247141</v>
      </c>
      <c r="D22" s="23">
        <f>+[1]DEPURADO!B16</f>
        <v>247141</v>
      </c>
      <c r="E22" s="25">
        <f>+[1]DEPURADO!C16</f>
        <v>43798</v>
      </c>
      <c r="F22" s="26">
        <f>+IF([1]DEPURADO!D16&gt;1,[1]DEPURADO!D16," ")</f>
        <v>43803</v>
      </c>
      <c r="G22" s="27">
        <f>[1]DEPURADO!F16</f>
        <v>30900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30900</v>
      </c>
      <c r="P22" s="24">
        <f>IF([1]DEPURADO!I16&gt;1,0,[1]DEPURADO!B16)</f>
        <v>247141</v>
      </c>
      <c r="Q22" s="30">
        <f t="shared" si="2"/>
        <v>30900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30900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247184</v>
      </c>
      <c r="D23" s="23">
        <f>+[1]DEPURADO!B17</f>
        <v>247184</v>
      </c>
      <c r="E23" s="25">
        <f>+[1]DEPURADO!C17</f>
        <v>43798</v>
      </c>
      <c r="F23" s="26">
        <f>+IF([1]DEPURADO!D17&gt;1,[1]DEPURADO!D17," ")</f>
        <v>43803</v>
      </c>
      <c r="G23" s="27">
        <f>[1]DEPURADO!F17</f>
        <v>40100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40100</v>
      </c>
      <c r="P23" s="24">
        <f>IF([1]DEPURADO!I17&gt;1,0,[1]DEPURADO!B17)</f>
        <v>247184</v>
      </c>
      <c r="Q23" s="30">
        <f t="shared" si="2"/>
        <v>40100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40100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247800</v>
      </c>
      <c r="D24" s="23">
        <f>+[1]DEPURADO!B18</f>
        <v>247800</v>
      </c>
      <c r="E24" s="25">
        <f>+[1]DEPURADO!C18</f>
        <v>43804</v>
      </c>
      <c r="F24" s="26">
        <f>+IF([1]DEPURADO!D18&gt;1,[1]DEPURADO!D18," ")</f>
        <v>43833</v>
      </c>
      <c r="G24" s="27">
        <f>[1]DEPURADO!F18</f>
        <v>59300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59300</v>
      </c>
      <c r="P24" s="24">
        <f>IF([1]DEPURADO!I18&gt;1,0,[1]DEPURADO!B18)</f>
        <v>247800</v>
      </c>
      <c r="Q24" s="30">
        <f t="shared" si="2"/>
        <v>59300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59300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247816</v>
      </c>
      <c r="D25" s="23">
        <f>+[1]DEPURADO!B19</f>
        <v>247816</v>
      </c>
      <c r="E25" s="25">
        <f>+[1]DEPURADO!C19</f>
        <v>43804</v>
      </c>
      <c r="F25" s="26">
        <f>+IF([1]DEPURADO!D19&gt;1,[1]DEPURADO!D19," ")</f>
        <v>43864</v>
      </c>
      <c r="G25" s="27">
        <f>[1]DEPURADO!F19</f>
        <v>106847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106847</v>
      </c>
      <c r="P25" s="24">
        <f>IF([1]DEPURADO!I19&gt;1,0,[1]DEPURADO!B19)</f>
        <v>247816</v>
      </c>
      <c r="Q25" s="30">
        <f t="shared" si="2"/>
        <v>106847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106847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247822</v>
      </c>
      <c r="D26" s="23">
        <f>+[1]DEPURADO!B20</f>
        <v>247822</v>
      </c>
      <c r="E26" s="25">
        <f>+[1]DEPURADO!C20</f>
        <v>43805</v>
      </c>
      <c r="F26" s="26">
        <f>+IF([1]DEPURADO!D20&gt;1,[1]DEPURADO!D20," ")</f>
        <v>43864</v>
      </c>
      <c r="G26" s="27">
        <f>[1]DEPURADO!F20</f>
        <v>125440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125440</v>
      </c>
      <c r="P26" s="24">
        <f>IF([1]DEPURADO!I20&gt;1,0,[1]DEPURADO!B20)</f>
        <v>247822</v>
      </c>
      <c r="Q26" s="30">
        <f t="shared" si="2"/>
        <v>125440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125440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249126</v>
      </c>
      <c r="D27" s="23">
        <f>+[1]DEPURADO!B21</f>
        <v>249126</v>
      </c>
      <c r="E27" s="25">
        <f>+[1]DEPURADO!C21</f>
        <v>43818</v>
      </c>
      <c r="F27" s="26">
        <f>+IF([1]DEPURADO!D21&gt;1,[1]DEPURADO!D21," ")</f>
        <v>43833</v>
      </c>
      <c r="G27" s="27">
        <f>[1]DEPURADO!F21</f>
        <v>153927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153927</v>
      </c>
      <c r="P27" s="24">
        <f>IF([1]DEPURADO!I21&gt;1,0,[1]DEPURADO!B21)</f>
        <v>249126</v>
      </c>
      <c r="Q27" s="30">
        <f t="shared" si="2"/>
        <v>153927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153927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268929</v>
      </c>
      <c r="D28" s="23">
        <f>+[1]DEPURADO!B22</f>
        <v>268929</v>
      </c>
      <c r="E28" s="25">
        <f>+[1]DEPURADO!C22</f>
        <v>44062</v>
      </c>
      <c r="F28" s="26">
        <f>+IF([1]DEPURADO!D22&gt;1,[1]DEPURADO!D22," ")</f>
        <v>44076</v>
      </c>
      <c r="G28" s="27">
        <f>[1]DEPURADO!F22</f>
        <v>116800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116800</v>
      </c>
      <c r="P28" s="24">
        <f>IF([1]DEPURADO!I22&gt;1,0,[1]DEPURADO!B22)</f>
        <v>268929</v>
      </c>
      <c r="Q28" s="30">
        <f t="shared" si="2"/>
        <v>116800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116800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8036</v>
      </c>
      <c r="D29" s="23">
        <f>+[1]DEPURADO!B23</f>
        <v>8036</v>
      </c>
      <c r="E29" s="25">
        <f>+[1]DEPURADO!C23</f>
        <v>44182</v>
      </c>
      <c r="F29" s="26">
        <f>+IF([1]DEPURADO!D23&gt;1,[1]DEPURADO!D23," ")</f>
        <v>44201</v>
      </c>
      <c r="G29" s="27">
        <f>[1]DEPURADO!F23</f>
        <v>267700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267700</v>
      </c>
      <c r="P29" s="24">
        <f>IF([1]DEPURADO!I23&gt;1,0,[1]DEPURADO!B23)</f>
        <v>0</v>
      </c>
      <c r="Q29" s="30">
        <f t="shared" si="2"/>
        <v>0</v>
      </c>
      <c r="R29" s="31">
        <f t="shared" si="3"/>
        <v>267700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NO RADICADA</v>
      </c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x14ac:dyDescent="0.25">
      <c r="A19790" s="44" t="s">
        <v>46</v>
      </c>
      <c r="B19790" s="44"/>
      <c r="C19790" s="44"/>
      <c r="D19790" s="44"/>
      <c r="E19790" s="44"/>
      <c r="F19790" s="44"/>
      <c r="G19790" s="45">
        <f>SUM(G9:G19789)</f>
        <v>2257864</v>
      </c>
      <c r="H19790" s="45">
        <f>SUM(H9:H19789)</f>
        <v>0</v>
      </c>
      <c r="I19790" s="45">
        <f>SUM(I9:I19789)</f>
        <v>0</v>
      </c>
      <c r="J19790" s="45">
        <f>SUM(J9:J19789)</f>
        <v>0</v>
      </c>
      <c r="K19790" s="45">
        <f>SUM(K9:K19789)</f>
        <v>0</v>
      </c>
      <c r="L19790" s="45">
        <f>SUM(L9:L19789)</f>
        <v>0</v>
      </c>
      <c r="M19790" s="45">
        <f>SUM(M9:M19789)</f>
        <v>0</v>
      </c>
      <c r="N19790" s="45">
        <f>SUM(N9:N19789)</f>
        <v>0</v>
      </c>
      <c r="O19790" s="45">
        <f>SUM(O9:O19789)</f>
        <v>2257864</v>
      </c>
      <c r="P19790" s="45"/>
      <c r="Q19790" s="45">
        <f>SUM(Q9:Q19789)</f>
        <v>1246114</v>
      </c>
      <c r="R19790" s="45">
        <f>SUM(R9:R19789)</f>
        <v>1011750</v>
      </c>
      <c r="S19790" s="45">
        <f>SUM(S9:S19789)</f>
        <v>0</v>
      </c>
      <c r="T19790" s="46"/>
      <c r="U19790" s="45">
        <f>SUM(U9:U19789)</f>
        <v>1246114</v>
      </c>
      <c r="V19790" s="46"/>
      <c r="W19790" s="46"/>
      <c r="X19790" s="45">
        <f>SUM(X9:X19789)</f>
        <v>0</v>
      </c>
      <c r="Y19790" s="46"/>
      <c r="Z19790" s="45">
        <f t="shared" ref="Z19790:AG19790" si="6">SUM(Z9:Z19789)</f>
        <v>0</v>
      </c>
      <c r="AA19790" s="45">
        <f t="shared" si="6"/>
        <v>0</v>
      </c>
      <c r="AB19790" s="45">
        <f t="shared" si="6"/>
        <v>0</v>
      </c>
      <c r="AC19790" s="45">
        <f t="shared" si="6"/>
        <v>0</v>
      </c>
      <c r="AD19790" s="45">
        <f t="shared" si="6"/>
        <v>0</v>
      </c>
      <c r="AE19790" s="45">
        <f t="shared" si="6"/>
        <v>0</v>
      </c>
      <c r="AF19790" s="45">
        <f t="shared" si="6"/>
        <v>0</v>
      </c>
      <c r="AG19790" s="45">
        <f t="shared" si="6"/>
        <v>0</v>
      </c>
      <c r="AH19790" s="47"/>
    </row>
    <row r="19793" spans="2:5" x14ac:dyDescent="0.25">
      <c r="B19793" s="48" t="s">
        <v>47</v>
      </c>
      <c r="C19793" s="49"/>
      <c r="D19793" s="50"/>
      <c r="E19793" s="49"/>
    </row>
    <row r="19794" spans="2:5" x14ac:dyDescent="0.25">
      <c r="B19794" s="49"/>
      <c r="C19794" s="50"/>
      <c r="D19794" s="49"/>
      <c r="E19794" s="49"/>
    </row>
    <row r="19795" spans="2:5" x14ac:dyDescent="0.25">
      <c r="B19795" s="48" t="s">
        <v>48</v>
      </c>
      <c r="C19795" s="49"/>
      <c r="D19795" s="51" t="str">
        <f>+[1]ACTA!C9</f>
        <v>LUISA MATUTE ROMERO</v>
      </c>
      <c r="E19795" s="49"/>
    </row>
    <row r="19796" spans="2:5" x14ac:dyDescent="0.25">
      <c r="B19796" s="48" t="s">
        <v>49</v>
      </c>
      <c r="C19796" s="49"/>
      <c r="D19796" s="52">
        <f ca="1">TODAY()</f>
        <v>44308</v>
      </c>
      <c r="E19796" s="49"/>
    </row>
    <row r="19798" spans="2:5" x14ac:dyDescent="0.25">
      <c r="B19798" s="48" t="s">
        <v>50</v>
      </c>
      <c r="D19798" t="str">
        <f>+[1]ACTA!H9</f>
        <v>LADY LORENA RAMOS CASTAÑO</v>
      </c>
    </row>
  </sheetData>
  <mergeCells count="3">
    <mergeCell ref="A7:O7"/>
    <mergeCell ref="P7:AG7"/>
    <mergeCell ref="A19790:F19790"/>
  </mergeCells>
  <dataValidations count="2">
    <dataValidation type="custom" allowBlank="1" showInputMessage="1" showErrorMessage="1" sqref="AG9:AG19789 F9:F19789 L9:O19789 X9:X19789 AE9:AE19789 AI9:AI19789 Z9:Z19789 Q9:Q19789" xr:uid="{748F81C4-1BD5-4C58-898E-B84A66F40533}">
      <formula1>0</formula1>
    </dataValidation>
    <dataValidation type="custom" allowBlank="1" showInputMessage="1" showErrorMessage="1" sqref="M6" xr:uid="{E26B80C7-F01A-43EC-994E-2195825CBB19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2021-04-22T14:20:15Z</dcterms:created>
  <dcterms:modified xsi:type="dcterms:W3CDTF">2021-04-22T14:20:35Z</dcterms:modified>
</cp:coreProperties>
</file>