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LIGA CONTRA EL CANCER SECCIONES BOGOTA/"/>
    </mc:Choice>
  </mc:AlternateContent>
  <xr:revisionPtr revIDLastSave="2" documentId="8_{3BFE026C-B3B7-4772-8E13-7389557E0285}" xr6:coauthVersionLast="46" xr6:coauthVersionMax="46" xr10:uidLastSave="{98160A16-7DA0-4760-9646-9F6064D574CB}"/>
  <bookViews>
    <workbookView xWindow="28680" yWindow="-120" windowWidth="19440" windowHeight="15000" xr2:uid="{4DE06A43-3EF8-4E69-92D1-E5FE6CFDA1AB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442" i="1"/>
  <c r="AE442" i="1"/>
  <c r="Z442" i="1"/>
  <c r="X442" i="1"/>
  <c r="U442" i="1"/>
  <c r="S442" i="1"/>
  <c r="P442" i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K441" i="1"/>
  <c r="J441" i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P440" i="1"/>
  <c r="N440" i="1"/>
  <c r="K440" i="1"/>
  <c r="J440" i="1"/>
  <c r="I440" i="1"/>
  <c r="H440" i="1"/>
  <c r="G440" i="1"/>
  <c r="F440" i="1"/>
  <c r="E440" i="1"/>
  <c r="D440" i="1"/>
  <c r="C440" i="1"/>
  <c r="AI439" i="1"/>
  <c r="AE439" i="1"/>
  <c r="Z439" i="1" s="1"/>
  <c r="X439" i="1"/>
  <c r="U439" i="1"/>
  <c r="S439" i="1"/>
  <c r="R439" i="1"/>
  <c r="Q439" i="1"/>
  <c r="P439" i="1"/>
  <c r="N439" i="1"/>
  <c r="K439" i="1"/>
  <c r="J439" i="1"/>
  <c r="I439" i="1"/>
  <c r="O439" i="1" s="1"/>
  <c r="H439" i="1"/>
  <c r="G439" i="1"/>
  <c r="F439" i="1"/>
  <c r="E439" i="1"/>
  <c r="D439" i="1"/>
  <c r="C439" i="1"/>
  <c r="AI438" i="1"/>
  <c r="AG438" i="1"/>
  <c r="AE438" i="1"/>
  <c r="Z438" i="1" s="1"/>
  <c r="X438" i="1"/>
  <c r="U438" i="1"/>
  <c r="S438" i="1"/>
  <c r="R438" i="1"/>
  <c r="P438" i="1"/>
  <c r="Q438" i="1" s="1"/>
  <c r="N438" i="1"/>
  <c r="K438" i="1"/>
  <c r="J438" i="1"/>
  <c r="I438" i="1"/>
  <c r="O438" i="1" s="1"/>
  <c r="H438" i="1"/>
  <c r="G438" i="1"/>
  <c r="F438" i="1"/>
  <c r="E438" i="1"/>
  <c r="D438" i="1"/>
  <c r="C438" i="1"/>
  <c r="AI437" i="1"/>
  <c r="AE437" i="1"/>
  <c r="X437" i="1"/>
  <c r="U437" i="1"/>
  <c r="S437" i="1"/>
  <c r="Q437" i="1"/>
  <c r="P437" i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R436" i="1"/>
  <c r="Q436" i="1"/>
  <c r="P436" i="1"/>
  <c r="K436" i="1"/>
  <c r="J436" i="1"/>
  <c r="N436" i="1" s="1"/>
  <c r="AG436" i="1" s="1"/>
  <c r="I436" i="1"/>
  <c r="H436" i="1"/>
  <c r="G436" i="1"/>
  <c r="F436" i="1"/>
  <c r="E436" i="1"/>
  <c r="D436" i="1"/>
  <c r="C436" i="1"/>
  <c r="AI435" i="1"/>
  <c r="AE435" i="1"/>
  <c r="X435" i="1"/>
  <c r="U435" i="1"/>
  <c r="S435" i="1"/>
  <c r="Q435" i="1"/>
  <c r="P435" i="1"/>
  <c r="K435" i="1"/>
  <c r="N435" i="1" s="1"/>
  <c r="J435" i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P434" i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K433" i="1"/>
  <c r="J433" i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P432" i="1"/>
  <c r="N432" i="1"/>
  <c r="K432" i="1"/>
  <c r="J432" i="1"/>
  <c r="I432" i="1"/>
  <c r="H432" i="1"/>
  <c r="G432" i="1"/>
  <c r="F432" i="1"/>
  <c r="E432" i="1"/>
  <c r="D432" i="1"/>
  <c r="C432" i="1"/>
  <c r="AI431" i="1"/>
  <c r="AE431" i="1"/>
  <c r="Z431" i="1" s="1"/>
  <c r="X431" i="1"/>
  <c r="U431" i="1"/>
  <c r="S431" i="1"/>
  <c r="R431" i="1"/>
  <c r="Q431" i="1"/>
  <c r="P431" i="1"/>
  <c r="N431" i="1"/>
  <c r="K431" i="1"/>
  <c r="J431" i="1"/>
  <c r="I431" i="1"/>
  <c r="O431" i="1" s="1"/>
  <c r="H431" i="1"/>
  <c r="G431" i="1"/>
  <c r="F431" i="1"/>
  <c r="E431" i="1"/>
  <c r="D431" i="1"/>
  <c r="C431" i="1"/>
  <c r="AI430" i="1"/>
  <c r="AE430" i="1"/>
  <c r="Z430" i="1" s="1"/>
  <c r="X430" i="1"/>
  <c r="U430" i="1"/>
  <c r="S430" i="1"/>
  <c r="R430" i="1"/>
  <c r="P430" i="1"/>
  <c r="Q430" i="1" s="1"/>
  <c r="N430" i="1"/>
  <c r="K430" i="1"/>
  <c r="J430" i="1"/>
  <c r="I430" i="1"/>
  <c r="AG430" i="1" s="1"/>
  <c r="H430" i="1"/>
  <c r="G430" i="1"/>
  <c r="F430" i="1"/>
  <c r="E430" i="1"/>
  <c r="D430" i="1"/>
  <c r="C430" i="1"/>
  <c r="AI429" i="1"/>
  <c r="AE429" i="1"/>
  <c r="X429" i="1"/>
  <c r="U429" i="1"/>
  <c r="S429" i="1"/>
  <c r="Q429" i="1"/>
  <c r="P429" i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R428" i="1"/>
  <c r="Q428" i="1"/>
  <c r="P428" i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U427" i="1"/>
  <c r="S427" i="1"/>
  <c r="Q427" i="1"/>
  <c r="P427" i="1"/>
  <c r="K427" i="1"/>
  <c r="N427" i="1" s="1"/>
  <c r="J427" i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P426" i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P425" i="1"/>
  <c r="K425" i="1"/>
  <c r="J425" i="1"/>
  <c r="I425" i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P424" i="1"/>
  <c r="N424" i="1"/>
  <c r="K424" i="1"/>
  <c r="J424" i="1"/>
  <c r="I424" i="1"/>
  <c r="H424" i="1"/>
  <c r="G424" i="1"/>
  <c r="F424" i="1"/>
  <c r="E424" i="1"/>
  <c r="D424" i="1"/>
  <c r="C424" i="1"/>
  <c r="AI423" i="1"/>
  <c r="AE423" i="1"/>
  <c r="Z423" i="1" s="1"/>
  <c r="X423" i="1"/>
  <c r="U423" i="1"/>
  <c r="S423" i="1"/>
  <c r="R423" i="1"/>
  <c r="Q423" i="1"/>
  <c r="P423" i="1"/>
  <c r="N423" i="1"/>
  <c r="K423" i="1"/>
  <c r="J423" i="1"/>
  <c r="I423" i="1"/>
  <c r="O423" i="1" s="1"/>
  <c r="H423" i="1"/>
  <c r="G423" i="1"/>
  <c r="F423" i="1"/>
  <c r="E423" i="1"/>
  <c r="D423" i="1"/>
  <c r="C423" i="1"/>
  <c r="AI422" i="1"/>
  <c r="AG422" i="1"/>
  <c r="AE422" i="1"/>
  <c r="Z422" i="1" s="1"/>
  <c r="X422" i="1"/>
  <c r="U422" i="1"/>
  <c r="S422" i="1"/>
  <c r="R422" i="1"/>
  <c r="P422" i="1"/>
  <c r="Q422" i="1" s="1"/>
  <c r="N422" i="1"/>
  <c r="K422" i="1"/>
  <c r="J422" i="1"/>
  <c r="I422" i="1"/>
  <c r="O422" i="1" s="1"/>
  <c r="H422" i="1"/>
  <c r="G422" i="1"/>
  <c r="F422" i="1"/>
  <c r="E422" i="1"/>
  <c r="D422" i="1"/>
  <c r="C422" i="1"/>
  <c r="AI421" i="1"/>
  <c r="AE421" i="1"/>
  <c r="X421" i="1"/>
  <c r="U421" i="1"/>
  <c r="S421" i="1"/>
  <c r="Q421" i="1"/>
  <c r="P421" i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R420" i="1"/>
  <c r="Q420" i="1"/>
  <c r="P420" i="1"/>
  <c r="K420" i="1"/>
  <c r="J420" i="1"/>
  <c r="N420" i="1" s="1"/>
  <c r="AG420" i="1" s="1"/>
  <c r="I420" i="1"/>
  <c r="H420" i="1"/>
  <c r="G420" i="1"/>
  <c r="F420" i="1"/>
  <c r="E420" i="1"/>
  <c r="D420" i="1"/>
  <c r="C420" i="1"/>
  <c r="AI419" i="1"/>
  <c r="AE419" i="1"/>
  <c r="X419" i="1"/>
  <c r="U419" i="1"/>
  <c r="S419" i="1"/>
  <c r="Q419" i="1"/>
  <c r="P419" i="1"/>
  <c r="K419" i="1"/>
  <c r="N419" i="1" s="1"/>
  <c r="J419" i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P418" i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K417" i="1"/>
  <c r="J417" i="1"/>
  <c r="I417" i="1"/>
  <c r="H417" i="1"/>
  <c r="G417" i="1"/>
  <c r="F417" i="1"/>
  <c r="E417" i="1"/>
  <c r="D417" i="1"/>
  <c r="C417" i="1"/>
  <c r="AI416" i="1"/>
  <c r="AE416" i="1"/>
  <c r="Z416" i="1"/>
  <c r="X416" i="1"/>
  <c r="U416" i="1"/>
  <c r="S416" i="1"/>
  <c r="P416" i="1"/>
  <c r="N416" i="1"/>
  <c r="K416" i="1"/>
  <c r="J416" i="1"/>
  <c r="I416" i="1"/>
  <c r="H416" i="1"/>
  <c r="G416" i="1"/>
  <c r="F416" i="1"/>
  <c r="E416" i="1"/>
  <c r="D416" i="1"/>
  <c r="C416" i="1"/>
  <c r="AI415" i="1"/>
  <c r="AE415" i="1"/>
  <c r="Z415" i="1" s="1"/>
  <c r="X415" i="1"/>
  <c r="U415" i="1"/>
  <c r="S415" i="1"/>
  <c r="R415" i="1"/>
  <c r="Q415" i="1"/>
  <c r="P415" i="1"/>
  <c r="N415" i="1"/>
  <c r="K415" i="1"/>
  <c r="J415" i="1"/>
  <c r="I415" i="1"/>
  <c r="O415" i="1" s="1"/>
  <c r="H415" i="1"/>
  <c r="G415" i="1"/>
  <c r="F415" i="1"/>
  <c r="E415" i="1"/>
  <c r="D415" i="1"/>
  <c r="C415" i="1"/>
  <c r="AI414" i="1"/>
  <c r="AE414" i="1"/>
  <c r="Z414" i="1" s="1"/>
  <c r="AG414" i="1" s="1"/>
  <c r="X414" i="1"/>
  <c r="U414" i="1"/>
  <c r="S414" i="1"/>
  <c r="R414" i="1"/>
  <c r="P414" i="1"/>
  <c r="Q414" i="1" s="1"/>
  <c r="N414" i="1"/>
  <c r="K414" i="1"/>
  <c r="J414" i="1"/>
  <c r="I414" i="1"/>
  <c r="O414" i="1" s="1"/>
  <c r="H414" i="1"/>
  <c r="G414" i="1"/>
  <c r="F414" i="1"/>
  <c r="E414" i="1"/>
  <c r="D414" i="1"/>
  <c r="C414" i="1"/>
  <c r="AI413" i="1"/>
  <c r="AE413" i="1"/>
  <c r="X413" i="1"/>
  <c r="U413" i="1"/>
  <c r="S413" i="1"/>
  <c r="Q413" i="1"/>
  <c r="P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R412" i="1"/>
  <c r="Q412" i="1"/>
  <c r="P412" i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X411" i="1"/>
  <c r="U411" i="1"/>
  <c r="S411" i="1"/>
  <c r="Q411" i="1"/>
  <c r="P411" i="1"/>
  <c r="K411" i="1"/>
  <c r="N411" i="1" s="1"/>
  <c r="J411" i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P410" i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P409" i="1"/>
  <c r="K409" i="1"/>
  <c r="J409" i="1"/>
  <c r="I409" i="1"/>
  <c r="H409" i="1"/>
  <c r="G409" i="1"/>
  <c r="F409" i="1"/>
  <c r="E409" i="1"/>
  <c r="D409" i="1"/>
  <c r="C409" i="1"/>
  <c r="AI408" i="1"/>
  <c r="AE408" i="1"/>
  <c r="Z408" i="1"/>
  <c r="X408" i="1"/>
  <c r="U408" i="1"/>
  <c r="S408" i="1"/>
  <c r="P408" i="1"/>
  <c r="N408" i="1"/>
  <c r="K408" i="1"/>
  <c r="J408" i="1"/>
  <c r="I408" i="1"/>
  <c r="H408" i="1"/>
  <c r="G408" i="1"/>
  <c r="F408" i="1"/>
  <c r="E408" i="1"/>
  <c r="D408" i="1"/>
  <c r="C408" i="1"/>
  <c r="AI407" i="1"/>
  <c r="AE407" i="1"/>
  <c r="Z407" i="1" s="1"/>
  <c r="X407" i="1"/>
  <c r="U407" i="1"/>
  <c r="S407" i="1"/>
  <c r="R407" i="1"/>
  <c r="Q407" i="1"/>
  <c r="P407" i="1"/>
  <c r="N407" i="1"/>
  <c r="K407" i="1"/>
  <c r="J407" i="1"/>
  <c r="I407" i="1"/>
  <c r="O407" i="1" s="1"/>
  <c r="H407" i="1"/>
  <c r="G407" i="1"/>
  <c r="F407" i="1"/>
  <c r="E407" i="1"/>
  <c r="D407" i="1"/>
  <c r="C407" i="1"/>
  <c r="AI406" i="1"/>
  <c r="AG406" i="1"/>
  <c r="AE406" i="1"/>
  <c r="Z406" i="1" s="1"/>
  <c r="X406" i="1"/>
  <c r="U406" i="1"/>
  <c r="S406" i="1"/>
  <c r="R406" i="1"/>
  <c r="P406" i="1"/>
  <c r="Q406" i="1" s="1"/>
  <c r="N406" i="1"/>
  <c r="K406" i="1"/>
  <c r="J406" i="1"/>
  <c r="I406" i="1"/>
  <c r="O406" i="1" s="1"/>
  <c r="H406" i="1"/>
  <c r="G406" i="1"/>
  <c r="F406" i="1"/>
  <c r="E406" i="1"/>
  <c r="D406" i="1"/>
  <c r="C406" i="1"/>
  <c r="AI405" i="1"/>
  <c r="AE405" i="1"/>
  <c r="X405" i="1"/>
  <c r="U405" i="1"/>
  <c r="S405" i="1"/>
  <c r="Q405" i="1"/>
  <c r="P405" i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R404" i="1"/>
  <c r="Q404" i="1"/>
  <c r="P404" i="1"/>
  <c r="K404" i="1"/>
  <c r="J404" i="1"/>
  <c r="N404" i="1" s="1"/>
  <c r="AG404" i="1" s="1"/>
  <c r="I404" i="1"/>
  <c r="H404" i="1"/>
  <c r="G404" i="1"/>
  <c r="F404" i="1"/>
  <c r="E404" i="1"/>
  <c r="D404" i="1"/>
  <c r="C404" i="1"/>
  <c r="AI403" i="1"/>
  <c r="AE403" i="1"/>
  <c r="X403" i="1"/>
  <c r="U403" i="1"/>
  <c r="S403" i="1"/>
  <c r="Q403" i="1"/>
  <c r="P403" i="1"/>
  <c r="K403" i="1"/>
  <c r="N403" i="1" s="1"/>
  <c r="J403" i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P402" i="1"/>
  <c r="K402" i="1"/>
  <c r="J402" i="1"/>
  <c r="N402" i="1" s="1"/>
  <c r="I402" i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P401" i="1"/>
  <c r="K401" i="1"/>
  <c r="J401" i="1"/>
  <c r="I401" i="1"/>
  <c r="H401" i="1"/>
  <c r="G401" i="1"/>
  <c r="F401" i="1"/>
  <c r="E401" i="1"/>
  <c r="D401" i="1"/>
  <c r="C401" i="1"/>
  <c r="AI400" i="1"/>
  <c r="AE400" i="1"/>
  <c r="Z400" i="1"/>
  <c r="X400" i="1"/>
  <c r="U400" i="1"/>
  <c r="S400" i="1"/>
  <c r="P400" i="1"/>
  <c r="N400" i="1"/>
  <c r="K400" i="1"/>
  <c r="J400" i="1"/>
  <c r="I400" i="1"/>
  <c r="H400" i="1"/>
  <c r="G400" i="1"/>
  <c r="F400" i="1"/>
  <c r="E400" i="1"/>
  <c r="D400" i="1"/>
  <c r="C400" i="1"/>
  <c r="AI399" i="1"/>
  <c r="AE399" i="1"/>
  <c r="Z399" i="1" s="1"/>
  <c r="X399" i="1"/>
  <c r="U399" i="1"/>
  <c r="S399" i="1"/>
  <c r="R399" i="1"/>
  <c r="Q399" i="1"/>
  <c r="P399" i="1"/>
  <c r="N399" i="1"/>
  <c r="K399" i="1"/>
  <c r="J399" i="1"/>
  <c r="I399" i="1"/>
  <c r="O399" i="1" s="1"/>
  <c r="H399" i="1"/>
  <c r="G399" i="1"/>
  <c r="F399" i="1"/>
  <c r="E399" i="1"/>
  <c r="D399" i="1"/>
  <c r="C399" i="1"/>
  <c r="AI398" i="1"/>
  <c r="AE398" i="1"/>
  <c r="Z398" i="1" s="1"/>
  <c r="X398" i="1"/>
  <c r="U398" i="1"/>
  <c r="S398" i="1"/>
  <c r="R398" i="1"/>
  <c r="P398" i="1"/>
  <c r="Q398" i="1" s="1"/>
  <c r="N398" i="1"/>
  <c r="K398" i="1"/>
  <c r="J398" i="1"/>
  <c r="I398" i="1"/>
  <c r="AG398" i="1" s="1"/>
  <c r="H398" i="1"/>
  <c r="G398" i="1"/>
  <c r="F398" i="1"/>
  <c r="E398" i="1"/>
  <c r="D398" i="1"/>
  <c r="C398" i="1"/>
  <c r="AI397" i="1"/>
  <c r="AE397" i="1"/>
  <c r="X397" i="1"/>
  <c r="U397" i="1"/>
  <c r="S397" i="1"/>
  <c r="Q397" i="1"/>
  <c r="P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R396" i="1"/>
  <c r="Q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P394" i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K393" i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P392" i="1"/>
  <c r="K392" i="1"/>
  <c r="N392" i="1" s="1"/>
  <c r="J392" i="1"/>
  <c r="I392" i="1"/>
  <c r="H392" i="1"/>
  <c r="G392" i="1"/>
  <c r="F392" i="1"/>
  <c r="E392" i="1"/>
  <c r="D392" i="1"/>
  <c r="C392" i="1"/>
  <c r="AI391" i="1"/>
  <c r="AE391" i="1"/>
  <c r="X391" i="1"/>
  <c r="U391" i="1"/>
  <c r="S391" i="1"/>
  <c r="Q391" i="1"/>
  <c r="P391" i="1"/>
  <c r="O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AG390" i="1" s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K389" i="1"/>
  <c r="N389" i="1" s="1"/>
  <c r="J389" i="1"/>
  <c r="I389" i="1"/>
  <c r="H389" i="1"/>
  <c r="G389" i="1"/>
  <c r="O389" i="1" s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K388" i="1"/>
  <c r="N388" i="1" s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Q387" i="1" s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O384" i="1"/>
  <c r="K384" i="1"/>
  <c r="N384" i="1" s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Q383" i="1" s="1"/>
  <c r="O383" i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K382" i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N380" i="1" s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Q379" i="1" s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P378" i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N376" i="1" s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P375" i="1"/>
  <c r="Q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P374" i="1"/>
  <c r="K374" i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N373" i="1" s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R371" i="1" s="1"/>
  <c r="O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R367" i="1" s="1"/>
  <c r="K367" i="1"/>
  <c r="J367" i="1"/>
  <c r="N367" i="1" s="1"/>
  <c r="O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R363" i="1" s="1"/>
  <c r="O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R359" i="1" s="1"/>
  <c r="K359" i="1"/>
  <c r="J359" i="1"/>
  <c r="N359" i="1" s="1"/>
  <c r="O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R355" i="1" s="1"/>
  <c r="O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O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O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O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P339" i="1"/>
  <c r="O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O336" i="1" s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P335" i="1"/>
  <c r="O335" i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X331" i="1"/>
  <c r="U331" i="1"/>
  <c r="S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G330" i="1"/>
  <c r="AE330" i="1"/>
  <c r="X330" i="1"/>
  <c r="Z330" i="1" s="1"/>
  <c r="U330" i="1"/>
  <c r="S330" i="1"/>
  <c r="P330" i="1"/>
  <c r="R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R328" i="1"/>
  <c r="Q328" i="1"/>
  <c r="P328" i="1"/>
  <c r="N328" i="1"/>
  <c r="K328" i="1"/>
  <c r="J328" i="1"/>
  <c r="I328" i="1"/>
  <c r="O328" i="1" s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K327" i="1"/>
  <c r="J327" i="1"/>
  <c r="N327" i="1" s="1"/>
  <c r="O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Q321" i="1"/>
  <c r="P321" i="1"/>
  <c r="K321" i="1"/>
  <c r="N321" i="1" s="1"/>
  <c r="J321" i="1"/>
  <c r="I321" i="1"/>
  <c r="H321" i="1"/>
  <c r="G321" i="1"/>
  <c r="R321" i="1" s="1"/>
  <c r="F321" i="1"/>
  <c r="E321" i="1"/>
  <c r="D321" i="1"/>
  <c r="C321" i="1"/>
  <c r="AI320" i="1"/>
  <c r="AE320" i="1"/>
  <c r="Z320" i="1" s="1"/>
  <c r="X320" i="1"/>
  <c r="U320" i="1"/>
  <c r="S320" i="1"/>
  <c r="R320" i="1"/>
  <c r="Q320" i="1"/>
  <c r="P320" i="1"/>
  <c r="N320" i="1"/>
  <c r="K320" i="1"/>
  <c r="J320" i="1"/>
  <c r="I320" i="1"/>
  <c r="O320" i="1" s="1"/>
  <c r="H320" i="1"/>
  <c r="G320" i="1"/>
  <c r="AG320" i="1" s="1"/>
  <c r="F320" i="1"/>
  <c r="E320" i="1"/>
  <c r="D320" i="1"/>
  <c r="C320" i="1"/>
  <c r="AI319" i="1"/>
  <c r="AE319" i="1"/>
  <c r="Z319" i="1" s="1"/>
  <c r="X319" i="1"/>
  <c r="U319" i="1"/>
  <c r="S319" i="1"/>
  <c r="P319" i="1"/>
  <c r="O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O316" i="1" s="1"/>
  <c r="H316" i="1"/>
  <c r="G316" i="1"/>
  <c r="F316" i="1"/>
  <c r="E316" i="1"/>
  <c r="D316" i="1"/>
  <c r="C316" i="1"/>
  <c r="AI315" i="1"/>
  <c r="AE315" i="1"/>
  <c r="Z315" i="1" s="1"/>
  <c r="X315" i="1"/>
  <c r="U315" i="1"/>
  <c r="S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R314" i="1" s="1"/>
  <c r="K314" i="1"/>
  <c r="J314" i="1"/>
  <c r="N314" i="1" s="1"/>
  <c r="AG314" i="1" s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P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AG310" i="1" s="1"/>
  <c r="P310" i="1"/>
  <c r="R310" i="1" s="1"/>
  <c r="N310" i="1"/>
  <c r="K310" i="1"/>
  <c r="J310" i="1"/>
  <c r="I310" i="1"/>
  <c r="O310" i="1" s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O309" i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J308" i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N307" i="1"/>
  <c r="K307" i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N306" i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O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N303" i="1"/>
  <c r="K303" i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O301" i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O297" i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N295" i="1"/>
  <c r="K295" i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O293" i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J292" i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N291" i="1"/>
  <c r="K291" i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O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N287" i="1"/>
  <c r="K287" i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O285" i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N283" i="1"/>
  <c r="K283" i="1"/>
  <c r="J283" i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K281" i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P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K279" i="1"/>
  <c r="N279" i="1" s="1"/>
  <c r="J279" i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Q278" i="1" s="1"/>
  <c r="N278" i="1"/>
  <c r="K278" i="1"/>
  <c r="J278" i="1"/>
  <c r="I278" i="1"/>
  <c r="AG278" i="1" s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K277" i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P276" i="1"/>
  <c r="Q276" i="1" s="1"/>
  <c r="K276" i="1"/>
  <c r="J276" i="1"/>
  <c r="I276" i="1"/>
  <c r="H276" i="1"/>
  <c r="G276" i="1"/>
  <c r="R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N275" i="1" s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K274" i="1"/>
  <c r="J274" i="1"/>
  <c r="N274" i="1" s="1"/>
  <c r="I274" i="1"/>
  <c r="AG274" i="1" s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P273" i="1"/>
  <c r="K273" i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P272" i="1"/>
  <c r="K272" i="1"/>
  <c r="N272" i="1" s="1"/>
  <c r="J272" i="1"/>
  <c r="I272" i="1"/>
  <c r="H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K271" i="1"/>
  <c r="N271" i="1" s="1"/>
  <c r="J271" i="1"/>
  <c r="I271" i="1"/>
  <c r="O271" i="1" s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P270" i="1"/>
  <c r="Q270" i="1" s="1"/>
  <c r="N270" i="1"/>
  <c r="K270" i="1"/>
  <c r="J270" i="1"/>
  <c r="I270" i="1"/>
  <c r="AG270" i="1" s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P269" i="1"/>
  <c r="K269" i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Q268" i="1" s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N267" i="1" s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Q266" i="1" s="1"/>
  <c r="K266" i="1"/>
  <c r="J266" i="1"/>
  <c r="N266" i="1" s="1"/>
  <c r="I266" i="1"/>
  <c r="AG266" i="1" s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K265" i="1"/>
  <c r="J265" i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K264" i="1"/>
  <c r="N264" i="1" s="1"/>
  <c r="J264" i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N263" i="1" s="1"/>
  <c r="J263" i="1"/>
  <c r="I263" i="1"/>
  <c r="O263" i="1" s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Q262" i="1" s="1"/>
  <c r="N262" i="1"/>
  <c r="K262" i="1"/>
  <c r="J262" i="1"/>
  <c r="I262" i="1"/>
  <c r="AG262" i="1" s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P261" i="1"/>
  <c r="K261" i="1"/>
  <c r="J261" i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Q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N259" i="1" s="1"/>
  <c r="J259" i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P258" i="1"/>
  <c r="Q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K257" i="1"/>
  <c r="J257" i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K256" i="1"/>
  <c r="N256" i="1" s="1"/>
  <c r="J256" i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O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K254" i="1"/>
  <c r="J254" i="1"/>
  <c r="I254" i="1"/>
  <c r="AG254" i="1" s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K253" i="1"/>
  <c r="J253" i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K249" i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P248" i="1"/>
  <c r="K248" i="1"/>
  <c r="N248" i="1" s="1"/>
  <c r="J248" i="1"/>
  <c r="I248" i="1"/>
  <c r="H248" i="1"/>
  <c r="G248" i="1"/>
  <c r="F248" i="1"/>
  <c r="E248" i="1"/>
  <c r="D248" i="1"/>
  <c r="C248" i="1"/>
  <c r="AI247" i="1"/>
  <c r="AE247" i="1"/>
  <c r="X247" i="1"/>
  <c r="U247" i="1"/>
  <c r="S247" i="1"/>
  <c r="Q247" i="1"/>
  <c r="P247" i="1"/>
  <c r="K247" i="1"/>
  <c r="N247" i="1" s="1"/>
  <c r="J247" i="1"/>
  <c r="I247" i="1"/>
  <c r="O247" i="1" s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K246" i="1"/>
  <c r="J246" i="1"/>
  <c r="I246" i="1"/>
  <c r="AG246" i="1" s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K245" i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P244" i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U243" i="1"/>
  <c r="S243" i="1"/>
  <c r="Q243" i="1"/>
  <c r="P243" i="1"/>
  <c r="K243" i="1"/>
  <c r="N243" i="1" s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N242" i="1"/>
  <c r="K242" i="1"/>
  <c r="J242" i="1"/>
  <c r="I242" i="1"/>
  <c r="O242" i="1" s="1"/>
  <c r="H242" i="1"/>
  <c r="G242" i="1"/>
  <c r="F242" i="1"/>
  <c r="E242" i="1"/>
  <c r="D242" i="1"/>
  <c r="C242" i="1"/>
  <c r="AI241" i="1"/>
  <c r="AE241" i="1"/>
  <c r="X241" i="1"/>
  <c r="U241" i="1"/>
  <c r="S241" i="1"/>
  <c r="Q241" i="1"/>
  <c r="P241" i="1"/>
  <c r="R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O239" i="1" s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P237" i="1"/>
  <c r="K237" i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P236" i="1"/>
  <c r="Q236" i="1" s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Z234" i="1" s="1"/>
  <c r="X234" i="1"/>
  <c r="U234" i="1"/>
  <c r="S234" i="1"/>
  <c r="P234" i="1"/>
  <c r="Q234" i="1" s="1"/>
  <c r="N234" i="1"/>
  <c r="K234" i="1"/>
  <c r="J234" i="1"/>
  <c r="I234" i="1"/>
  <c r="H234" i="1"/>
  <c r="G234" i="1"/>
  <c r="R234" i="1" s="1"/>
  <c r="F234" i="1"/>
  <c r="E234" i="1"/>
  <c r="D234" i="1"/>
  <c r="C234" i="1"/>
  <c r="AI233" i="1"/>
  <c r="AE233" i="1"/>
  <c r="Z233" i="1" s="1"/>
  <c r="X233" i="1"/>
  <c r="U233" i="1"/>
  <c r="S233" i="1"/>
  <c r="R233" i="1"/>
  <c r="P233" i="1"/>
  <c r="Q233" i="1" s="1"/>
  <c r="N233" i="1"/>
  <c r="K233" i="1"/>
  <c r="J233" i="1"/>
  <c r="I233" i="1"/>
  <c r="O233" i="1" s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K232" i="1"/>
  <c r="J232" i="1"/>
  <c r="N232" i="1" s="1"/>
  <c r="I232" i="1"/>
  <c r="O232" i="1" s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Q230" i="1"/>
  <c r="P230" i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Z229" i="1" s="1"/>
  <c r="X229" i="1"/>
  <c r="U229" i="1"/>
  <c r="S229" i="1"/>
  <c r="R229" i="1"/>
  <c r="Q229" i="1"/>
  <c r="P229" i="1"/>
  <c r="N229" i="1"/>
  <c r="K229" i="1"/>
  <c r="J229" i="1"/>
  <c r="I229" i="1"/>
  <c r="O229" i="1" s="1"/>
  <c r="H229" i="1"/>
  <c r="G229" i="1"/>
  <c r="AG229" i="1" s="1"/>
  <c r="F229" i="1"/>
  <c r="E229" i="1"/>
  <c r="D229" i="1"/>
  <c r="C229" i="1"/>
  <c r="AI228" i="1"/>
  <c r="AE228" i="1"/>
  <c r="X228" i="1"/>
  <c r="Z228" i="1" s="1"/>
  <c r="U228" i="1"/>
  <c r="S228" i="1"/>
  <c r="P228" i="1"/>
  <c r="K228" i="1"/>
  <c r="J228" i="1"/>
  <c r="N228" i="1" s="1"/>
  <c r="I228" i="1"/>
  <c r="O228" i="1" s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Q226" i="1"/>
  <c r="P226" i="1"/>
  <c r="N226" i="1"/>
  <c r="K226" i="1"/>
  <c r="J226" i="1"/>
  <c r="I226" i="1"/>
  <c r="H226" i="1"/>
  <c r="G226" i="1"/>
  <c r="AG226" i="1" s="1"/>
  <c r="F226" i="1"/>
  <c r="E226" i="1"/>
  <c r="D226" i="1"/>
  <c r="C226" i="1"/>
  <c r="AI225" i="1"/>
  <c r="AE225" i="1"/>
  <c r="Z225" i="1" s="1"/>
  <c r="X225" i="1"/>
  <c r="U225" i="1"/>
  <c r="S225" i="1"/>
  <c r="R225" i="1"/>
  <c r="P225" i="1"/>
  <c r="Q225" i="1" s="1"/>
  <c r="N225" i="1"/>
  <c r="K225" i="1"/>
  <c r="J225" i="1"/>
  <c r="I225" i="1"/>
  <c r="O225" i="1" s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K224" i="1"/>
  <c r="J224" i="1"/>
  <c r="N224" i="1" s="1"/>
  <c r="I224" i="1"/>
  <c r="O224" i="1" s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Q222" i="1"/>
  <c r="P222" i="1"/>
  <c r="N222" i="1"/>
  <c r="K222" i="1"/>
  <c r="J222" i="1"/>
  <c r="I222" i="1"/>
  <c r="H222" i="1"/>
  <c r="G222" i="1"/>
  <c r="AG222" i="1" s="1"/>
  <c r="F222" i="1"/>
  <c r="E222" i="1"/>
  <c r="D222" i="1"/>
  <c r="C222" i="1"/>
  <c r="AI221" i="1"/>
  <c r="AE221" i="1"/>
  <c r="Z221" i="1" s="1"/>
  <c r="X221" i="1"/>
  <c r="U221" i="1"/>
  <c r="S221" i="1"/>
  <c r="R221" i="1"/>
  <c r="Q221" i="1"/>
  <c r="P221" i="1"/>
  <c r="N221" i="1"/>
  <c r="K221" i="1"/>
  <c r="J221" i="1"/>
  <c r="I221" i="1"/>
  <c r="O221" i="1" s="1"/>
  <c r="H221" i="1"/>
  <c r="G221" i="1"/>
  <c r="AG221" i="1" s="1"/>
  <c r="F221" i="1"/>
  <c r="E221" i="1"/>
  <c r="D221" i="1"/>
  <c r="C221" i="1"/>
  <c r="AI220" i="1"/>
  <c r="AE220" i="1"/>
  <c r="X220" i="1"/>
  <c r="Z220" i="1" s="1"/>
  <c r="U220" i="1"/>
  <c r="S220" i="1"/>
  <c r="P220" i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H218" i="1"/>
  <c r="G218" i="1"/>
  <c r="AG218" i="1" s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O217" i="1" s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Q214" i="1"/>
  <c r="P214" i="1"/>
  <c r="N214" i="1"/>
  <c r="K214" i="1"/>
  <c r="J214" i="1"/>
  <c r="I214" i="1"/>
  <c r="H214" i="1"/>
  <c r="G214" i="1"/>
  <c r="AG214" i="1" s="1"/>
  <c r="F214" i="1"/>
  <c r="E214" i="1"/>
  <c r="D214" i="1"/>
  <c r="C214" i="1"/>
  <c r="AI213" i="1"/>
  <c r="AE213" i="1"/>
  <c r="Z213" i="1" s="1"/>
  <c r="X213" i="1"/>
  <c r="U213" i="1"/>
  <c r="S213" i="1"/>
  <c r="R213" i="1"/>
  <c r="Q213" i="1"/>
  <c r="P213" i="1"/>
  <c r="N213" i="1"/>
  <c r="K213" i="1"/>
  <c r="J213" i="1"/>
  <c r="I213" i="1"/>
  <c r="O213" i="1" s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N210" i="1"/>
  <c r="K210" i="1"/>
  <c r="J210" i="1"/>
  <c r="I210" i="1"/>
  <c r="H210" i="1"/>
  <c r="G210" i="1"/>
  <c r="AG210" i="1" s="1"/>
  <c r="F210" i="1"/>
  <c r="E210" i="1"/>
  <c r="D210" i="1"/>
  <c r="C210" i="1"/>
  <c r="AI209" i="1"/>
  <c r="AE209" i="1"/>
  <c r="Z209" i="1" s="1"/>
  <c r="X209" i="1"/>
  <c r="U209" i="1"/>
  <c r="S209" i="1"/>
  <c r="R209" i="1"/>
  <c r="P209" i="1"/>
  <c r="Q209" i="1" s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K208" i="1"/>
  <c r="J208" i="1"/>
  <c r="N208" i="1" s="1"/>
  <c r="I208" i="1"/>
  <c r="O208" i="1" s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Q206" i="1"/>
  <c r="P206" i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R205" i="1"/>
  <c r="P205" i="1"/>
  <c r="Q205" i="1" s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Q202" i="1"/>
  <c r="P202" i="1"/>
  <c r="N202" i="1"/>
  <c r="K202" i="1"/>
  <c r="J202" i="1"/>
  <c r="I202" i="1"/>
  <c r="H202" i="1"/>
  <c r="G202" i="1"/>
  <c r="AG202" i="1" s="1"/>
  <c r="F202" i="1"/>
  <c r="E202" i="1"/>
  <c r="D202" i="1"/>
  <c r="C202" i="1"/>
  <c r="AI201" i="1"/>
  <c r="AE201" i="1"/>
  <c r="Z201" i="1" s="1"/>
  <c r="X201" i="1"/>
  <c r="U201" i="1"/>
  <c r="S201" i="1"/>
  <c r="R201" i="1"/>
  <c r="P201" i="1"/>
  <c r="Q201" i="1" s="1"/>
  <c r="N201" i="1"/>
  <c r="K201" i="1"/>
  <c r="J201" i="1"/>
  <c r="I201" i="1"/>
  <c r="AG201" i="1" s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K200" i="1"/>
  <c r="J200" i="1"/>
  <c r="N200" i="1" s="1"/>
  <c r="I200" i="1"/>
  <c r="O200" i="1" s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R197" i="1"/>
  <c r="P197" i="1"/>
  <c r="Q197" i="1" s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N196" i="1" s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Q194" i="1"/>
  <c r="P194" i="1"/>
  <c r="N194" i="1"/>
  <c r="K194" i="1"/>
  <c r="J194" i="1"/>
  <c r="I194" i="1"/>
  <c r="H194" i="1"/>
  <c r="G194" i="1"/>
  <c r="AG194" i="1" s="1"/>
  <c r="F194" i="1"/>
  <c r="E194" i="1"/>
  <c r="D194" i="1"/>
  <c r="C194" i="1"/>
  <c r="AI193" i="1"/>
  <c r="AE193" i="1"/>
  <c r="Z193" i="1" s="1"/>
  <c r="X193" i="1"/>
  <c r="U193" i="1"/>
  <c r="S193" i="1"/>
  <c r="R193" i="1"/>
  <c r="P193" i="1"/>
  <c r="Q193" i="1" s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K192" i="1"/>
  <c r="J192" i="1"/>
  <c r="N192" i="1" s="1"/>
  <c r="I192" i="1"/>
  <c r="O192" i="1" s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Q190" i="1"/>
  <c r="P190" i="1"/>
  <c r="N190" i="1"/>
  <c r="K190" i="1"/>
  <c r="J190" i="1"/>
  <c r="I190" i="1"/>
  <c r="H190" i="1"/>
  <c r="G190" i="1"/>
  <c r="F190" i="1"/>
  <c r="E190" i="1"/>
  <c r="D190" i="1"/>
  <c r="C190" i="1"/>
  <c r="AI189" i="1"/>
  <c r="AE189" i="1"/>
  <c r="Z189" i="1" s="1"/>
  <c r="X189" i="1"/>
  <c r="U189" i="1"/>
  <c r="S189" i="1"/>
  <c r="R189" i="1"/>
  <c r="P189" i="1"/>
  <c r="Q189" i="1" s="1"/>
  <c r="N189" i="1"/>
  <c r="K189" i="1"/>
  <c r="J189" i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N186" i="1"/>
  <c r="K186" i="1"/>
  <c r="J186" i="1"/>
  <c r="I186" i="1"/>
  <c r="H186" i="1"/>
  <c r="G186" i="1"/>
  <c r="AG186" i="1" s="1"/>
  <c r="F186" i="1"/>
  <c r="E186" i="1"/>
  <c r="D186" i="1"/>
  <c r="C186" i="1"/>
  <c r="AI185" i="1"/>
  <c r="AE185" i="1"/>
  <c r="Z185" i="1" s="1"/>
  <c r="X185" i="1"/>
  <c r="U185" i="1"/>
  <c r="S185" i="1"/>
  <c r="R185" i="1"/>
  <c r="P185" i="1"/>
  <c r="Q185" i="1" s="1"/>
  <c r="N185" i="1"/>
  <c r="K185" i="1"/>
  <c r="J185" i="1"/>
  <c r="I185" i="1"/>
  <c r="AG185" i="1" s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K184" i="1"/>
  <c r="J184" i="1"/>
  <c r="N184" i="1" s="1"/>
  <c r="I184" i="1"/>
  <c r="O184" i="1" s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Q182" i="1"/>
  <c r="P182" i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Z181" i="1" s="1"/>
  <c r="X181" i="1"/>
  <c r="U181" i="1"/>
  <c r="S181" i="1"/>
  <c r="R181" i="1"/>
  <c r="P181" i="1"/>
  <c r="Q181" i="1" s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Q178" i="1"/>
  <c r="P178" i="1"/>
  <c r="N178" i="1"/>
  <c r="K178" i="1"/>
  <c r="J178" i="1"/>
  <c r="I178" i="1"/>
  <c r="H178" i="1"/>
  <c r="G178" i="1"/>
  <c r="AG178" i="1" s="1"/>
  <c r="F178" i="1"/>
  <c r="E178" i="1"/>
  <c r="D178" i="1"/>
  <c r="C178" i="1"/>
  <c r="AI177" i="1"/>
  <c r="AE177" i="1"/>
  <c r="Z177" i="1" s="1"/>
  <c r="X177" i="1"/>
  <c r="U177" i="1"/>
  <c r="S177" i="1"/>
  <c r="R177" i="1"/>
  <c r="P177" i="1"/>
  <c r="Q177" i="1" s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K176" i="1"/>
  <c r="J176" i="1"/>
  <c r="N176" i="1" s="1"/>
  <c r="I176" i="1"/>
  <c r="O176" i="1" s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Q174" i="1"/>
  <c r="P174" i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Z173" i="1" s="1"/>
  <c r="X173" i="1"/>
  <c r="U173" i="1"/>
  <c r="S173" i="1"/>
  <c r="R173" i="1"/>
  <c r="P173" i="1"/>
  <c r="Q173" i="1" s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N170" i="1"/>
  <c r="K170" i="1"/>
  <c r="J170" i="1"/>
  <c r="I170" i="1"/>
  <c r="H170" i="1"/>
  <c r="G170" i="1"/>
  <c r="AG170" i="1" s="1"/>
  <c r="F170" i="1"/>
  <c r="E170" i="1"/>
  <c r="D170" i="1"/>
  <c r="C170" i="1"/>
  <c r="AI169" i="1"/>
  <c r="AE169" i="1"/>
  <c r="Z169" i="1" s="1"/>
  <c r="X169" i="1"/>
  <c r="U169" i="1"/>
  <c r="S169" i="1"/>
  <c r="R169" i="1"/>
  <c r="P169" i="1"/>
  <c r="Q169" i="1" s="1"/>
  <c r="N169" i="1"/>
  <c r="K169" i="1"/>
  <c r="J169" i="1"/>
  <c r="I169" i="1"/>
  <c r="AG169" i="1" s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K168" i="1"/>
  <c r="J168" i="1"/>
  <c r="N168" i="1" s="1"/>
  <c r="I168" i="1"/>
  <c r="O168" i="1" s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Z165" i="1" s="1"/>
  <c r="X165" i="1"/>
  <c r="U165" i="1"/>
  <c r="S165" i="1"/>
  <c r="R165" i="1"/>
  <c r="P165" i="1"/>
  <c r="Q165" i="1" s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N162" i="1"/>
  <c r="K162" i="1"/>
  <c r="J162" i="1"/>
  <c r="I162" i="1"/>
  <c r="H162" i="1"/>
  <c r="G162" i="1"/>
  <c r="AG162" i="1" s="1"/>
  <c r="F162" i="1"/>
  <c r="E162" i="1"/>
  <c r="D162" i="1"/>
  <c r="C162" i="1"/>
  <c r="AI161" i="1"/>
  <c r="AE161" i="1"/>
  <c r="Z161" i="1" s="1"/>
  <c r="X161" i="1"/>
  <c r="U161" i="1"/>
  <c r="S161" i="1"/>
  <c r="R161" i="1"/>
  <c r="P161" i="1"/>
  <c r="Q161" i="1" s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K160" i="1"/>
  <c r="J160" i="1"/>
  <c r="N160" i="1" s="1"/>
  <c r="I160" i="1"/>
  <c r="O160" i="1" s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J159" i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Q158" i="1"/>
  <c r="P158" i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Z157" i="1" s="1"/>
  <c r="X157" i="1"/>
  <c r="U157" i="1"/>
  <c r="S157" i="1"/>
  <c r="R157" i="1"/>
  <c r="P157" i="1"/>
  <c r="Q157" i="1" s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Q154" i="1"/>
  <c r="P154" i="1"/>
  <c r="N154" i="1"/>
  <c r="K154" i="1"/>
  <c r="J154" i="1"/>
  <c r="I154" i="1"/>
  <c r="H154" i="1"/>
  <c r="G154" i="1"/>
  <c r="AG154" i="1" s="1"/>
  <c r="F154" i="1"/>
  <c r="E154" i="1"/>
  <c r="D154" i="1"/>
  <c r="C154" i="1"/>
  <c r="AI153" i="1"/>
  <c r="AE153" i="1"/>
  <c r="Z153" i="1" s="1"/>
  <c r="X153" i="1"/>
  <c r="U153" i="1"/>
  <c r="S153" i="1"/>
  <c r="R153" i="1"/>
  <c r="P153" i="1"/>
  <c r="Q153" i="1" s="1"/>
  <c r="N153" i="1"/>
  <c r="K153" i="1"/>
  <c r="J153" i="1"/>
  <c r="I153" i="1"/>
  <c r="AG153" i="1" s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K152" i="1"/>
  <c r="J152" i="1"/>
  <c r="N152" i="1" s="1"/>
  <c r="O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J151" i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N149" i="1"/>
  <c r="K149" i="1"/>
  <c r="J149" i="1"/>
  <c r="I149" i="1"/>
  <c r="AG149" i="1" s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K148" i="1"/>
  <c r="J148" i="1"/>
  <c r="N148" i="1" s="1"/>
  <c r="O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J147" i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N146" i="1" s="1"/>
  <c r="J146" i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N145" i="1"/>
  <c r="K145" i="1"/>
  <c r="J145" i="1"/>
  <c r="I145" i="1"/>
  <c r="AG145" i="1" s="1"/>
  <c r="H145" i="1"/>
  <c r="G145" i="1"/>
  <c r="F145" i="1"/>
  <c r="E145" i="1"/>
  <c r="D145" i="1"/>
  <c r="C145" i="1"/>
  <c r="AI144" i="1"/>
  <c r="AE144" i="1"/>
  <c r="X144" i="1"/>
  <c r="U144" i="1"/>
  <c r="S144" i="1"/>
  <c r="P144" i="1"/>
  <c r="K144" i="1"/>
  <c r="J144" i="1"/>
  <c r="N144" i="1" s="1"/>
  <c r="I144" i="1"/>
  <c r="O144" i="1" s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K143" i="1"/>
  <c r="J143" i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N142" i="1" s="1"/>
  <c r="J142" i="1"/>
  <c r="I142" i="1"/>
  <c r="H142" i="1"/>
  <c r="G142" i="1"/>
  <c r="F142" i="1"/>
  <c r="E142" i="1"/>
  <c r="D142" i="1"/>
  <c r="C142" i="1"/>
  <c r="AI141" i="1"/>
  <c r="AE141" i="1"/>
  <c r="Z141" i="1" s="1"/>
  <c r="X141" i="1"/>
  <c r="U141" i="1"/>
  <c r="S141" i="1"/>
  <c r="R141" i="1"/>
  <c r="P141" i="1"/>
  <c r="Q141" i="1" s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U140" i="1"/>
  <c r="S140" i="1"/>
  <c r="P140" i="1"/>
  <c r="K140" i="1"/>
  <c r="J140" i="1"/>
  <c r="N140" i="1" s="1"/>
  <c r="I140" i="1"/>
  <c r="H140" i="1"/>
  <c r="G140" i="1"/>
  <c r="O140" i="1" s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AG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N138" i="1" s="1"/>
  <c r="J138" i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Q137" i="1" s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X136" i="1"/>
  <c r="U136" i="1"/>
  <c r="S136" i="1"/>
  <c r="Q136" i="1"/>
  <c r="P136" i="1"/>
  <c r="K136" i="1"/>
  <c r="J136" i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Q135" i="1"/>
  <c r="P135" i="1"/>
  <c r="N135" i="1"/>
  <c r="K135" i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H134" i="1"/>
  <c r="G134" i="1"/>
  <c r="O134" i="1" s="1"/>
  <c r="F134" i="1"/>
  <c r="E134" i="1"/>
  <c r="D134" i="1"/>
  <c r="C134" i="1"/>
  <c r="AI133" i="1"/>
  <c r="AE133" i="1"/>
  <c r="Z133" i="1" s="1"/>
  <c r="X133" i="1"/>
  <c r="U133" i="1"/>
  <c r="S133" i="1"/>
  <c r="R133" i="1"/>
  <c r="Q133" i="1"/>
  <c r="P133" i="1"/>
  <c r="N133" i="1"/>
  <c r="K133" i="1"/>
  <c r="J133" i="1"/>
  <c r="I133" i="1"/>
  <c r="O133" i="1" s="1"/>
  <c r="H133" i="1"/>
  <c r="G133" i="1"/>
  <c r="AG133" i="1" s="1"/>
  <c r="F133" i="1"/>
  <c r="E133" i="1"/>
  <c r="D133" i="1"/>
  <c r="C133" i="1"/>
  <c r="AI132" i="1"/>
  <c r="AE132" i="1"/>
  <c r="X132" i="1"/>
  <c r="Z132" i="1" s="1"/>
  <c r="U132" i="1"/>
  <c r="S132" i="1"/>
  <c r="P132" i="1"/>
  <c r="R132" i="1" s="1"/>
  <c r="K132" i="1"/>
  <c r="J132" i="1"/>
  <c r="N132" i="1" s="1"/>
  <c r="I132" i="1"/>
  <c r="O132" i="1" s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H130" i="1"/>
  <c r="G130" i="1"/>
  <c r="AG130" i="1" s="1"/>
  <c r="F130" i="1"/>
  <c r="E130" i="1"/>
  <c r="D130" i="1"/>
  <c r="C130" i="1"/>
  <c r="AI129" i="1"/>
  <c r="AE129" i="1"/>
  <c r="Z129" i="1" s="1"/>
  <c r="X129" i="1"/>
  <c r="U129" i="1"/>
  <c r="S129" i="1"/>
  <c r="R129" i="1"/>
  <c r="Q129" i="1"/>
  <c r="P129" i="1"/>
  <c r="N129" i="1"/>
  <c r="K129" i="1"/>
  <c r="J129" i="1"/>
  <c r="I129" i="1"/>
  <c r="O129" i="1" s="1"/>
  <c r="H129" i="1"/>
  <c r="G129" i="1"/>
  <c r="AG129" i="1" s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O128" i="1" s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H126" i="1"/>
  <c r="G126" i="1"/>
  <c r="AG126" i="1" s="1"/>
  <c r="F126" i="1"/>
  <c r="E126" i="1"/>
  <c r="D126" i="1"/>
  <c r="C126" i="1"/>
  <c r="AI125" i="1"/>
  <c r="AE125" i="1"/>
  <c r="Z125" i="1" s="1"/>
  <c r="X125" i="1"/>
  <c r="U125" i="1"/>
  <c r="S125" i="1"/>
  <c r="Q125" i="1"/>
  <c r="P125" i="1"/>
  <c r="N125" i="1"/>
  <c r="K125" i="1"/>
  <c r="J125" i="1"/>
  <c r="I125" i="1"/>
  <c r="O125" i="1" s="1"/>
  <c r="H125" i="1"/>
  <c r="G125" i="1"/>
  <c r="R125" i="1" s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H122" i="1"/>
  <c r="G122" i="1"/>
  <c r="AG122" i="1" s="1"/>
  <c r="F122" i="1"/>
  <c r="E122" i="1"/>
  <c r="D122" i="1"/>
  <c r="C122" i="1"/>
  <c r="AI121" i="1"/>
  <c r="AE121" i="1"/>
  <c r="Z121" i="1" s="1"/>
  <c r="X121" i="1"/>
  <c r="U121" i="1"/>
  <c r="S121" i="1"/>
  <c r="R121" i="1"/>
  <c r="Q121" i="1"/>
  <c r="P121" i="1"/>
  <c r="N121" i="1"/>
  <c r="K121" i="1"/>
  <c r="J121" i="1"/>
  <c r="I121" i="1"/>
  <c r="O121" i="1" s="1"/>
  <c r="H121" i="1"/>
  <c r="G121" i="1"/>
  <c r="AG121" i="1" s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O120" i="1" s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H118" i="1"/>
  <c r="G118" i="1"/>
  <c r="AG118" i="1" s="1"/>
  <c r="F118" i="1"/>
  <c r="E118" i="1"/>
  <c r="D118" i="1"/>
  <c r="C118" i="1"/>
  <c r="AI117" i="1"/>
  <c r="AE117" i="1"/>
  <c r="Z117" i="1" s="1"/>
  <c r="X117" i="1"/>
  <c r="U117" i="1"/>
  <c r="S117" i="1"/>
  <c r="R117" i="1"/>
  <c r="Q117" i="1"/>
  <c r="P117" i="1"/>
  <c r="N117" i="1"/>
  <c r="K117" i="1"/>
  <c r="J117" i="1"/>
  <c r="I117" i="1"/>
  <c r="O117" i="1" s="1"/>
  <c r="H117" i="1"/>
  <c r="G117" i="1"/>
  <c r="AG117" i="1" s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O116" i="1" s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H114" i="1"/>
  <c r="G114" i="1"/>
  <c r="AG114" i="1" s="1"/>
  <c r="F114" i="1"/>
  <c r="E114" i="1"/>
  <c r="D114" i="1"/>
  <c r="C114" i="1"/>
  <c r="AI113" i="1"/>
  <c r="AE113" i="1"/>
  <c r="Z113" i="1" s="1"/>
  <c r="X113" i="1"/>
  <c r="U113" i="1"/>
  <c r="S113" i="1"/>
  <c r="R113" i="1"/>
  <c r="Q113" i="1"/>
  <c r="P113" i="1"/>
  <c r="N113" i="1"/>
  <c r="K113" i="1"/>
  <c r="J113" i="1"/>
  <c r="I113" i="1"/>
  <c r="O113" i="1" s="1"/>
  <c r="H113" i="1"/>
  <c r="G113" i="1"/>
  <c r="AG113" i="1" s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AG110" i="1" s="1"/>
  <c r="F110" i="1"/>
  <c r="E110" i="1"/>
  <c r="D110" i="1"/>
  <c r="C110" i="1"/>
  <c r="AI109" i="1"/>
  <c r="AE109" i="1"/>
  <c r="Z109" i="1" s="1"/>
  <c r="X109" i="1"/>
  <c r="U109" i="1"/>
  <c r="S109" i="1"/>
  <c r="R109" i="1"/>
  <c r="Q109" i="1"/>
  <c r="P109" i="1"/>
  <c r="N109" i="1"/>
  <c r="K109" i="1"/>
  <c r="J109" i="1"/>
  <c r="I109" i="1"/>
  <c r="O109" i="1" s="1"/>
  <c r="H109" i="1"/>
  <c r="G109" i="1"/>
  <c r="AG109" i="1" s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Q106" i="1"/>
  <c r="P106" i="1"/>
  <c r="N106" i="1"/>
  <c r="K106" i="1"/>
  <c r="J106" i="1"/>
  <c r="I106" i="1"/>
  <c r="H106" i="1"/>
  <c r="G106" i="1"/>
  <c r="AG106" i="1" s="1"/>
  <c r="F106" i="1"/>
  <c r="E106" i="1"/>
  <c r="D106" i="1"/>
  <c r="C106" i="1"/>
  <c r="AI105" i="1"/>
  <c r="AE105" i="1"/>
  <c r="Z105" i="1" s="1"/>
  <c r="X105" i="1"/>
  <c r="U105" i="1"/>
  <c r="S105" i="1"/>
  <c r="R105" i="1"/>
  <c r="Q105" i="1"/>
  <c r="P105" i="1"/>
  <c r="N105" i="1"/>
  <c r="K105" i="1"/>
  <c r="J105" i="1"/>
  <c r="I105" i="1"/>
  <c r="O105" i="1" s="1"/>
  <c r="H105" i="1"/>
  <c r="G105" i="1"/>
  <c r="AG105" i="1" s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H102" i="1"/>
  <c r="G102" i="1"/>
  <c r="AG102" i="1" s="1"/>
  <c r="F102" i="1"/>
  <c r="E102" i="1"/>
  <c r="D102" i="1"/>
  <c r="C102" i="1"/>
  <c r="AI101" i="1"/>
  <c r="AE101" i="1"/>
  <c r="Z101" i="1" s="1"/>
  <c r="X101" i="1"/>
  <c r="U101" i="1"/>
  <c r="S101" i="1"/>
  <c r="R101" i="1"/>
  <c r="Q101" i="1"/>
  <c r="P101" i="1"/>
  <c r="N101" i="1"/>
  <c r="K101" i="1"/>
  <c r="J101" i="1"/>
  <c r="I101" i="1"/>
  <c r="O101" i="1" s="1"/>
  <c r="H101" i="1"/>
  <c r="G101" i="1"/>
  <c r="AG101" i="1" s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H98" i="1"/>
  <c r="G98" i="1"/>
  <c r="AG98" i="1" s="1"/>
  <c r="F98" i="1"/>
  <c r="E98" i="1"/>
  <c r="D98" i="1"/>
  <c r="C98" i="1"/>
  <c r="AI97" i="1"/>
  <c r="AE97" i="1"/>
  <c r="Z97" i="1" s="1"/>
  <c r="X97" i="1"/>
  <c r="U97" i="1"/>
  <c r="S97" i="1"/>
  <c r="R97" i="1"/>
  <c r="Q97" i="1"/>
  <c r="P97" i="1"/>
  <c r="N97" i="1"/>
  <c r="K97" i="1"/>
  <c r="J97" i="1"/>
  <c r="I97" i="1"/>
  <c r="O97" i="1" s="1"/>
  <c r="H97" i="1"/>
  <c r="G97" i="1"/>
  <c r="AG97" i="1" s="1"/>
  <c r="F97" i="1"/>
  <c r="E97" i="1"/>
  <c r="D97" i="1"/>
  <c r="C97" i="1"/>
  <c r="AI96" i="1"/>
  <c r="AE96" i="1"/>
  <c r="Z96" i="1" s="1"/>
  <c r="X96" i="1"/>
  <c r="U96" i="1"/>
  <c r="S96" i="1"/>
  <c r="P96" i="1"/>
  <c r="R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H94" i="1"/>
  <c r="G94" i="1"/>
  <c r="AG94" i="1" s="1"/>
  <c r="F94" i="1"/>
  <c r="E94" i="1"/>
  <c r="D94" i="1"/>
  <c r="C94" i="1"/>
  <c r="AI93" i="1"/>
  <c r="AE93" i="1"/>
  <c r="Z93" i="1" s="1"/>
  <c r="X93" i="1"/>
  <c r="U93" i="1"/>
  <c r="S93" i="1"/>
  <c r="R93" i="1"/>
  <c r="Q93" i="1"/>
  <c r="P93" i="1"/>
  <c r="N93" i="1"/>
  <c r="K93" i="1"/>
  <c r="J93" i="1"/>
  <c r="I93" i="1"/>
  <c r="O93" i="1" s="1"/>
  <c r="H93" i="1"/>
  <c r="G93" i="1"/>
  <c r="AG93" i="1" s="1"/>
  <c r="F93" i="1"/>
  <c r="E93" i="1"/>
  <c r="D93" i="1"/>
  <c r="C93" i="1"/>
  <c r="AI92" i="1"/>
  <c r="AE92" i="1"/>
  <c r="Z92" i="1" s="1"/>
  <c r="X92" i="1"/>
  <c r="U92" i="1"/>
  <c r="S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H90" i="1"/>
  <c r="G90" i="1"/>
  <c r="AG90" i="1" s="1"/>
  <c r="F90" i="1"/>
  <c r="E90" i="1"/>
  <c r="D90" i="1"/>
  <c r="C90" i="1"/>
  <c r="AI89" i="1"/>
  <c r="AE89" i="1"/>
  <c r="Z89" i="1" s="1"/>
  <c r="X89" i="1"/>
  <c r="U89" i="1"/>
  <c r="S89" i="1"/>
  <c r="R89" i="1"/>
  <c r="Q89" i="1"/>
  <c r="P89" i="1"/>
  <c r="N89" i="1"/>
  <c r="K89" i="1"/>
  <c r="J89" i="1"/>
  <c r="I89" i="1"/>
  <c r="O89" i="1" s="1"/>
  <c r="H89" i="1"/>
  <c r="G89" i="1"/>
  <c r="AG89" i="1" s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H86" i="1"/>
  <c r="G86" i="1"/>
  <c r="AG86" i="1" s="1"/>
  <c r="F86" i="1"/>
  <c r="E86" i="1"/>
  <c r="D86" i="1"/>
  <c r="C86" i="1"/>
  <c r="AI85" i="1"/>
  <c r="AE85" i="1"/>
  <c r="Z85" i="1" s="1"/>
  <c r="X85" i="1"/>
  <c r="U85" i="1"/>
  <c r="S85" i="1"/>
  <c r="R85" i="1"/>
  <c r="P85" i="1"/>
  <c r="Q85" i="1" s="1"/>
  <c r="N85" i="1"/>
  <c r="K85" i="1"/>
  <c r="J85" i="1"/>
  <c r="I85" i="1"/>
  <c r="O85" i="1" s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O84" i="1" s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AG83" i="1" s="1"/>
  <c r="F83" i="1"/>
  <c r="E83" i="1"/>
  <c r="D83" i="1"/>
  <c r="C83" i="1"/>
  <c r="AI82" i="1"/>
  <c r="AE82" i="1"/>
  <c r="Z82" i="1"/>
  <c r="X82" i="1"/>
  <c r="U82" i="1"/>
  <c r="S82" i="1"/>
  <c r="R82" i="1"/>
  <c r="Q82" i="1"/>
  <c r="P82" i="1"/>
  <c r="N82" i="1"/>
  <c r="K82" i="1"/>
  <c r="J82" i="1"/>
  <c r="I82" i="1"/>
  <c r="H82" i="1"/>
  <c r="G82" i="1"/>
  <c r="AG82" i="1" s="1"/>
  <c r="F82" i="1"/>
  <c r="E82" i="1"/>
  <c r="D82" i="1"/>
  <c r="C82" i="1"/>
  <c r="AI81" i="1"/>
  <c r="AE81" i="1"/>
  <c r="Z81" i="1" s="1"/>
  <c r="X81" i="1"/>
  <c r="U81" i="1"/>
  <c r="S81" i="1"/>
  <c r="R81" i="1"/>
  <c r="Q81" i="1"/>
  <c r="P81" i="1"/>
  <c r="N81" i="1"/>
  <c r="K81" i="1"/>
  <c r="J81" i="1"/>
  <c r="I81" i="1"/>
  <c r="O81" i="1" s="1"/>
  <c r="H81" i="1"/>
  <c r="G81" i="1"/>
  <c r="AG81" i="1" s="1"/>
  <c r="F81" i="1"/>
  <c r="E81" i="1"/>
  <c r="D81" i="1"/>
  <c r="C81" i="1"/>
  <c r="AI80" i="1"/>
  <c r="AE80" i="1"/>
  <c r="Z80" i="1" s="1"/>
  <c r="X80" i="1"/>
  <c r="U80" i="1"/>
  <c r="S80" i="1"/>
  <c r="P80" i="1"/>
  <c r="R80" i="1" s="1"/>
  <c r="K80" i="1"/>
  <c r="J80" i="1"/>
  <c r="N80" i="1" s="1"/>
  <c r="AG80" i="1" s="1"/>
  <c r="I80" i="1"/>
  <c r="O80" i="1" s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AG79" i="1" s="1"/>
  <c r="F79" i="1"/>
  <c r="E79" i="1"/>
  <c r="D79" i="1"/>
  <c r="C79" i="1"/>
  <c r="AI78" i="1"/>
  <c r="AE78" i="1"/>
  <c r="Z78" i="1"/>
  <c r="X78" i="1"/>
  <c r="U78" i="1"/>
  <c r="S78" i="1"/>
  <c r="R78" i="1"/>
  <c r="Q78" i="1"/>
  <c r="P78" i="1"/>
  <c r="N78" i="1"/>
  <c r="K78" i="1"/>
  <c r="J78" i="1"/>
  <c r="I78" i="1"/>
  <c r="H78" i="1"/>
  <c r="G78" i="1"/>
  <c r="AG78" i="1" s="1"/>
  <c r="F78" i="1"/>
  <c r="E78" i="1"/>
  <c r="D78" i="1"/>
  <c r="C78" i="1"/>
  <c r="AI77" i="1"/>
  <c r="AE77" i="1"/>
  <c r="Z77" i="1" s="1"/>
  <c r="X77" i="1"/>
  <c r="U77" i="1"/>
  <c r="S77" i="1"/>
  <c r="R77" i="1"/>
  <c r="Q77" i="1"/>
  <c r="P77" i="1"/>
  <c r="N77" i="1"/>
  <c r="K77" i="1"/>
  <c r="J77" i="1"/>
  <c r="I77" i="1"/>
  <c r="O77" i="1" s="1"/>
  <c r="H77" i="1"/>
  <c r="G77" i="1"/>
  <c r="AG77" i="1" s="1"/>
  <c r="F77" i="1"/>
  <c r="E77" i="1"/>
  <c r="D77" i="1"/>
  <c r="C77" i="1"/>
  <c r="AI76" i="1"/>
  <c r="AE76" i="1"/>
  <c r="X76" i="1"/>
  <c r="Z76" i="1" s="1"/>
  <c r="U76" i="1"/>
  <c r="S76" i="1"/>
  <c r="P76" i="1"/>
  <c r="R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AG75" i="1" s="1"/>
  <c r="F75" i="1"/>
  <c r="E75" i="1"/>
  <c r="D75" i="1"/>
  <c r="C75" i="1"/>
  <c r="AI74" i="1"/>
  <c r="AE74" i="1"/>
  <c r="Z74" i="1"/>
  <c r="X74" i="1"/>
  <c r="U74" i="1"/>
  <c r="S74" i="1"/>
  <c r="R74" i="1"/>
  <c r="Q74" i="1"/>
  <c r="P74" i="1"/>
  <c r="N74" i="1"/>
  <c r="K74" i="1"/>
  <c r="J74" i="1"/>
  <c r="I74" i="1"/>
  <c r="H74" i="1"/>
  <c r="G74" i="1"/>
  <c r="AG74" i="1" s="1"/>
  <c r="F74" i="1"/>
  <c r="E74" i="1"/>
  <c r="D74" i="1"/>
  <c r="C74" i="1"/>
  <c r="AI73" i="1"/>
  <c r="AE73" i="1"/>
  <c r="Z73" i="1" s="1"/>
  <c r="X73" i="1"/>
  <c r="U73" i="1"/>
  <c r="S73" i="1"/>
  <c r="R73" i="1"/>
  <c r="Q73" i="1"/>
  <c r="P73" i="1"/>
  <c r="O73" i="1"/>
  <c r="N73" i="1"/>
  <c r="K73" i="1"/>
  <c r="J73" i="1"/>
  <c r="I73" i="1"/>
  <c r="H73" i="1"/>
  <c r="G73" i="1"/>
  <c r="F73" i="1"/>
  <c r="E73" i="1"/>
  <c r="D73" i="1"/>
  <c r="C73" i="1"/>
  <c r="AI72" i="1"/>
  <c r="AE72" i="1"/>
  <c r="Z72" i="1" s="1"/>
  <c r="X72" i="1"/>
  <c r="U72" i="1"/>
  <c r="S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Q70" i="1"/>
  <c r="P70" i="1"/>
  <c r="N70" i="1"/>
  <c r="K70" i="1"/>
  <c r="J70" i="1"/>
  <c r="I70" i="1"/>
  <c r="H70" i="1"/>
  <c r="G70" i="1"/>
  <c r="AG70" i="1" s="1"/>
  <c r="F70" i="1"/>
  <c r="E70" i="1"/>
  <c r="D70" i="1"/>
  <c r="C70" i="1"/>
  <c r="AI69" i="1"/>
  <c r="AE69" i="1"/>
  <c r="Z69" i="1" s="1"/>
  <c r="X69" i="1"/>
  <c r="U69" i="1"/>
  <c r="S69" i="1"/>
  <c r="R69" i="1"/>
  <c r="Q69" i="1"/>
  <c r="P69" i="1"/>
  <c r="N69" i="1"/>
  <c r="K69" i="1"/>
  <c r="J69" i="1"/>
  <c r="I69" i="1"/>
  <c r="O69" i="1" s="1"/>
  <c r="H69" i="1"/>
  <c r="G69" i="1"/>
  <c r="AG69" i="1" s="1"/>
  <c r="F69" i="1"/>
  <c r="E69" i="1"/>
  <c r="D69" i="1"/>
  <c r="C69" i="1"/>
  <c r="AI68" i="1"/>
  <c r="AE68" i="1"/>
  <c r="Z68" i="1" s="1"/>
  <c r="X68" i="1"/>
  <c r="U68" i="1"/>
  <c r="S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Q66" i="1"/>
  <c r="P66" i="1"/>
  <c r="N66" i="1"/>
  <c r="K66" i="1"/>
  <c r="J66" i="1"/>
  <c r="I66" i="1"/>
  <c r="H66" i="1"/>
  <c r="G66" i="1"/>
  <c r="AG66" i="1" s="1"/>
  <c r="F66" i="1"/>
  <c r="E66" i="1"/>
  <c r="D66" i="1"/>
  <c r="C66" i="1"/>
  <c r="AI65" i="1"/>
  <c r="AE65" i="1"/>
  <c r="Z65" i="1" s="1"/>
  <c r="X65" i="1"/>
  <c r="U65" i="1"/>
  <c r="S65" i="1"/>
  <c r="R65" i="1"/>
  <c r="Q65" i="1"/>
  <c r="P65" i="1"/>
  <c r="N65" i="1"/>
  <c r="K65" i="1"/>
  <c r="J65" i="1"/>
  <c r="I65" i="1"/>
  <c r="O65" i="1" s="1"/>
  <c r="H65" i="1"/>
  <c r="G65" i="1"/>
  <c r="AG65" i="1" s="1"/>
  <c r="F65" i="1"/>
  <c r="E65" i="1"/>
  <c r="D65" i="1"/>
  <c r="C65" i="1"/>
  <c r="AI64" i="1"/>
  <c r="AE64" i="1"/>
  <c r="X64" i="1"/>
  <c r="Z64" i="1" s="1"/>
  <c r="U64" i="1"/>
  <c r="S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H62" i="1"/>
  <c r="G62" i="1"/>
  <c r="AG62" i="1" s="1"/>
  <c r="F62" i="1"/>
  <c r="E62" i="1"/>
  <c r="D62" i="1"/>
  <c r="C62" i="1"/>
  <c r="AI61" i="1"/>
  <c r="AE61" i="1"/>
  <c r="Z61" i="1" s="1"/>
  <c r="X61" i="1"/>
  <c r="U61" i="1"/>
  <c r="S61" i="1"/>
  <c r="R61" i="1"/>
  <c r="Q61" i="1"/>
  <c r="P61" i="1"/>
  <c r="N61" i="1"/>
  <c r="K61" i="1"/>
  <c r="J61" i="1"/>
  <c r="I61" i="1"/>
  <c r="O61" i="1" s="1"/>
  <c r="H61" i="1"/>
  <c r="G61" i="1"/>
  <c r="AG61" i="1" s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Q58" i="1"/>
  <c r="P58" i="1"/>
  <c r="N58" i="1"/>
  <c r="K58" i="1"/>
  <c r="J58" i="1"/>
  <c r="I58" i="1"/>
  <c r="H58" i="1"/>
  <c r="G58" i="1"/>
  <c r="AG58" i="1" s="1"/>
  <c r="F58" i="1"/>
  <c r="E58" i="1"/>
  <c r="D58" i="1"/>
  <c r="C58" i="1"/>
  <c r="AI57" i="1"/>
  <c r="AE57" i="1"/>
  <c r="Z57" i="1" s="1"/>
  <c r="X57" i="1"/>
  <c r="U57" i="1"/>
  <c r="S57" i="1"/>
  <c r="R57" i="1"/>
  <c r="Q57" i="1"/>
  <c r="P57" i="1"/>
  <c r="N57" i="1"/>
  <c r="K57" i="1"/>
  <c r="J57" i="1"/>
  <c r="I57" i="1"/>
  <c r="O57" i="1" s="1"/>
  <c r="H57" i="1"/>
  <c r="G57" i="1"/>
  <c r="AG57" i="1" s="1"/>
  <c r="F57" i="1"/>
  <c r="E57" i="1"/>
  <c r="D57" i="1"/>
  <c r="C57" i="1"/>
  <c r="AI56" i="1"/>
  <c r="AE56" i="1"/>
  <c r="X56" i="1"/>
  <c r="Z56" i="1" s="1"/>
  <c r="U56" i="1"/>
  <c r="S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Q54" i="1"/>
  <c r="P54" i="1"/>
  <c r="N54" i="1"/>
  <c r="K54" i="1"/>
  <c r="J54" i="1"/>
  <c r="I54" i="1"/>
  <c r="H54" i="1"/>
  <c r="G54" i="1"/>
  <c r="AG54" i="1" s="1"/>
  <c r="F54" i="1"/>
  <c r="E54" i="1"/>
  <c r="D54" i="1"/>
  <c r="C54" i="1"/>
  <c r="AI53" i="1"/>
  <c r="AE53" i="1"/>
  <c r="Z53" i="1" s="1"/>
  <c r="X53" i="1"/>
  <c r="U53" i="1"/>
  <c r="S53" i="1"/>
  <c r="R53" i="1"/>
  <c r="P53" i="1"/>
  <c r="Q53" i="1" s="1"/>
  <c r="N53" i="1"/>
  <c r="K53" i="1"/>
  <c r="J53" i="1"/>
  <c r="I53" i="1"/>
  <c r="O53" i="1" s="1"/>
  <c r="H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N52" i="1" s="1"/>
  <c r="I52" i="1"/>
  <c r="O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AG51" i="1" s="1"/>
  <c r="F51" i="1"/>
  <c r="E51" i="1"/>
  <c r="D51" i="1"/>
  <c r="C51" i="1"/>
  <c r="AI50" i="1"/>
  <c r="AE50" i="1"/>
  <c r="Z50" i="1"/>
  <c r="X50" i="1"/>
  <c r="U50" i="1"/>
  <c r="S50" i="1"/>
  <c r="R50" i="1"/>
  <c r="Q50" i="1"/>
  <c r="P50" i="1"/>
  <c r="N50" i="1"/>
  <c r="K50" i="1"/>
  <c r="J50" i="1"/>
  <c r="I50" i="1"/>
  <c r="H50" i="1"/>
  <c r="G50" i="1"/>
  <c r="AG50" i="1" s="1"/>
  <c r="F50" i="1"/>
  <c r="E50" i="1"/>
  <c r="D50" i="1"/>
  <c r="C50" i="1"/>
  <c r="AI49" i="1"/>
  <c r="AE49" i="1"/>
  <c r="Z49" i="1" s="1"/>
  <c r="X49" i="1"/>
  <c r="U49" i="1"/>
  <c r="S49" i="1"/>
  <c r="R49" i="1"/>
  <c r="Q49" i="1"/>
  <c r="P49" i="1"/>
  <c r="N49" i="1"/>
  <c r="K49" i="1"/>
  <c r="J49" i="1"/>
  <c r="I49" i="1"/>
  <c r="O49" i="1" s="1"/>
  <c r="H49" i="1"/>
  <c r="G49" i="1"/>
  <c r="AG49" i="1" s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J48" i="1"/>
  <c r="N48" i="1" s="1"/>
  <c r="I48" i="1"/>
  <c r="O48" i="1" s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AG47" i="1" s="1"/>
  <c r="F47" i="1"/>
  <c r="E47" i="1"/>
  <c r="D47" i="1"/>
  <c r="C47" i="1"/>
  <c r="AI46" i="1"/>
  <c r="AE46" i="1"/>
  <c r="Z46" i="1"/>
  <c r="X46" i="1"/>
  <c r="U46" i="1"/>
  <c r="S46" i="1"/>
  <c r="R46" i="1"/>
  <c r="Q46" i="1"/>
  <c r="P46" i="1"/>
  <c r="N46" i="1"/>
  <c r="K46" i="1"/>
  <c r="J46" i="1"/>
  <c r="I46" i="1"/>
  <c r="H46" i="1"/>
  <c r="G46" i="1"/>
  <c r="AG46" i="1" s="1"/>
  <c r="F46" i="1"/>
  <c r="E46" i="1"/>
  <c r="D46" i="1"/>
  <c r="C46" i="1"/>
  <c r="AI45" i="1"/>
  <c r="AE45" i="1"/>
  <c r="Z45" i="1" s="1"/>
  <c r="X45" i="1"/>
  <c r="U45" i="1"/>
  <c r="S45" i="1"/>
  <c r="R45" i="1"/>
  <c r="Q45" i="1"/>
  <c r="P45" i="1"/>
  <c r="N45" i="1"/>
  <c r="K45" i="1"/>
  <c r="J45" i="1"/>
  <c r="I45" i="1"/>
  <c r="O45" i="1" s="1"/>
  <c r="H45" i="1"/>
  <c r="G45" i="1"/>
  <c r="AG45" i="1" s="1"/>
  <c r="F45" i="1"/>
  <c r="E45" i="1"/>
  <c r="D45" i="1"/>
  <c r="C45" i="1"/>
  <c r="AI44" i="1"/>
  <c r="AE44" i="1"/>
  <c r="X44" i="1"/>
  <c r="Z44" i="1" s="1"/>
  <c r="U44" i="1"/>
  <c r="S44" i="1"/>
  <c r="P44" i="1"/>
  <c r="R44" i="1" s="1"/>
  <c r="K44" i="1"/>
  <c r="J44" i="1"/>
  <c r="N44" i="1" s="1"/>
  <c r="I44" i="1"/>
  <c r="O44" i="1" s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AG43" i="1" s="1"/>
  <c r="F43" i="1"/>
  <c r="E43" i="1"/>
  <c r="D43" i="1"/>
  <c r="C43" i="1"/>
  <c r="AI42" i="1"/>
  <c r="AE42" i="1"/>
  <c r="Z42" i="1"/>
  <c r="X42" i="1"/>
  <c r="U42" i="1"/>
  <c r="S42" i="1"/>
  <c r="R42" i="1"/>
  <c r="Q42" i="1"/>
  <c r="P42" i="1"/>
  <c r="N42" i="1"/>
  <c r="K42" i="1"/>
  <c r="J42" i="1"/>
  <c r="I42" i="1"/>
  <c r="H42" i="1"/>
  <c r="G42" i="1"/>
  <c r="AG42" i="1" s="1"/>
  <c r="F42" i="1"/>
  <c r="E42" i="1"/>
  <c r="D42" i="1"/>
  <c r="C42" i="1"/>
  <c r="AI41" i="1"/>
  <c r="AE41" i="1"/>
  <c r="Z41" i="1" s="1"/>
  <c r="X41" i="1"/>
  <c r="U41" i="1"/>
  <c r="S41" i="1"/>
  <c r="R41" i="1"/>
  <c r="Q41" i="1"/>
  <c r="P41" i="1"/>
  <c r="N41" i="1"/>
  <c r="K41" i="1"/>
  <c r="J41" i="1"/>
  <c r="I41" i="1"/>
  <c r="O41" i="1" s="1"/>
  <c r="H41" i="1"/>
  <c r="G41" i="1"/>
  <c r="AG41" i="1" s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AG39" i="1" s="1"/>
  <c r="F39" i="1"/>
  <c r="E39" i="1"/>
  <c r="D39" i="1"/>
  <c r="C39" i="1"/>
  <c r="AI38" i="1"/>
  <c r="AE38" i="1"/>
  <c r="Z38" i="1"/>
  <c r="X38" i="1"/>
  <c r="U38" i="1"/>
  <c r="S38" i="1"/>
  <c r="R38" i="1"/>
  <c r="Q38" i="1"/>
  <c r="P38" i="1"/>
  <c r="N38" i="1"/>
  <c r="K38" i="1"/>
  <c r="J38" i="1"/>
  <c r="I38" i="1"/>
  <c r="H38" i="1"/>
  <c r="G38" i="1"/>
  <c r="AG38" i="1" s="1"/>
  <c r="F38" i="1"/>
  <c r="E38" i="1"/>
  <c r="D38" i="1"/>
  <c r="C38" i="1"/>
  <c r="AI37" i="1"/>
  <c r="AE37" i="1"/>
  <c r="Z37" i="1" s="1"/>
  <c r="X37" i="1"/>
  <c r="U37" i="1"/>
  <c r="S37" i="1"/>
  <c r="R37" i="1"/>
  <c r="P37" i="1"/>
  <c r="Q37" i="1" s="1"/>
  <c r="N37" i="1"/>
  <c r="K37" i="1"/>
  <c r="J37" i="1"/>
  <c r="I37" i="1"/>
  <c r="O37" i="1" s="1"/>
  <c r="H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N36" i="1" s="1"/>
  <c r="AG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Q34" i="1"/>
  <c r="P34" i="1"/>
  <c r="N34" i="1"/>
  <c r="K34" i="1"/>
  <c r="J34" i="1"/>
  <c r="I34" i="1"/>
  <c r="H34" i="1"/>
  <c r="G34" i="1"/>
  <c r="AG34" i="1" s="1"/>
  <c r="F34" i="1"/>
  <c r="E34" i="1"/>
  <c r="D34" i="1"/>
  <c r="C34" i="1"/>
  <c r="AI33" i="1"/>
  <c r="AE33" i="1"/>
  <c r="Z33" i="1" s="1"/>
  <c r="X33" i="1"/>
  <c r="U33" i="1"/>
  <c r="S33" i="1"/>
  <c r="R33" i="1"/>
  <c r="Q33" i="1"/>
  <c r="P33" i="1"/>
  <c r="N33" i="1"/>
  <c r="K33" i="1"/>
  <c r="J33" i="1"/>
  <c r="I33" i="1"/>
  <c r="O33" i="1" s="1"/>
  <c r="H33" i="1"/>
  <c r="G33" i="1"/>
  <c r="AG33" i="1" s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AG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Q30" i="1"/>
  <c r="P30" i="1"/>
  <c r="N30" i="1"/>
  <c r="K30" i="1"/>
  <c r="J30" i="1"/>
  <c r="I30" i="1"/>
  <c r="H30" i="1"/>
  <c r="G30" i="1"/>
  <c r="AG30" i="1" s="1"/>
  <c r="F30" i="1"/>
  <c r="E30" i="1"/>
  <c r="D30" i="1"/>
  <c r="C30" i="1"/>
  <c r="AI29" i="1"/>
  <c r="AE29" i="1"/>
  <c r="Z29" i="1" s="1"/>
  <c r="X29" i="1"/>
  <c r="U29" i="1"/>
  <c r="S29" i="1"/>
  <c r="R29" i="1"/>
  <c r="Q29" i="1"/>
  <c r="P29" i="1"/>
  <c r="N29" i="1"/>
  <c r="K29" i="1"/>
  <c r="J29" i="1"/>
  <c r="I29" i="1"/>
  <c r="O29" i="1" s="1"/>
  <c r="H29" i="1"/>
  <c r="G29" i="1"/>
  <c r="AG29" i="1" s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N28" i="1" s="1"/>
  <c r="AG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Q26" i="1"/>
  <c r="P26" i="1"/>
  <c r="N26" i="1"/>
  <c r="K26" i="1"/>
  <c r="J26" i="1"/>
  <c r="I26" i="1"/>
  <c r="H26" i="1"/>
  <c r="G26" i="1"/>
  <c r="AG26" i="1" s="1"/>
  <c r="F26" i="1"/>
  <c r="E26" i="1"/>
  <c r="D26" i="1"/>
  <c r="C26" i="1"/>
  <c r="AI25" i="1"/>
  <c r="AE25" i="1"/>
  <c r="Z25" i="1" s="1"/>
  <c r="X25" i="1"/>
  <c r="U25" i="1"/>
  <c r="S25" i="1"/>
  <c r="R25" i="1"/>
  <c r="Q25" i="1"/>
  <c r="P25" i="1"/>
  <c r="O25" i="1"/>
  <c r="N25" i="1"/>
  <c r="K25" i="1"/>
  <c r="J25" i="1"/>
  <c r="I25" i="1"/>
  <c r="H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N24" i="1" s="1"/>
  <c r="I24" i="1"/>
  <c r="O24" i="1" s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R22" i="1"/>
  <c r="Q22" i="1"/>
  <c r="P22" i="1"/>
  <c r="N22" i="1"/>
  <c r="K22" i="1"/>
  <c r="J22" i="1"/>
  <c r="I22" i="1"/>
  <c r="H22" i="1"/>
  <c r="G22" i="1"/>
  <c r="AG22" i="1" s="1"/>
  <c r="F22" i="1"/>
  <c r="E22" i="1"/>
  <c r="D22" i="1"/>
  <c r="C22" i="1"/>
  <c r="AI21" i="1"/>
  <c r="AE21" i="1"/>
  <c r="Z21" i="1" s="1"/>
  <c r="X21" i="1"/>
  <c r="U21" i="1"/>
  <c r="S21" i="1"/>
  <c r="R21" i="1"/>
  <c r="Q21" i="1"/>
  <c r="P21" i="1"/>
  <c r="N21" i="1"/>
  <c r="K21" i="1"/>
  <c r="J21" i="1"/>
  <c r="I21" i="1"/>
  <c r="O21" i="1" s="1"/>
  <c r="H21" i="1"/>
  <c r="G21" i="1"/>
  <c r="AG21" i="1" s="1"/>
  <c r="F21" i="1"/>
  <c r="E21" i="1"/>
  <c r="D21" i="1"/>
  <c r="C21" i="1"/>
  <c r="AI20" i="1"/>
  <c r="AE20" i="1"/>
  <c r="X20" i="1"/>
  <c r="Z20" i="1" s="1"/>
  <c r="U20" i="1"/>
  <c r="S20" i="1"/>
  <c r="P20" i="1"/>
  <c r="R20" i="1" s="1"/>
  <c r="K20" i="1"/>
  <c r="J20" i="1"/>
  <c r="N20" i="1" s="1"/>
  <c r="I20" i="1"/>
  <c r="O20" i="1" s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AG19" i="1" s="1"/>
  <c r="F19" i="1"/>
  <c r="E19" i="1"/>
  <c r="D19" i="1"/>
  <c r="C19" i="1"/>
  <c r="AI18" i="1"/>
  <c r="AE18" i="1"/>
  <c r="Z18" i="1"/>
  <c r="X18" i="1"/>
  <c r="U18" i="1"/>
  <c r="S18" i="1"/>
  <c r="R18" i="1"/>
  <c r="Q18" i="1"/>
  <c r="P18" i="1"/>
  <c r="N18" i="1"/>
  <c r="K18" i="1"/>
  <c r="J18" i="1"/>
  <c r="I18" i="1"/>
  <c r="H18" i="1"/>
  <c r="G18" i="1"/>
  <c r="AG18" i="1" s="1"/>
  <c r="F18" i="1"/>
  <c r="E18" i="1"/>
  <c r="D18" i="1"/>
  <c r="C18" i="1"/>
  <c r="AI17" i="1"/>
  <c r="AE17" i="1"/>
  <c r="Z17" i="1" s="1"/>
  <c r="X17" i="1"/>
  <c r="U17" i="1"/>
  <c r="S17" i="1"/>
  <c r="R17" i="1"/>
  <c r="Q17" i="1"/>
  <c r="P17" i="1"/>
  <c r="O17" i="1"/>
  <c r="N17" i="1"/>
  <c r="K17" i="1"/>
  <c r="J17" i="1"/>
  <c r="I17" i="1"/>
  <c r="H17" i="1"/>
  <c r="G17" i="1"/>
  <c r="AG17" i="1" s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N16" i="1" s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H15" i="1"/>
  <c r="G15" i="1"/>
  <c r="F15" i="1"/>
  <c r="E15" i="1"/>
  <c r="D15" i="1"/>
  <c r="C15" i="1"/>
  <c r="AI14" i="1"/>
  <c r="AE14" i="1"/>
  <c r="Z14" i="1"/>
  <c r="X14" i="1"/>
  <c r="U14" i="1"/>
  <c r="S14" i="1"/>
  <c r="R14" i="1"/>
  <c r="Q14" i="1"/>
  <c r="P14" i="1"/>
  <c r="N14" i="1"/>
  <c r="K14" i="1"/>
  <c r="J14" i="1"/>
  <c r="I14" i="1"/>
  <c r="H14" i="1"/>
  <c r="G14" i="1"/>
  <c r="AG14" i="1" s="1"/>
  <c r="F14" i="1"/>
  <c r="E14" i="1"/>
  <c r="D14" i="1"/>
  <c r="C14" i="1"/>
  <c r="AI13" i="1"/>
  <c r="AE13" i="1"/>
  <c r="Z13" i="1" s="1"/>
  <c r="X13" i="1"/>
  <c r="U13" i="1"/>
  <c r="S13" i="1"/>
  <c r="R13" i="1"/>
  <c r="Q13" i="1"/>
  <c r="P13" i="1"/>
  <c r="N13" i="1"/>
  <c r="K13" i="1"/>
  <c r="J13" i="1"/>
  <c r="I13" i="1"/>
  <c r="O13" i="1" s="1"/>
  <c r="H13" i="1"/>
  <c r="G13" i="1"/>
  <c r="AG13" i="1" s="1"/>
  <c r="F13" i="1"/>
  <c r="E13" i="1"/>
  <c r="D13" i="1"/>
  <c r="C13" i="1"/>
  <c r="AI12" i="1"/>
  <c r="AE12" i="1"/>
  <c r="X12" i="1"/>
  <c r="Z12" i="1" s="1"/>
  <c r="U12" i="1"/>
  <c r="S12" i="1"/>
  <c r="P12" i="1"/>
  <c r="R12" i="1" s="1"/>
  <c r="K12" i="1"/>
  <c r="J12" i="1"/>
  <c r="N12" i="1" s="1"/>
  <c r="I12" i="1"/>
  <c r="H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H11" i="1"/>
  <c r="G11" i="1"/>
  <c r="F11" i="1"/>
  <c r="E11" i="1"/>
  <c r="D11" i="1"/>
  <c r="C11" i="1"/>
  <c r="AI10" i="1"/>
  <c r="AE10" i="1"/>
  <c r="Z10" i="1"/>
  <c r="X10" i="1"/>
  <c r="U10" i="1"/>
  <c r="S10" i="1"/>
  <c r="R10" i="1"/>
  <c r="Q10" i="1"/>
  <c r="P10" i="1"/>
  <c r="N10" i="1"/>
  <c r="K10" i="1"/>
  <c r="J10" i="1"/>
  <c r="I10" i="1"/>
  <c r="H10" i="1"/>
  <c r="G10" i="1"/>
  <c r="AG10" i="1" s="1"/>
  <c r="F10" i="1"/>
  <c r="E10" i="1"/>
  <c r="D10" i="1"/>
  <c r="C10" i="1"/>
  <c r="AI9" i="1"/>
  <c r="AE9" i="1"/>
  <c r="AE20165" i="1" s="1"/>
  <c r="X9" i="1"/>
  <c r="U9" i="1"/>
  <c r="S9" i="1"/>
  <c r="R9" i="1"/>
  <c r="Q9" i="1"/>
  <c r="P9" i="1"/>
  <c r="N9" i="1"/>
  <c r="K9" i="1"/>
  <c r="J9" i="1"/>
  <c r="I9" i="1"/>
  <c r="I20165" i="1" s="1"/>
  <c r="H9" i="1"/>
  <c r="G9" i="1"/>
  <c r="F9" i="1"/>
  <c r="E9" i="1"/>
  <c r="D9" i="1"/>
  <c r="C9" i="1"/>
  <c r="O12" i="1" l="1"/>
  <c r="O16" i="1"/>
  <c r="AG27" i="1"/>
  <c r="AG31" i="1"/>
  <c r="AG35" i="1"/>
  <c r="O56" i="1"/>
  <c r="O60" i="1"/>
  <c r="O64" i="1"/>
  <c r="O68" i="1"/>
  <c r="O72" i="1"/>
  <c r="O88" i="1"/>
  <c r="O92" i="1"/>
  <c r="O96" i="1"/>
  <c r="O100" i="1"/>
  <c r="O104" i="1"/>
  <c r="O108" i="1"/>
  <c r="O112" i="1"/>
  <c r="AG128" i="1"/>
  <c r="AG132" i="1"/>
  <c r="AG12" i="1"/>
  <c r="AG16" i="1"/>
  <c r="O40" i="1"/>
  <c r="AG56" i="1"/>
  <c r="AG60" i="1"/>
  <c r="AG64" i="1"/>
  <c r="AG68" i="1"/>
  <c r="AG72" i="1"/>
  <c r="AG73" i="1"/>
  <c r="O76" i="1"/>
  <c r="AG88" i="1"/>
  <c r="AG92" i="1"/>
  <c r="AG96" i="1"/>
  <c r="AG100" i="1"/>
  <c r="AG104" i="1"/>
  <c r="AG108" i="1"/>
  <c r="AG112" i="1"/>
  <c r="AG116" i="1"/>
  <c r="AG120" i="1"/>
  <c r="AG124" i="1"/>
  <c r="AG127" i="1"/>
  <c r="AG131" i="1"/>
  <c r="O138" i="1"/>
  <c r="AG11" i="1"/>
  <c r="AG15" i="1"/>
  <c r="AG20" i="1"/>
  <c r="AG24" i="1"/>
  <c r="AG25" i="1"/>
  <c r="O28" i="1"/>
  <c r="O32" i="1"/>
  <c r="O36" i="1"/>
  <c r="AG40" i="1"/>
  <c r="AG44" i="1"/>
  <c r="AG48" i="1"/>
  <c r="AG52" i="1"/>
  <c r="AG53" i="1"/>
  <c r="AG55" i="1"/>
  <c r="AG59" i="1"/>
  <c r="AG63" i="1"/>
  <c r="AG67" i="1"/>
  <c r="AG71" i="1"/>
  <c r="AG76" i="1"/>
  <c r="AG84" i="1"/>
  <c r="AG85" i="1"/>
  <c r="AG87" i="1"/>
  <c r="AG91" i="1"/>
  <c r="AG95" i="1"/>
  <c r="AG99" i="1"/>
  <c r="AG103" i="1"/>
  <c r="AG107" i="1"/>
  <c r="AG111" i="1"/>
  <c r="AG115" i="1"/>
  <c r="AG119" i="1"/>
  <c r="AG123" i="1"/>
  <c r="AG141" i="1"/>
  <c r="O141" i="1"/>
  <c r="O145" i="1"/>
  <c r="O149" i="1"/>
  <c r="O153" i="1"/>
  <c r="R156" i="1"/>
  <c r="AG156" i="1" s="1"/>
  <c r="Q156" i="1"/>
  <c r="O169" i="1"/>
  <c r="R172" i="1"/>
  <c r="AG172" i="1" s="1"/>
  <c r="Q172" i="1"/>
  <c r="O185" i="1"/>
  <c r="R188" i="1"/>
  <c r="AG188" i="1" s="1"/>
  <c r="Q188" i="1"/>
  <c r="O201" i="1"/>
  <c r="R204" i="1"/>
  <c r="AG204" i="1" s="1"/>
  <c r="Q204" i="1"/>
  <c r="R216" i="1"/>
  <c r="AG216" i="1" s="1"/>
  <c r="Q216" i="1"/>
  <c r="R224" i="1"/>
  <c r="AG224" i="1" s="1"/>
  <c r="Q224" i="1"/>
  <c r="O235" i="1"/>
  <c r="AG267" i="1"/>
  <c r="O267" i="1"/>
  <c r="R267" i="1"/>
  <c r="R268" i="1"/>
  <c r="O279" i="1"/>
  <c r="Q311" i="1"/>
  <c r="R311" i="1"/>
  <c r="J20165" i="1"/>
  <c r="U20165" i="1"/>
  <c r="O10" i="1"/>
  <c r="Q12" i="1"/>
  <c r="O14" i="1"/>
  <c r="Q16" i="1"/>
  <c r="O18" i="1"/>
  <c r="Q20" i="1"/>
  <c r="O22" i="1"/>
  <c r="Q24" i="1"/>
  <c r="O26" i="1"/>
  <c r="Q28" i="1"/>
  <c r="O30" i="1"/>
  <c r="Q32" i="1"/>
  <c r="O34" i="1"/>
  <c r="Q36" i="1"/>
  <c r="O38" i="1"/>
  <c r="Q40" i="1"/>
  <c r="O42" i="1"/>
  <c r="Q44" i="1"/>
  <c r="O46" i="1"/>
  <c r="Q48" i="1"/>
  <c r="O50" i="1"/>
  <c r="Q52" i="1"/>
  <c r="O54" i="1"/>
  <c r="Q56" i="1"/>
  <c r="O58" i="1"/>
  <c r="Q60" i="1"/>
  <c r="O62" i="1"/>
  <c r="Q64" i="1"/>
  <c r="O66" i="1"/>
  <c r="Q68" i="1"/>
  <c r="O70" i="1"/>
  <c r="Q72" i="1"/>
  <c r="O74" i="1"/>
  <c r="Q76" i="1"/>
  <c r="O78" i="1"/>
  <c r="Q80" i="1"/>
  <c r="O82" i="1"/>
  <c r="Q84" i="1"/>
  <c r="O86" i="1"/>
  <c r="Q88" i="1"/>
  <c r="O90" i="1"/>
  <c r="Q92" i="1"/>
  <c r="O94" i="1"/>
  <c r="Q96" i="1"/>
  <c r="O98" i="1"/>
  <c r="Q100" i="1"/>
  <c r="O102" i="1"/>
  <c r="Q104" i="1"/>
  <c r="O106" i="1"/>
  <c r="Q108" i="1"/>
  <c r="O110" i="1"/>
  <c r="Q112" i="1"/>
  <c r="O114" i="1"/>
  <c r="Q116" i="1"/>
  <c r="O118" i="1"/>
  <c r="Q120" i="1"/>
  <c r="O122" i="1"/>
  <c r="Q124" i="1"/>
  <c r="AG125" i="1"/>
  <c r="O126" i="1"/>
  <c r="Q128" i="1"/>
  <c r="O130" i="1"/>
  <c r="Q132" i="1"/>
  <c r="Q20165" i="1" s="1"/>
  <c r="R136" i="1"/>
  <c r="Z136" i="1"/>
  <c r="R137" i="1"/>
  <c r="AG137" i="1" s="1"/>
  <c r="AG138" i="1"/>
  <c r="O139" i="1"/>
  <c r="O142" i="1"/>
  <c r="R142" i="1"/>
  <c r="AG142" i="1" s="1"/>
  <c r="R143" i="1"/>
  <c r="O146" i="1"/>
  <c r="R146" i="1"/>
  <c r="AG146" i="1" s="1"/>
  <c r="R147" i="1"/>
  <c r="O150" i="1"/>
  <c r="R150" i="1"/>
  <c r="AG150" i="1" s="1"/>
  <c r="R151" i="1"/>
  <c r="O156" i="1"/>
  <c r="AG157" i="1"/>
  <c r="O157" i="1"/>
  <c r="AG158" i="1"/>
  <c r="R159" i="1"/>
  <c r="R160" i="1"/>
  <c r="AG160" i="1" s="1"/>
  <c r="Q160" i="1"/>
  <c r="AG163" i="1"/>
  <c r="O163" i="1"/>
  <c r="N167" i="1"/>
  <c r="O172" i="1"/>
  <c r="AG173" i="1"/>
  <c r="O173" i="1"/>
  <c r="AG174" i="1"/>
  <c r="R175" i="1"/>
  <c r="R176" i="1"/>
  <c r="AG176" i="1" s="1"/>
  <c r="Q176" i="1"/>
  <c r="AG179" i="1"/>
  <c r="O179" i="1"/>
  <c r="N183" i="1"/>
  <c r="O188" i="1"/>
  <c r="AG189" i="1"/>
  <c r="O189" i="1"/>
  <c r="AG190" i="1"/>
  <c r="R191" i="1"/>
  <c r="R192" i="1"/>
  <c r="AG192" i="1" s="1"/>
  <c r="Q192" i="1"/>
  <c r="AG195" i="1"/>
  <c r="O195" i="1"/>
  <c r="N199" i="1"/>
  <c r="O204" i="1"/>
  <c r="AG205" i="1"/>
  <c r="O205" i="1"/>
  <c r="AG206" i="1"/>
  <c r="R207" i="1"/>
  <c r="R208" i="1"/>
  <c r="AG208" i="1" s="1"/>
  <c r="Q208" i="1"/>
  <c r="AG211" i="1"/>
  <c r="O211" i="1"/>
  <c r="AG213" i="1"/>
  <c r="O216" i="1"/>
  <c r="O219" i="1"/>
  <c r="R227" i="1"/>
  <c r="R228" i="1"/>
  <c r="AG228" i="1" s="1"/>
  <c r="Q228" i="1"/>
  <c r="Q238" i="1"/>
  <c r="R238" i="1"/>
  <c r="AG238" i="1" s="1"/>
  <c r="R264" i="1"/>
  <c r="AG264" i="1" s="1"/>
  <c r="Q264" i="1"/>
  <c r="AG309" i="1"/>
  <c r="O9" i="1"/>
  <c r="S20165" i="1"/>
  <c r="G20165" i="1"/>
  <c r="K20165" i="1"/>
  <c r="X20165" i="1"/>
  <c r="O11" i="1"/>
  <c r="O15" i="1"/>
  <c r="O19" i="1"/>
  <c r="O23" i="1"/>
  <c r="O27" i="1"/>
  <c r="O31" i="1"/>
  <c r="O35" i="1"/>
  <c r="O39" i="1"/>
  <c r="O43" i="1"/>
  <c r="O47" i="1"/>
  <c r="O51" i="1"/>
  <c r="O55" i="1"/>
  <c r="O59" i="1"/>
  <c r="O63" i="1"/>
  <c r="O67" i="1"/>
  <c r="O71" i="1"/>
  <c r="O75" i="1"/>
  <c r="O79" i="1"/>
  <c r="O83" i="1"/>
  <c r="O87" i="1"/>
  <c r="O91" i="1"/>
  <c r="O95" i="1"/>
  <c r="O99" i="1"/>
  <c r="O103" i="1"/>
  <c r="O107" i="1"/>
  <c r="O111" i="1"/>
  <c r="O115" i="1"/>
  <c r="O119" i="1"/>
  <c r="O123" i="1"/>
  <c r="O127" i="1"/>
  <c r="O131" i="1"/>
  <c r="N136" i="1"/>
  <c r="O136" i="1" s="1"/>
  <c r="R138" i="1"/>
  <c r="Z140" i="1"/>
  <c r="Q143" i="1"/>
  <c r="Z144" i="1"/>
  <c r="AG161" i="1"/>
  <c r="O161" i="1"/>
  <c r="R164" i="1"/>
  <c r="AG164" i="1" s="1"/>
  <c r="Q164" i="1"/>
  <c r="O167" i="1"/>
  <c r="AG177" i="1"/>
  <c r="O177" i="1"/>
  <c r="R180" i="1"/>
  <c r="AG180" i="1" s="1"/>
  <c r="Q180" i="1"/>
  <c r="O183" i="1"/>
  <c r="AG193" i="1"/>
  <c r="O193" i="1"/>
  <c r="R196" i="1"/>
  <c r="AG196" i="1" s="1"/>
  <c r="Q196" i="1"/>
  <c r="O199" i="1"/>
  <c r="AG209" i="1"/>
  <c r="O209" i="1"/>
  <c r="R212" i="1"/>
  <c r="AG212" i="1" s="1"/>
  <c r="Q212" i="1"/>
  <c r="R219" i="1"/>
  <c r="AG219" i="1" s="1"/>
  <c r="R220" i="1"/>
  <c r="AG220" i="1" s="1"/>
  <c r="Q220" i="1"/>
  <c r="O231" i="1"/>
  <c r="AG233" i="1"/>
  <c r="Q242" i="1"/>
  <c r="R242" i="1"/>
  <c r="AG242" i="1" s="1"/>
  <c r="O245" i="1"/>
  <c r="O262" i="1"/>
  <c r="R273" i="1"/>
  <c r="Q273" i="1"/>
  <c r="H20165" i="1"/>
  <c r="Z9" i="1"/>
  <c r="AG134" i="1"/>
  <c r="O135" i="1"/>
  <c r="R135" i="1"/>
  <c r="AG135" i="1" s="1"/>
  <c r="O137" i="1"/>
  <c r="R140" i="1"/>
  <c r="AG140" i="1" s="1"/>
  <c r="Q140" i="1"/>
  <c r="N143" i="1"/>
  <c r="O143" i="1" s="1"/>
  <c r="AG143" i="1"/>
  <c r="R144" i="1"/>
  <c r="AG144" i="1" s="1"/>
  <c r="Q144" i="1"/>
  <c r="N147" i="1"/>
  <c r="O147" i="1" s="1"/>
  <c r="AG147" i="1"/>
  <c r="R148" i="1"/>
  <c r="AG148" i="1" s="1"/>
  <c r="Q148" i="1"/>
  <c r="N151" i="1"/>
  <c r="O151" i="1" s="1"/>
  <c r="AG151" i="1"/>
  <c r="R152" i="1"/>
  <c r="AG152" i="1" s="1"/>
  <c r="Q152" i="1"/>
  <c r="AG155" i="1"/>
  <c r="O155" i="1"/>
  <c r="N159" i="1"/>
  <c r="AG159" i="1" s="1"/>
  <c r="O164" i="1"/>
  <c r="AG165" i="1"/>
  <c r="O165" i="1"/>
  <c r="AG166" i="1"/>
  <c r="R167" i="1"/>
  <c r="AG167" i="1" s="1"/>
  <c r="R168" i="1"/>
  <c r="AG168" i="1" s="1"/>
  <c r="Q168" i="1"/>
  <c r="AG171" i="1"/>
  <c r="O171" i="1"/>
  <c r="N175" i="1"/>
  <c r="O175" i="1" s="1"/>
  <c r="O180" i="1"/>
  <c r="AG181" i="1"/>
  <c r="O181" i="1"/>
  <c r="AG182" i="1"/>
  <c r="R183" i="1"/>
  <c r="AG183" i="1" s="1"/>
  <c r="R184" i="1"/>
  <c r="AG184" i="1" s="1"/>
  <c r="Q184" i="1"/>
  <c r="AG187" i="1"/>
  <c r="O187" i="1"/>
  <c r="N191" i="1"/>
  <c r="AG191" i="1" s="1"/>
  <c r="O196" i="1"/>
  <c r="AG197" i="1"/>
  <c r="O197" i="1"/>
  <c r="AG198" i="1"/>
  <c r="R199" i="1"/>
  <c r="AG199" i="1" s="1"/>
  <c r="R200" i="1"/>
  <c r="AG200" i="1" s="1"/>
  <c r="Q200" i="1"/>
  <c r="AG203" i="1"/>
  <c r="O203" i="1"/>
  <c r="N207" i="1"/>
  <c r="AG207" i="1" s="1"/>
  <c r="O212" i="1"/>
  <c r="AG215" i="1"/>
  <c r="O215" i="1"/>
  <c r="AG217" i="1"/>
  <c r="O220" i="1"/>
  <c r="AG223" i="1"/>
  <c r="O223" i="1"/>
  <c r="AG225" i="1"/>
  <c r="N227" i="1"/>
  <c r="O227" i="1" s="1"/>
  <c r="AG230" i="1"/>
  <c r="R231" i="1"/>
  <c r="AG231" i="1" s="1"/>
  <c r="R232" i="1"/>
  <c r="AG232" i="1" s="1"/>
  <c r="Q232" i="1"/>
  <c r="AG236" i="1"/>
  <c r="AG240" i="1"/>
  <c r="Q244" i="1"/>
  <c r="R244" i="1"/>
  <c r="AG244" i="1" s="1"/>
  <c r="O331" i="1"/>
  <c r="AG338" i="1"/>
  <c r="R354" i="1"/>
  <c r="Q354" i="1"/>
  <c r="AG366" i="1"/>
  <c r="AG370" i="1"/>
  <c r="O442" i="1"/>
  <c r="O154" i="1"/>
  <c r="O158" i="1"/>
  <c r="O162" i="1"/>
  <c r="O166" i="1"/>
  <c r="O170" i="1"/>
  <c r="O174" i="1"/>
  <c r="O178" i="1"/>
  <c r="O182" i="1"/>
  <c r="O186" i="1"/>
  <c r="O190" i="1"/>
  <c r="O194" i="1"/>
  <c r="O198" i="1"/>
  <c r="O202" i="1"/>
  <c r="O206" i="1"/>
  <c r="O210" i="1"/>
  <c r="O214" i="1"/>
  <c r="O218" i="1"/>
  <c r="O222" i="1"/>
  <c r="O226" i="1"/>
  <c r="O230" i="1"/>
  <c r="O234" i="1"/>
  <c r="AG234" i="1"/>
  <c r="R237" i="1"/>
  <c r="O240" i="1"/>
  <c r="AG241" i="1"/>
  <c r="R243" i="1"/>
  <c r="O254" i="1"/>
  <c r="R256" i="1"/>
  <c r="AG256" i="1" s="1"/>
  <c r="Q256" i="1"/>
  <c r="AG259" i="1"/>
  <c r="O259" i="1"/>
  <c r="R259" i="1"/>
  <c r="O260" i="1"/>
  <c r="AG260" i="1"/>
  <c r="R265" i="1"/>
  <c r="Q265" i="1"/>
  <c r="AG293" i="1"/>
  <c r="AG296" i="1"/>
  <c r="O311" i="1"/>
  <c r="AG311" i="1"/>
  <c r="O312" i="1"/>
  <c r="AG318" i="1"/>
  <c r="N237" i="1"/>
  <c r="O237" i="1" s="1"/>
  <c r="Q237" i="1"/>
  <c r="R239" i="1"/>
  <c r="AG239" i="1" s="1"/>
  <c r="O241" i="1"/>
  <c r="O243" i="1"/>
  <c r="O244" i="1"/>
  <c r="O246" i="1"/>
  <c r="Z247" i="1"/>
  <c r="R248" i="1"/>
  <c r="AG248" i="1" s="1"/>
  <c r="Q248" i="1"/>
  <c r="O249" i="1"/>
  <c r="O251" i="1"/>
  <c r="R251" i="1"/>
  <c r="AG251" i="1" s="1"/>
  <c r="O252" i="1"/>
  <c r="AG252" i="1"/>
  <c r="R257" i="1"/>
  <c r="Q257" i="1"/>
  <c r="AG258" i="1"/>
  <c r="N276" i="1"/>
  <c r="O278" i="1"/>
  <c r="Z279" i="1"/>
  <c r="R280" i="1"/>
  <c r="AG280" i="1" s="1"/>
  <c r="Q280" i="1"/>
  <c r="O281" i="1"/>
  <c r="AG289" i="1"/>
  <c r="O393" i="1"/>
  <c r="AG235" i="1"/>
  <c r="O236" i="1"/>
  <c r="R236" i="1"/>
  <c r="O238" i="1"/>
  <c r="Z241" i="1"/>
  <c r="Z243" i="1"/>
  <c r="AG243" i="1" s="1"/>
  <c r="R249" i="1"/>
  <c r="Q249" i="1"/>
  <c r="AG250" i="1"/>
  <c r="N268" i="1"/>
  <c r="O268" i="1" s="1"/>
  <c r="O270" i="1"/>
  <c r="Z271" i="1"/>
  <c r="R272" i="1"/>
  <c r="AG272" i="1" s="1"/>
  <c r="Q272" i="1"/>
  <c r="AG275" i="1"/>
  <c r="O275" i="1"/>
  <c r="R275" i="1"/>
  <c r="O276" i="1"/>
  <c r="AG276" i="1"/>
  <c r="R281" i="1"/>
  <c r="Q281" i="1"/>
  <c r="AG288" i="1"/>
  <c r="AG429" i="1"/>
  <c r="N249" i="1"/>
  <c r="N257" i="1"/>
  <c r="O257" i="1" s="1"/>
  <c r="N265" i="1"/>
  <c r="O265" i="1" s="1"/>
  <c r="N273" i="1"/>
  <c r="O273" i="1" s="1"/>
  <c r="N281" i="1"/>
  <c r="N284" i="1"/>
  <c r="AG284" i="1" s="1"/>
  <c r="R285" i="1"/>
  <c r="AG285" i="1" s="1"/>
  <c r="Q285" i="1"/>
  <c r="N288" i="1"/>
  <c r="R289" i="1"/>
  <c r="Q289" i="1"/>
  <c r="N292" i="1"/>
  <c r="O292" i="1" s="1"/>
  <c r="R293" i="1"/>
  <c r="Q293" i="1"/>
  <c r="N296" i="1"/>
  <c r="O296" i="1" s="1"/>
  <c r="R297" i="1"/>
  <c r="AG297" i="1" s="1"/>
  <c r="Q297" i="1"/>
  <c r="N300" i="1"/>
  <c r="AG300" i="1" s="1"/>
  <c r="R301" i="1"/>
  <c r="AG301" i="1" s="1"/>
  <c r="Q301" i="1"/>
  <c r="N304" i="1"/>
  <c r="R305" i="1"/>
  <c r="AG305" i="1" s="1"/>
  <c r="Q305" i="1"/>
  <c r="N308" i="1"/>
  <c r="AG308" i="1" s="1"/>
  <c r="R309" i="1"/>
  <c r="Q309" i="1"/>
  <c r="R322" i="1"/>
  <c r="Q322" i="1"/>
  <c r="AG336" i="1"/>
  <c r="AG347" i="1"/>
  <c r="R362" i="1"/>
  <c r="AG362" i="1" s="1"/>
  <c r="Q362" i="1"/>
  <c r="O375" i="1"/>
  <c r="O376" i="1"/>
  <c r="Q418" i="1"/>
  <c r="R418" i="1"/>
  <c r="O430" i="1"/>
  <c r="R245" i="1"/>
  <c r="AG247" i="1"/>
  <c r="O248" i="1"/>
  <c r="AG249" i="1"/>
  <c r="O250" i="1"/>
  <c r="R253" i="1"/>
  <c r="O256" i="1"/>
  <c r="AG257" i="1"/>
  <c r="O258" i="1"/>
  <c r="R261" i="1"/>
  <c r="AG263" i="1"/>
  <c r="O264" i="1"/>
  <c r="AG265" i="1"/>
  <c r="O266" i="1"/>
  <c r="R269" i="1"/>
  <c r="O272" i="1"/>
  <c r="O274" i="1"/>
  <c r="R277" i="1"/>
  <c r="AG277" i="1" s="1"/>
  <c r="AG279" i="1"/>
  <c r="O280" i="1"/>
  <c r="AG281" i="1"/>
  <c r="AG282" i="1"/>
  <c r="O282" i="1"/>
  <c r="AG286" i="1"/>
  <c r="O286" i="1"/>
  <c r="O288" i="1"/>
  <c r="AG290" i="1"/>
  <c r="O290" i="1"/>
  <c r="AG294" i="1"/>
  <c r="O294" i="1"/>
  <c r="AG298" i="1"/>
  <c r="O298" i="1"/>
  <c r="AG302" i="1"/>
  <c r="O302" i="1"/>
  <c r="O304" i="1"/>
  <c r="AG306" i="1"/>
  <c r="O306" i="1"/>
  <c r="R313" i="1"/>
  <c r="AG313" i="1" s="1"/>
  <c r="Q313" i="1"/>
  <c r="R315" i="1"/>
  <c r="AG315" i="1" s="1"/>
  <c r="Q315" i="1"/>
  <c r="AG321" i="1"/>
  <c r="O321" i="1"/>
  <c r="O326" i="1"/>
  <c r="AG326" i="1"/>
  <c r="AG343" i="1"/>
  <c r="AG354" i="1"/>
  <c r="R370" i="1"/>
  <c r="Q370" i="1"/>
  <c r="O410" i="1"/>
  <c r="Q416" i="1"/>
  <c r="R416" i="1"/>
  <c r="O425" i="1"/>
  <c r="N245" i="1"/>
  <c r="AG245" i="1" s="1"/>
  <c r="Q245" i="1"/>
  <c r="R247" i="1"/>
  <c r="N253" i="1"/>
  <c r="AG253" i="1" s="1"/>
  <c r="Q253" i="1"/>
  <c r="R255" i="1"/>
  <c r="AG255" i="1" s="1"/>
  <c r="N261" i="1"/>
  <c r="AG261" i="1" s="1"/>
  <c r="Q261" i="1"/>
  <c r="R263" i="1"/>
  <c r="N269" i="1"/>
  <c r="AG269" i="1" s="1"/>
  <c r="Q269" i="1"/>
  <c r="R271" i="1"/>
  <c r="AG271" i="1" s="1"/>
  <c r="N277" i="1"/>
  <c r="O277" i="1" s="1"/>
  <c r="Q277" i="1"/>
  <c r="R279" i="1"/>
  <c r="AG283" i="1"/>
  <c r="O283" i="1"/>
  <c r="R283" i="1"/>
  <c r="R284" i="1"/>
  <c r="AG287" i="1"/>
  <c r="O287" i="1"/>
  <c r="R287" i="1"/>
  <c r="R288" i="1"/>
  <c r="AG291" i="1"/>
  <c r="O291" i="1"/>
  <c r="R291" i="1"/>
  <c r="R292" i="1"/>
  <c r="AG295" i="1"/>
  <c r="O295" i="1"/>
  <c r="R295" i="1"/>
  <c r="R296" i="1"/>
  <c r="AG299" i="1"/>
  <c r="O299" i="1"/>
  <c r="R299" i="1"/>
  <c r="R300" i="1"/>
  <c r="AG303" i="1"/>
  <c r="O303" i="1"/>
  <c r="R303" i="1"/>
  <c r="R304" i="1"/>
  <c r="AG304" i="1" s="1"/>
  <c r="AG307" i="1"/>
  <c r="O307" i="1"/>
  <c r="R307" i="1"/>
  <c r="R308" i="1"/>
  <c r="O315" i="1"/>
  <c r="AG322" i="1"/>
  <c r="R331" i="1"/>
  <c r="AG331" i="1" s="1"/>
  <c r="Q331" i="1"/>
  <c r="AG342" i="1"/>
  <c r="O398" i="1"/>
  <c r="O314" i="1"/>
  <c r="N318" i="1"/>
  <c r="R319" i="1"/>
  <c r="AG319" i="1" s="1"/>
  <c r="Q319" i="1"/>
  <c r="O323" i="1"/>
  <c r="AG324" i="1"/>
  <c r="O325" i="1"/>
  <c r="R325" i="1"/>
  <c r="AG325" i="1" s="1"/>
  <c r="R326" i="1"/>
  <c r="O330" i="1"/>
  <c r="N334" i="1"/>
  <c r="AG334" i="1" s="1"/>
  <c r="R335" i="1"/>
  <c r="AG335" i="1" s="1"/>
  <c r="Q335" i="1"/>
  <c r="N338" i="1"/>
  <c r="R339" i="1"/>
  <c r="AG339" i="1" s="1"/>
  <c r="Q339" i="1"/>
  <c r="N342" i="1"/>
  <c r="R343" i="1"/>
  <c r="Q343" i="1"/>
  <c r="N346" i="1"/>
  <c r="O346" i="1" s="1"/>
  <c r="R347" i="1"/>
  <c r="Q347" i="1"/>
  <c r="N350" i="1"/>
  <c r="AG350" i="1" s="1"/>
  <c r="R351" i="1"/>
  <c r="AG351" i="1" s="1"/>
  <c r="Q351" i="1"/>
  <c r="AG355" i="1"/>
  <c r="AG356" i="1"/>
  <c r="AG357" i="1"/>
  <c r="O357" i="1"/>
  <c r="R357" i="1"/>
  <c r="O358" i="1"/>
  <c r="AG363" i="1"/>
  <c r="AG364" i="1"/>
  <c r="O365" i="1"/>
  <c r="R365" i="1"/>
  <c r="AG365" i="1" s="1"/>
  <c r="O366" i="1"/>
  <c r="AG371" i="1"/>
  <c r="AG372" i="1"/>
  <c r="O373" i="1"/>
  <c r="AG373" i="1"/>
  <c r="O378" i="1"/>
  <c r="AG389" i="1"/>
  <c r="O390" i="1"/>
  <c r="Z391" i="1"/>
  <c r="Q392" i="1"/>
  <c r="R392" i="1"/>
  <c r="Q394" i="1"/>
  <c r="R394" i="1"/>
  <c r="AG412" i="1"/>
  <c r="AG418" i="1"/>
  <c r="O418" i="1"/>
  <c r="Q424" i="1"/>
  <c r="R424" i="1"/>
  <c r="AG424" i="1" s="1"/>
  <c r="Q426" i="1"/>
  <c r="R426" i="1"/>
  <c r="AG426" i="1" s="1"/>
  <c r="O433" i="1"/>
  <c r="O313" i="1"/>
  <c r="O318" i="1"/>
  <c r="R323" i="1"/>
  <c r="AG323" i="1" s="1"/>
  <c r="Q323" i="1"/>
  <c r="AG328" i="1"/>
  <c r="AG329" i="1"/>
  <c r="O329" i="1"/>
  <c r="R329" i="1"/>
  <c r="O334" i="1"/>
  <c r="O338" i="1"/>
  <c r="AG340" i="1"/>
  <c r="O340" i="1"/>
  <c r="O342" i="1"/>
  <c r="AG344" i="1"/>
  <c r="O344" i="1"/>
  <c r="AG348" i="1"/>
  <c r="O348" i="1"/>
  <c r="AG352" i="1"/>
  <c r="O352" i="1"/>
  <c r="R358" i="1"/>
  <c r="AG358" i="1" s="1"/>
  <c r="Q358" i="1"/>
  <c r="R366" i="1"/>
  <c r="Q366" i="1"/>
  <c r="Z376" i="1"/>
  <c r="R377" i="1"/>
  <c r="AG377" i="1" s="1"/>
  <c r="Q377" i="1"/>
  <c r="R378" i="1"/>
  <c r="AG378" i="1" s="1"/>
  <c r="Q378" i="1"/>
  <c r="AG379" i="1"/>
  <c r="AG380" i="1"/>
  <c r="O380" i="1"/>
  <c r="R380" i="1"/>
  <c r="O381" i="1"/>
  <c r="AG381" i="1"/>
  <c r="O386" i="1"/>
  <c r="AG394" i="1"/>
  <c r="O394" i="1"/>
  <c r="Q400" i="1"/>
  <c r="R400" i="1"/>
  <c r="AG400" i="1" s="1"/>
  <c r="Q402" i="1"/>
  <c r="R402" i="1"/>
  <c r="AG408" i="1"/>
  <c r="O426" i="1"/>
  <c r="Q432" i="1"/>
  <c r="R432" i="1"/>
  <c r="AG432" i="1" s="1"/>
  <c r="Q434" i="1"/>
  <c r="R434" i="1"/>
  <c r="Q310" i="1"/>
  <c r="R312" i="1"/>
  <c r="AG312" i="1" s="1"/>
  <c r="Q314" i="1"/>
  <c r="AG316" i="1"/>
  <c r="AG317" i="1"/>
  <c r="O317" i="1"/>
  <c r="R317" i="1"/>
  <c r="R318" i="1"/>
  <c r="O322" i="1"/>
  <c r="N326" i="1"/>
  <c r="R327" i="1"/>
  <c r="AG327" i="1" s="1"/>
  <c r="Q327" i="1"/>
  <c r="Q330" i="1"/>
  <c r="Z331" i="1"/>
  <c r="AG332" i="1"/>
  <c r="AG333" i="1"/>
  <c r="O333" i="1"/>
  <c r="R333" i="1"/>
  <c r="R334" i="1"/>
  <c r="AG337" i="1"/>
  <c r="O337" i="1"/>
  <c r="R337" i="1"/>
  <c r="R338" i="1"/>
  <c r="AG341" i="1"/>
  <c r="O341" i="1"/>
  <c r="R341" i="1"/>
  <c r="R342" i="1"/>
  <c r="AG345" i="1"/>
  <c r="O345" i="1"/>
  <c r="R345" i="1"/>
  <c r="R346" i="1"/>
  <c r="AG349" i="1"/>
  <c r="O349" i="1"/>
  <c r="R349" i="1"/>
  <c r="R350" i="1"/>
  <c r="AG353" i="1"/>
  <c r="O353" i="1"/>
  <c r="R353" i="1"/>
  <c r="O354" i="1"/>
  <c r="AG359" i="1"/>
  <c r="AG360" i="1"/>
  <c r="O361" i="1"/>
  <c r="R361" i="1"/>
  <c r="AG361" i="1" s="1"/>
  <c r="O362" i="1"/>
  <c r="AG367" i="1"/>
  <c r="AG368" i="1"/>
  <c r="AG369" i="1"/>
  <c r="O369" i="1"/>
  <c r="R369" i="1"/>
  <c r="O370" i="1"/>
  <c r="Z384" i="1"/>
  <c r="R385" i="1"/>
  <c r="AG385" i="1" s="1"/>
  <c r="Q385" i="1"/>
  <c r="R386" i="1"/>
  <c r="Q386" i="1"/>
  <c r="AG387" i="1"/>
  <c r="O388" i="1"/>
  <c r="R388" i="1"/>
  <c r="AG388" i="1" s="1"/>
  <c r="AG396" i="1"/>
  <c r="AG402" i="1"/>
  <c r="O402" i="1"/>
  <c r="Q408" i="1"/>
  <c r="R408" i="1"/>
  <c r="Q410" i="1"/>
  <c r="R410" i="1"/>
  <c r="AG410" i="1" s="1"/>
  <c r="AG416" i="1"/>
  <c r="AG428" i="1"/>
  <c r="AG434" i="1"/>
  <c r="O434" i="1"/>
  <c r="Q440" i="1"/>
  <c r="R440" i="1"/>
  <c r="Q442" i="1"/>
  <c r="R442" i="1"/>
  <c r="AG442" i="1" s="1"/>
  <c r="O356" i="1"/>
  <c r="O360" i="1"/>
  <c r="O364" i="1"/>
  <c r="O368" i="1"/>
  <c r="O372" i="1"/>
  <c r="R395" i="1"/>
  <c r="AG395" i="1" s="1"/>
  <c r="O397" i="1"/>
  <c r="R403" i="1"/>
  <c r="AG403" i="1" s="1"/>
  <c r="O405" i="1"/>
  <c r="AG411" i="1"/>
  <c r="R411" i="1"/>
  <c r="O413" i="1"/>
  <c r="R419" i="1"/>
  <c r="AG419" i="1" s="1"/>
  <c r="O421" i="1"/>
  <c r="R427" i="1"/>
  <c r="AG427" i="1" s="1"/>
  <c r="O429" i="1"/>
  <c r="R435" i="1"/>
  <c r="AG435" i="1" s="1"/>
  <c r="O437" i="1"/>
  <c r="Q355" i="1"/>
  <c r="Q359" i="1"/>
  <c r="Q363" i="1"/>
  <c r="Q367" i="1"/>
  <c r="Q371" i="1"/>
  <c r="R374" i="1"/>
  <c r="R375" i="1"/>
  <c r="AG375" i="1" s="1"/>
  <c r="AG376" i="1"/>
  <c r="O377" i="1"/>
  <c r="O379" i="1"/>
  <c r="R382" i="1"/>
  <c r="R383" i="1"/>
  <c r="AG383" i="1" s="1"/>
  <c r="O385" i="1"/>
  <c r="AG386" i="1"/>
  <c r="O387" i="1"/>
  <c r="R389" i="1"/>
  <c r="O392" i="1"/>
  <c r="O395" i="1"/>
  <c r="O396" i="1"/>
  <c r="R397" i="1"/>
  <c r="AG397" i="1" s="1"/>
  <c r="Z397" i="1"/>
  <c r="AG399" i="1"/>
  <c r="O400" i="1"/>
  <c r="O403" i="1"/>
  <c r="O404" i="1"/>
  <c r="R405" i="1"/>
  <c r="AG405" i="1" s="1"/>
  <c r="Z405" i="1"/>
  <c r="AG407" i="1"/>
  <c r="O408" i="1"/>
  <c r="O411" i="1"/>
  <c r="O412" i="1"/>
  <c r="R413" i="1"/>
  <c r="AG413" i="1" s="1"/>
  <c r="Z413" i="1"/>
  <c r="AG415" i="1"/>
  <c r="O416" i="1"/>
  <c r="O419" i="1"/>
  <c r="O420" i="1"/>
  <c r="R421" i="1"/>
  <c r="AG421" i="1" s="1"/>
  <c r="Z421" i="1"/>
  <c r="AG423" i="1"/>
  <c r="O424" i="1"/>
  <c r="O427" i="1"/>
  <c r="O428" i="1"/>
  <c r="R429" i="1"/>
  <c r="Z429" i="1"/>
  <c r="AG431" i="1"/>
  <c r="O432" i="1"/>
  <c r="O435" i="1"/>
  <c r="O436" i="1"/>
  <c r="R437" i="1"/>
  <c r="AG437" i="1" s="1"/>
  <c r="Z437" i="1"/>
  <c r="AG439" i="1"/>
  <c r="O440" i="1"/>
  <c r="N374" i="1"/>
  <c r="AG374" i="1" s="1"/>
  <c r="Q374" i="1"/>
  <c r="R376" i="1"/>
  <c r="N382" i="1"/>
  <c r="AG382" i="1" s="1"/>
  <c r="Q382" i="1"/>
  <c r="R384" i="1"/>
  <c r="AG384" i="1" s="1"/>
  <c r="Q389" i="1"/>
  <c r="R391" i="1"/>
  <c r="AG391" i="1" s="1"/>
  <c r="AG392" i="1"/>
  <c r="R393" i="1"/>
  <c r="Q393" i="1"/>
  <c r="Z395" i="1"/>
  <c r="R401" i="1"/>
  <c r="Q401" i="1"/>
  <c r="Z403" i="1"/>
  <c r="R409" i="1"/>
  <c r="Q409" i="1"/>
  <c r="Z411" i="1"/>
  <c r="R417" i="1"/>
  <c r="Q417" i="1"/>
  <c r="Z419" i="1"/>
  <c r="R425" i="1"/>
  <c r="Q425" i="1"/>
  <c r="Z427" i="1"/>
  <c r="R433" i="1"/>
  <c r="Q433" i="1"/>
  <c r="Z435" i="1"/>
  <c r="AG440" i="1"/>
  <c r="R441" i="1"/>
  <c r="Q441" i="1"/>
  <c r="N393" i="1"/>
  <c r="AG393" i="1" s="1"/>
  <c r="N401" i="1"/>
  <c r="N409" i="1"/>
  <c r="AG409" i="1" s="1"/>
  <c r="N417" i="1"/>
  <c r="N425" i="1"/>
  <c r="AG425" i="1" s="1"/>
  <c r="N433" i="1"/>
  <c r="N441" i="1"/>
  <c r="AG441" i="1" s="1"/>
  <c r="O409" i="1" l="1"/>
  <c r="N20165" i="1"/>
  <c r="AG433" i="1"/>
  <c r="AG401" i="1"/>
  <c r="O441" i="1"/>
  <c r="AG417" i="1"/>
  <c r="O417" i="1"/>
  <c r="O350" i="1"/>
  <c r="AG346" i="1"/>
  <c r="O300" i="1"/>
  <c r="O284" i="1"/>
  <c r="AG273" i="1"/>
  <c r="O253" i="1"/>
  <c r="AG292" i="1"/>
  <c r="O261" i="1"/>
  <c r="R20165" i="1"/>
  <c r="AG227" i="1"/>
  <c r="AG175" i="1"/>
  <c r="O159" i="1"/>
  <c r="O20165" i="1" s="1"/>
  <c r="AG237" i="1"/>
  <c r="O207" i="1"/>
  <c r="AG268" i="1"/>
  <c r="O191" i="1"/>
  <c r="O374" i="1"/>
  <c r="O382" i="1"/>
  <c r="O401" i="1"/>
  <c r="O308" i="1"/>
  <c r="O269" i="1"/>
  <c r="Z20165" i="1"/>
  <c r="AG9" i="1"/>
  <c r="AG136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tc={3021CAA3-38A5-4F42-860A-9D4F505C871B}</author>
    <author>tc={C1A3D18C-81FE-43F2-A4D9-D8E1F5BB2685}</author>
    <author>tc={141303AC-DD44-47B0-A6BB-072103A05B04}</author>
    <author>tc={3CD8E228-2786-4805-A4A4-27FCD283EFB5}</author>
    <author>tc={A684E797-4283-41D7-AECF-FD749F93B4C3}</author>
    <author>tc={D3A3A720-D67E-473B-BF19-7FD3BB710727}</author>
  </authors>
  <commentList>
    <comment ref="H8" authorId="0" shapeId="0" xr:uid="{085D8AFD-7731-44A4-95D1-EE0B00C1E0D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3021CAA3-38A5-4F42-860A-9D4F505C871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1A3D18C-81FE-43F2-A4D9-D8E1F5BB268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41303AC-DD44-47B0-A6BB-072103A05B0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CD8E228-2786-4805-A4A4-27FCD283EFB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684E797-4283-41D7-AECF-FD749F93B4C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3A3A720-D67E-473B-BF19-7FD3BB71072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<sst xmlns="http://schemas.openxmlformats.org/spreadsheetml/2006/main" count="1788" uniqueCount="54">
  <si>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</si>
  <si>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</si>
  <si>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</si>
  <si>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</si>
  <si>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</si>
  <si>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</si>
  <si>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</si>
  <si>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</si>
  <si>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</si>
  <si>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</si>
  <si>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</si>
  <si>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</si>
  <si>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</si>
  <si>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</si>
  <si>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</si>
  <si>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</si>
  <si>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</si>
  <si>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</si>
  <si>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</si>
  <si>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</si>
  <si>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</si>
  <si>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</si>
  <si>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</si>
  <si>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</si>
  <si>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</si>
  <si>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</si>
  <si>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</si>
  <si>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</si>
  <si>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</si>
  <si>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</si>
  <si>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</si>
  <si>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</si>
  <si>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</si>
  <si>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</si>
  <si>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</si>
  <si>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</si>
  <si>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</si>
  <si>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</si>
  <si>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</si>
  <si>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</si>
  <si>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</si>
  <si>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</si>
  <si>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</si>
  <si>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</si>
  <si>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</si>
  <si>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</si>
  <si>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</si>
  <si>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</si>
  <si>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</si>
  <si>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</si>
  <si>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</si>
  <si>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LIGA CONTRA EL CANCER SECCIONES BOGOTA</t>
  </si>
  <si>
    <t>ALCIRA PEREZ MORALES</t>
  </si>
  <si>
    <t>BRIYIT DUARTE MORENO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</si>
</sst>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20CD933-CC30-4278-9DB3-BEAA1391AD1A}"/>
    <cellStyle name="Normal 4" xfId="3" xr:uid="{33AE4E92-2BAB-455A-BD86-46A67EBE78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 t="str">
            <v>LCC100001211</v>
          </cell>
          <cell r="F3">
            <v>101600</v>
          </cell>
          <cell r="G3" t="str">
            <v>NO RADICADA</v>
          </cell>
          <cell r="I3">
            <v>101600</v>
          </cell>
        </row>
        <row r="4">
          <cell r="B4" t="str">
            <v>LCC100001212</v>
          </cell>
          <cell r="F4">
            <v>82000</v>
          </cell>
          <cell r="G4" t="str">
            <v>NO RADICADA</v>
          </cell>
          <cell r="I4">
            <v>82000</v>
          </cell>
        </row>
        <row r="5">
          <cell r="B5" t="str">
            <v>LCC100001213</v>
          </cell>
          <cell r="F5">
            <v>82000</v>
          </cell>
          <cell r="G5" t="str">
            <v>NO RADICADA</v>
          </cell>
          <cell r="I5">
            <v>82000</v>
          </cell>
        </row>
        <row r="6">
          <cell r="B6" t="str">
            <v>LCC100001214</v>
          </cell>
          <cell r="F6">
            <v>78600</v>
          </cell>
          <cell r="G6" t="str">
            <v>NO RADICADA</v>
          </cell>
          <cell r="I6">
            <v>78600</v>
          </cell>
        </row>
        <row r="7">
          <cell r="B7" t="str">
            <v>LCC100001215</v>
          </cell>
          <cell r="F7">
            <v>101600</v>
          </cell>
          <cell r="G7" t="str">
            <v>NO RADICADA</v>
          </cell>
          <cell r="I7">
            <v>101600</v>
          </cell>
        </row>
        <row r="8">
          <cell r="B8" t="str">
            <v>LCC100001216</v>
          </cell>
          <cell r="F8">
            <v>269200</v>
          </cell>
          <cell r="G8" t="str">
            <v>NO RADICADA</v>
          </cell>
          <cell r="I8">
            <v>269200</v>
          </cell>
        </row>
        <row r="9">
          <cell r="B9" t="str">
            <v>LCC100001217</v>
          </cell>
          <cell r="F9">
            <v>50000</v>
          </cell>
          <cell r="G9" t="str">
            <v>NO RADICADA</v>
          </cell>
          <cell r="I9">
            <v>50000</v>
          </cell>
        </row>
        <row r="10">
          <cell r="B10" t="str">
            <v>LCC100001218</v>
          </cell>
          <cell r="F10">
            <v>46600</v>
          </cell>
          <cell r="G10" t="str">
            <v>NO RADICADA</v>
          </cell>
          <cell r="I10">
            <v>46600</v>
          </cell>
        </row>
        <row r="11">
          <cell r="B11" t="str">
            <v>LCC100001219</v>
          </cell>
          <cell r="F11">
            <v>78600</v>
          </cell>
          <cell r="G11" t="str">
            <v>NO RADICADA</v>
          </cell>
          <cell r="I11">
            <v>78600</v>
          </cell>
        </row>
        <row r="12">
          <cell r="B12" t="str">
            <v>LCC100001220</v>
          </cell>
          <cell r="F12">
            <v>82000</v>
          </cell>
          <cell r="G12" t="str">
            <v>NO RADICADA</v>
          </cell>
          <cell r="I12">
            <v>82000</v>
          </cell>
        </row>
        <row r="13">
          <cell r="B13" t="str">
            <v>LCC100001221</v>
          </cell>
          <cell r="F13">
            <v>269200</v>
          </cell>
          <cell r="G13" t="str">
            <v>NO RADICADA</v>
          </cell>
          <cell r="I13">
            <v>269200</v>
          </cell>
        </row>
        <row r="14">
          <cell r="B14" t="str">
            <v>LCC100001222</v>
          </cell>
          <cell r="F14">
            <v>105000</v>
          </cell>
          <cell r="G14" t="str">
            <v>NO RADICADA</v>
          </cell>
          <cell r="I14">
            <v>105000</v>
          </cell>
        </row>
        <row r="15">
          <cell r="B15" t="str">
            <v>LCC100001223</v>
          </cell>
          <cell r="F15">
            <v>78600</v>
          </cell>
          <cell r="G15" t="str">
            <v>NO RADICADA</v>
          </cell>
          <cell r="I15">
            <v>78600</v>
          </cell>
        </row>
        <row r="16">
          <cell r="B16" t="str">
            <v>LCC100001224</v>
          </cell>
          <cell r="F16">
            <v>78600</v>
          </cell>
          <cell r="G16" t="str">
            <v>NO RADICADA</v>
          </cell>
          <cell r="I16">
            <v>78600</v>
          </cell>
        </row>
        <row r="17">
          <cell r="B17" t="str">
            <v>LCC100001225</v>
          </cell>
          <cell r="F17">
            <v>101600</v>
          </cell>
          <cell r="G17" t="str">
            <v>NO RADICADA</v>
          </cell>
          <cell r="I17">
            <v>101600</v>
          </cell>
        </row>
        <row r="18">
          <cell r="B18" t="str">
            <v>LCC100001226</v>
          </cell>
          <cell r="F18">
            <v>72000</v>
          </cell>
          <cell r="G18" t="str">
            <v>NO RADICADA</v>
          </cell>
          <cell r="I18">
            <v>72000</v>
          </cell>
        </row>
        <row r="19">
          <cell r="B19" t="str">
            <v>LCC100001227</v>
          </cell>
          <cell r="F19">
            <v>68500</v>
          </cell>
          <cell r="G19" t="str">
            <v>NO RADICADA</v>
          </cell>
          <cell r="I19">
            <v>68500</v>
          </cell>
        </row>
        <row r="20">
          <cell r="B20" t="str">
            <v>LCC100001228</v>
          </cell>
          <cell r="F20">
            <v>101600</v>
          </cell>
          <cell r="G20" t="str">
            <v>NO RADICADA</v>
          </cell>
          <cell r="I20">
            <v>101600</v>
          </cell>
        </row>
        <row r="21">
          <cell r="B21" t="str">
            <v>LCC100001229</v>
          </cell>
          <cell r="F21">
            <v>46600</v>
          </cell>
          <cell r="G21" t="str">
            <v>NO RADICADA</v>
          </cell>
          <cell r="I21">
            <v>46600</v>
          </cell>
        </row>
        <row r="22">
          <cell r="B22" t="str">
            <v>LCC100001231</v>
          </cell>
          <cell r="F22">
            <v>100000</v>
          </cell>
          <cell r="G22" t="str">
            <v>NO RADICADA</v>
          </cell>
          <cell r="I22">
            <v>100000</v>
          </cell>
        </row>
        <row r="23">
          <cell r="B23" t="str">
            <v>LCC100001232</v>
          </cell>
          <cell r="F23">
            <v>217000</v>
          </cell>
          <cell r="G23" t="str">
            <v>NO RADICADA</v>
          </cell>
          <cell r="I23">
            <v>217000</v>
          </cell>
        </row>
        <row r="24">
          <cell r="B24" t="str">
            <v>LCC100001233</v>
          </cell>
          <cell r="F24">
            <v>217000</v>
          </cell>
          <cell r="G24" t="str">
            <v>NO RADICADA</v>
          </cell>
          <cell r="I24">
            <v>217000</v>
          </cell>
        </row>
        <row r="25">
          <cell r="B25" t="str">
            <v>LCC100001337</v>
          </cell>
          <cell r="F25">
            <v>347000</v>
          </cell>
          <cell r="G25" t="str">
            <v>NO RADICADA</v>
          </cell>
          <cell r="I25">
            <v>347000</v>
          </cell>
        </row>
        <row r="26">
          <cell r="B26" t="str">
            <v>LCC100001338</v>
          </cell>
          <cell r="F26">
            <v>82000</v>
          </cell>
          <cell r="G26" t="str">
            <v>NO RADICADA</v>
          </cell>
          <cell r="I26">
            <v>82000</v>
          </cell>
        </row>
        <row r="27">
          <cell r="B27" t="str">
            <v>LCC100001340</v>
          </cell>
          <cell r="F27">
            <v>50000</v>
          </cell>
          <cell r="G27" t="str">
            <v>NO RADICADA</v>
          </cell>
          <cell r="I27">
            <v>50000</v>
          </cell>
        </row>
        <row r="28">
          <cell r="B28" t="str">
            <v>LCC100001343</v>
          </cell>
          <cell r="F28">
            <v>374000</v>
          </cell>
          <cell r="G28" t="str">
            <v>NO RADICADA</v>
          </cell>
          <cell r="I28">
            <v>374000</v>
          </cell>
        </row>
        <row r="29">
          <cell r="B29" t="str">
            <v>LCC100001344</v>
          </cell>
          <cell r="F29">
            <v>105000</v>
          </cell>
          <cell r="G29" t="str">
            <v>NO RADICADA</v>
          </cell>
          <cell r="I29">
            <v>105000</v>
          </cell>
        </row>
        <row r="30">
          <cell r="B30" t="str">
            <v>LCC100001345</v>
          </cell>
          <cell r="F30">
            <v>82000</v>
          </cell>
          <cell r="G30" t="str">
            <v>NO RADICADA</v>
          </cell>
          <cell r="I30">
            <v>82000</v>
          </cell>
        </row>
        <row r="31">
          <cell r="B31" t="str">
            <v>LCC100001347</v>
          </cell>
          <cell r="F31">
            <v>50000</v>
          </cell>
          <cell r="G31" t="str">
            <v>NO RADICADA</v>
          </cell>
          <cell r="I31">
            <v>50000</v>
          </cell>
        </row>
        <row r="32">
          <cell r="B32" t="str">
            <v>LCC100001349</v>
          </cell>
          <cell r="F32">
            <v>30000</v>
          </cell>
          <cell r="G32" t="str">
            <v>NO RADICADA</v>
          </cell>
          <cell r="I32">
            <v>30000</v>
          </cell>
        </row>
        <row r="33">
          <cell r="B33" t="str">
            <v>LCC100001351</v>
          </cell>
          <cell r="F33">
            <v>50000</v>
          </cell>
          <cell r="G33" t="str">
            <v>NO RADICADA</v>
          </cell>
          <cell r="I33">
            <v>50000</v>
          </cell>
        </row>
        <row r="34">
          <cell r="B34" t="str">
            <v>LCC100001354</v>
          </cell>
          <cell r="F34">
            <v>261000</v>
          </cell>
          <cell r="G34" t="str">
            <v>NO RADICADA</v>
          </cell>
          <cell r="I34">
            <v>261000</v>
          </cell>
        </row>
        <row r="35">
          <cell r="B35" t="str">
            <v>LCC100001355</v>
          </cell>
          <cell r="F35">
            <v>82000</v>
          </cell>
          <cell r="G35" t="str">
            <v>NO RADICADA</v>
          </cell>
          <cell r="I35">
            <v>82000</v>
          </cell>
        </row>
        <row r="36">
          <cell r="B36" t="str">
            <v>LCC100001356</v>
          </cell>
          <cell r="F36">
            <v>105000</v>
          </cell>
          <cell r="G36" t="str">
            <v>NO RADICADA</v>
          </cell>
          <cell r="I36">
            <v>105000</v>
          </cell>
        </row>
        <row r="37">
          <cell r="B37" t="str">
            <v>LCC100001359</v>
          </cell>
          <cell r="F37">
            <v>50000</v>
          </cell>
          <cell r="G37" t="str">
            <v>NO RADICADA</v>
          </cell>
          <cell r="I37">
            <v>50000</v>
          </cell>
        </row>
        <row r="38">
          <cell r="B38" t="str">
            <v>LCC100001361</v>
          </cell>
          <cell r="F38">
            <v>50000</v>
          </cell>
          <cell r="G38" t="str">
            <v>NO RADICADA</v>
          </cell>
          <cell r="I38">
            <v>50000</v>
          </cell>
        </row>
        <row r="39">
          <cell r="B39" t="str">
            <v>LCC100001362</v>
          </cell>
          <cell r="F39">
            <v>105000</v>
          </cell>
          <cell r="G39" t="str">
            <v>NO RADICADA</v>
          </cell>
          <cell r="I39">
            <v>105000</v>
          </cell>
        </row>
        <row r="40">
          <cell r="B40" t="str">
            <v>LCC100001363</v>
          </cell>
          <cell r="F40">
            <v>72000</v>
          </cell>
          <cell r="G40" t="str">
            <v>NO RADICADA</v>
          </cell>
          <cell r="I40">
            <v>72000</v>
          </cell>
        </row>
        <row r="41">
          <cell r="B41" t="str">
            <v>LCC100001364</v>
          </cell>
          <cell r="F41">
            <v>50000</v>
          </cell>
          <cell r="G41" t="str">
            <v>NO RADICADA</v>
          </cell>
          <cell r="I41">
            <v>50000</v>
          </cell>
        </row>
        <row r="42">
          <cell r="B42" t="str">
            <v>LCC100001365</v>
          </cell>
          <cell r="F42">
            <v>105000</v>
          </cell>
          <cell r="G42" t="str">
            <v>NO RADICADA</v>
          </cell>
          <cell r="I42">
            <v>105000</v>
          </cell>
        </row>
        <row r="43">
          <cell r="B43" t="str">
            <v>LCC100001366</v>
          </cell>
          <cell r="F43">
            <v>82000</v>
          </cell>
          <cell r="G43" t="str">
            <v>NO RADICADA</v>
          </cell>
          <cell r="I43">
            <v>82000</v>
          </cell>
        </row>
        <row r="44">
          <cell r="B44" t="str">
            <v>LCC100001367</v>
          </cell>
          <cell r="F44">
            <v>276000</v>
          </cell>
          <cell r="G44" t="str">
            <v>NO RADICADA</v>
          </cell>
          <cell r="I44">
            <v>276000</v>
          </cell>
        </row>
        <row r="45">
          <cell r="B45" t="str">
            <v>LCC100001369</v>
          </cell>
          <cell r="F45">
            <v>217000</v>
          </cell>
          <cell r="G45" t="str">
            <v>NO RADICADA</v>
          </cell>
          <cell r="I45">
            <v>217000</v>
          </cell>
        </row>
        <row r="46">
          <cell r="B46" t="str">
            <v>LCC100001370</v>
          </cell>
          <cell r="F46">
            <v>82000</v>
          </cell>
          <cell r="G46" t="str">
            <v>NO RADICADA</v>
          </cell>
          <cell r="I46">
            <v>82000</v>
          </cell>
        </row>
        <row r="47">
          <cell r="B47" t="str">
            <v>LCC100001371</v>
          </cell>
          <cell r="F47">
            <v>100000</v>
          </cell>
          <cell r="G47" t="str">
            <v>NO RADICADA</v>
          </cell>
          <cell r="I47">
            <v>100000</v>
          </cell>
        </row>
        <row r="48">
          <cell r="B48" t="str">
            <v>LCC100001372</v>
          </cell>
          <cell r="F48">
            <v>50000</v>
          </cell>
          <cell r="G48" t="str">
            <v>NO RADICADA</v>
          </cell>
          <cell r="I48">
            <v>50000</v>
          </cell>
        </row>
        <row r="49">
          <cell r="B49" t="str">
            <v>LCC100001373</v>
          </cell>
          <cell r="F49">
            <v>82000</v>
          </cell>
          <cell r="G49" t="str">
            <v>NO RADICADA</v>
          </cell>
          <cell r="I49">
            <v>82000</v>
          </cell>
        </row>
        <row r="50">
          <cell r="B50" t="str">
            <v>LCC100001374</v>
          </cell>
          <cell r="F50">
            <v>82000</v>
          </cell>
          <cell r="G50" t="str">
            <v>NO RADICADA</v>
          </cell>
          <cell r="I50">
            <v>82000</v>
          </cell>
        </row>
        <row r="51">
          <cell r="B51" t="str">
            <v>LCC100001375</v>
          </cell>
          <cell r="F51">
            <v>50000</v>
          </cell>
          <cell r="G51" t="str">
            <v>NO RADICADA</v>
          </cell>
          <cell r="I51">
            <v>50000</v>
          </cell>
        </row>
        <row r="52">
          <cell r="B52" t="str">
            <v>LCC100001376</v>
          </cell>
          <cell r="F52">
            <v>50000</v>
          </cell>
          <cell r="G52" t="str">
            <v>NO RADICADA</v>
          </cell>
          <cell r="I52">
            <v>50000</v>
          </cell>
        </row>
        <row r="53">
          <cell r="B53" t="str">
            <v>LCC100001377</v>
          </cell>
          <cell r="F53">
            <v>50000</v>
          </cell>
          <cell r="G53" t="str">
            <v>NO RADICADA</v>
          </cell>
          <cell r="I53">
            <v>50000</v>
          </cell>
        </row>
        <row r="54">
          <cell r="B54" t="str">
            <v>LCC100001378</v>
          </cell>
          <cell r="F54">
            <v>82000</v>
          </cell>
          <cell r="G54" t="str">
            <v>NO RADICADA</v>
          </cell>
          <cell r="I54">
            <v>82000</v>
          </cell>
        </row>
        <row r="55">
          <cell r="B55" t="str">
            <v>LCC100001380</v>
          </cell>
          <cell r="F55">
            <v>105000</v>
          </cell>
          <cell r="G55" t="str">
            <v>NO RADICADA</v>
          </cell>
          <cell r="I55">
            <v>105000</v>
          </cell>
        </row>
        <row r="56">
          <cell r="B56" t="str">
            <v>LCC100001381</v>
          </cell>
          <cell r="F56">
            <v>82000</v>
          </cell>
          <cell r="G56" t="str">
            <v>NO RADICADA</v>
          </cell>
          <cell r="I56">
            <v>82000</v>
          </cell>
        </row>
        <row r="57">
          <cell r="B57" t="str">
            <v>LCC100001383</v>
          </cell>
          <cell r="F57">
            <v>164000</v>
          </cell>
          <cell r="G57" t="str">
            <v>NO RADICADA</v>
          </cell>
          <cell r="I57">
            <v>164000</v>
          </cell>
        </row>
        <row r="58">
          <cell r="B58" t="str">
            <v>LCC100001384</v>
          </cell>
          <cell r="F58">
            <v>105000</v>
          </cell>
          <cell r="G58" t="str">
            <v>NO RADICADA</v>
          </cell>
          <cell r="I58">
            <v>105000</v>
          </cell>
        </row>
        <row r="59">
          <cell r="B59" t="str">
            <v>LCC100001387</v>
          </cell>
          <cell r="F59">
            <v>82000</v>
          </cell>
          <cell r="G59" t="str">
            <v>NO RADICADA</v>
          </cell>
          <cell r="I59">
            <v>82000</v>
          </cell>
        </row>
        <row r="60">
          <cell r="B60" t="str">
            <v>LCC100001388</v>
          </cell>
          <cell r="F60">
            <v>50000</v>
          </cell>
          <cell r="G60" t="str">
            <v>NO RADICADA</v>
          </cell>
          <cell r="I60">
            <v>50000</v>
          </cell>
        </row>
        <row r="61">
          <cell r="B61" t="str">
            <v>LCC100001389</v>
          </cell>
          <cell r="F61">
            <v>50000</v>
          </cell>
          <cell r="G61" t="str">
            <v>NO RADICADA</v>
          </cell>
          <cell r="I61">
            <v>50000</v>
          </cell>
        </row>
        <row r="62">
          <cell r="B62" t="str">
            <v>LCC100001390</v>
          </cell>
          <cell r="F62">
            <v>217000</v>
          </cell>
          <cell r="G62" t="str">
            <v>NO RADICADA</v>
          </cell>
          <cell r="I62">
            <v>217000</v>
          </cell>
        </row>
        <row r="63">
          <cell r="B63" t="str">
            <v>LCC100001391</v>
          </cell>
          <cell r="F63">
            <v>50000</v>
          </cell>
          <cell r="G63" t="str">
            <v>NO RADICADA</v>
          </cell>
          <cell r="I63">
            <v>50000</v>
          </cell>
        </row>
        <row r="64">
          <cell r="B64" t="str">
            <v>LCC100001392</v>
          </cell>
          <cell r="F64">
            <v>82000</v>
          </cell>
          <cell r="G64" t="str">
            <v>NO RADICADA</v>
          </cell>
          <cell r="I64">
            <v>82000</v>
          </cell>
        </row>
        <row r="65">
          <cell r="B65" t="str">
            <v>LCC100001393</v>
          </cell>
          <cell r="F65">
            <v>105000</v>
          </cell>
          <cell r="G65" t="str">
            <v>NO RADICADA</v>
          </cell>
          <cell r="I65">
            <v>105000</v>
          </cell>
        </row>
        <row r="66">
          <cell r="B66" t="str">
            <v>LCC100001394</v>
          </cell>
          <cell r="F66">
            <v>105000</v>
          </cell>
          <cell r="G66" t="str">
            <v>NO RADICADA</v>
          </cell>
          <cell r="I66">
            <v>105000</v>
          </cell>
        </row>
        <row r="67">
          <cell r="B67" t="str">
            <v>LCC100001395</v>
          </cell>
          <cell r="F67">
            <v>95000</v>
          </cell>
          <cell r="G67" t="str">
            <v>NO RADICADA</v>
          </cell>
          <cell r="I67">
            <v>95000</v>
          </cell>
        </row>
        <row r="68">
          <cell r="B68" t="str">
            <v>LCC100001397</v>
          </cell>
          <cell r="F68">
            <v>82000</v>
          </cell>
          <cell r="G68" t="str">
            <v>NO RADICADA</v>
          </cell>
          <cell r="I68">
            <v>82000</v>
          </cell>
        </row>
        <row r="69">
          <cell r="B69" t="str">
            <v>LCC100001398</v>
          </cell>
          <cell r="F69">
            <v>82000</v>
          </cell>
          <cell r="G69" t="str">
            <v>NO RADICADA</v>
          </cell>
          <cell r="I69">
            <v>82000</v>
          </cell>
        </row>
        <row r="70">
          <cell r="B70" t="str">
            <v>LCC100001399</v>
          </cell>
          <cell r="F70">
            <v>82000</v>
          </cell>
          <cell r="G70" t="str">
            <v>NO RADICADA</v>
          </cell>
          <cell r="I70">
            <v>82000</v>
          </cell>
        </row>
        <row r="71">
          <cell r="B71" t="str">
            <v>LCC100001400</v>
          </cell>
          <cell r="F71">
            <v>82000</v>
          </cell>
          <cell r="G71" t="str">
            <v>NO RADICADA</v>
          </cell>
          <cell r="I71">
            <v>82000</v>
          </cell>
        </row>
        <row r="72">
          <cell r="B72" t="str">
            <v>LCC100001401</v>
          </cell>
          <cell r="F72">
            <v>50000</v>
          </cell>
          <cell r="G72" t="str">
            <v>NO RADICADA</v>
          </cell>
          <cell r="I72">
            <v>50000</v>
          </cell>
        </row>
        <row r="73">
          <cell r="B73" t="str">
            <v>LCC100001402</v>
          </cell>
          <cell r="F73">
            <v>276000</v>
          </cell>
          <cell r="G73" t="str">
            <v>NO RADICADA</v>
          </cell>
          <cell r="I73">
            <v>276000</v>
          </cell>
        </row>
        <row r="74">
          <cell r="B74" t="str">
            <v>LCC100001403</v>
          </cell>
          <cell r="F74">
            <v>314000</v>
          </cell>
          <cell r="G74" t="str">
            <v>NO RADICADA</v>
          </cell>
          <cell r="I74">
            <v>314000</v>
          </cell>
        </row>
        <row r="75">
          <cell r="B75" t="str">
            <v>LCC100001404</v>
          </cell>
          <cell r="F75">
            <v>72000</v>
          </cell>
          <cell r="G75" t="str">
            <v>NO RADICADA</v>
          </cell>
          <cell r="I75">
            <v>72000</v>
          </cell>
        </row>
        <row r="76">
          <cell r="B76" t="str">
            <v>LCC100001405</v>
          </cell>
          <cell r="F76">
            <v>50000</v>
          </cell>
          <cell r="G76" t="str">
            <v>NO RADICADA</v>
          </cell>
          <cell r="I76">
            <v>50000</v>
          </cell>
        </row>
        <row r="77">
          <cell r="B77" t="str">
            <v>LCC100001406</v>
          </cell>
          <cell r="F77">
            <v>209000</v>
          </cell>
          <cell r="G77" t="str">
            <v>NO RADICADA</v>
          </cell>
          <cell r="I77">
            <v>209000</v>
          </cell>
        </row>
        <row r="78">
          <cell r="B78" t="str">
            <v>LCC100001407</v>
          </cell>
          <cell r="F78">
            <v>82000</v>
          </cell>
          <cell r="G78" t="str">
            <v>NO RADICADA</v>
          </cell>
          <cell r="I78">
            <v>82000</v>
          </cell>
        </row>
        <row r="79">
          <cell r="B79" t="str">
            <v>LCC100001408</v>
          </cell>
          <cell r="F79">
            <v>82000</v>
          </cell>
          <cell r="G79" t="str">
            <v>NO RADICADA</v>
          </cell>
          <cell r="I79">
            <v>82000</v>
          </cell>
        </row>
        <row r="80">
          <cell r="B80" t="str">
            <v>LCC100001409</v>
          </cell>
          <cell r="F80">
            <v>374000</v>
          </cell>
          <cell r="G80" t="str">
            <v>NO RADICADA</v>
          </cell>
          <cell r="I80">
            <v>374000</v>
          </cell>
        </row>
        <row r="81">
          <cell r="B81" t="str">
            <v>LCC100001410</v>
          </cell>
          <cell r="F81">
            <v>82000</v>
          </cell>
          <cell r="G81" t="str">
            <v>NO RADICADA</v>
          </cell>
          <cell r="I81">
            <v>82000</v>
          </cell>
        </row>
        <row r="82">
          <cell r="B82" t="str">
            <v>LCC100001411</v>
          </cell>
          <cell r="F82">
            <v>30000</v>
          </cell>
          <cell r="G82" t="str">
            <v>NO RADICADA</v>
          </cell>
          <cell r="I82">
            <v>30000</v>
          </cell>
        </row>
        <row r="83">
          <cell r="B83" t="str">
            <v>LCC100001413</v>
          </cell>
          <cell r="F83">
            <v>82000</v>
          </cell>
          <cell r="G83" t="str">
            <v>NO RADICADA</v>
          </cell>
          <cell r="I83">
            <v>82000</v>
          </cell>
        </row>
        <row r="84">
          <cell r="B84" t="str">
            <v>LCC100001414</v>
          </cell>
          <cell r="F84">
            <v>82000</v>
          </cell>
          <cell r="G84" t="str">
            <v>NO RADICADA</v>
          </cell>
          <cell r="I84">
            <v>82000</v>
          </cell>
        </row>
        <row r="85">
          <cell r="B85" t="str">
            <v>LCC100001415</v>
          </cell>
          <cell r="F85">
            <v>105000</v>
          </cell>
          <cell r="G85" t="str">
            <v>NO RADICADA</v>
          </cell>
          <cell r="I85">
            <v>105000</v>
          </cell>
        </row>
        <row r="86">
          <cell r="B86" t="str">
            <v>LCC100001416</v>
          </cell>
          <cell r="F86">
            <v>82000</v>
          </cell>
          <cell r="G86" t="str">
            <v>NO RADICADA</v>
          </cell>
          <cell r="I86">
            <v>82000</v>
          </cell>
        </row>
        <row r="87">
          <cell r="B87" t="str">
            <v>LCC100001417</v>
          </cell>
          <cell r="F87">
            <v>217000</v>
          </cell>
          <cell r="G87" t="str">
            <v>NO RADICADA</v>
          </cell>
          <cell r="I87">
            <v>217000</v>
          </cell>
        </row>
        <row r="88">
          <cell r="B88" t="str">
            <v>LCC100001418</v>
          </cell>
          <cell r="F88">
            <v>59000</v>
          </cell>
          <cell r="G88" t="str">
            <v>NO RADICADA</v>
          </cell>
          <cell r="I88">
            <v>59000</v>
          </cell>
        </row>
        <row r="89">
          <cell r="B89" t="str">
            <v>LCC100001419</v>
          </cell>
          <cell r="F89">
            <v>276000</v>
          </cell>
          <cell r="G89" t="str">
            <v>NO RADICADA</v>
          </cell>
          <cell r="I89">
            <v>276000</v>
          </cell>
        </row>
        <row r="90">
          <cell r="B90" t="str">
            <v>LCC100001420</v>
          </cell>
          <cell r="F90">
            <v>59000</v>
          </cell>
          <cell r="G90" t="str">
            <v>NO RADICADA</v>
          </cell>
          <cell r="I90">
            <v>59000</v>
          </cell>
        </row>
        <row r="91">
          <cell r="B91" t="str">
            <v>LCC100001421</v>
          </cell>
          <cell r="F91">
            <v>82000</v>
          </cell>
          <cell r="G91" t="str">
            <v>NO RADICADA</v>
          </cell>
          <cell r="I91">
            <v>82000</v>
          </cell>
        </row>
        <row r="92">
          <cell r="B92" t="str">
            <v>LCC100001422</v>
          </cell>
          <cell r="F92">
            <v>82000</v>
          </cell>
          <cell r="G92" t="str">
            <v>NO RADICADA</v>
          </cell>
          <cell r="I92">
            <v>82000</v>
          </cell>
        </row>
        <row r="93">
          <cell r="B93" t="str">
            <v>LCC100001423</v>
          </cell>
          <cell r="F93">
            <v>82000</v>
          </cell>
          <cell r="G93" t="str">
            <v>NO RADICADA</v>
          </cell>
          <cell r="I93">
            <v>82000</v>
          </cell>
        </row>
        <row r="94">
          <cell r="B94" t="str">
            <v>LCC100001424</v>
          </cell>
          <cell r="F94">
            <v>500000</v>
          </cell>
          <cell r="G94" t="str">
            <v>NO RADICADA</v>
          </cell>
          <cell r="I94">
            <v>500000</v>
          </cell>
        </row>
        <row r="95">
          <cell r="B95" t="str">
            <v>LCC100001425</v>
          </cell>
          <cell r="F95">
            <v>82000</v>
          </cell>
          <cell r="G95" t="str">
            <v>NO RADICADA</v>
          </cell>
          <cell r="I95">
            <v>82000</v>
          </cell>
        </row>
        <row r="96">
          <cell r="B96" t="str">
            <v>LCC100003156</v>
          </cell>
          <cell r="F96">
            <v>78600</v>
          </cell>
          <cell r="G96" t="str">
            <v>NO RADICADA</v>
          </cell>
          <cell r="I96">
            <v>78600</v>
          </cell>
        </row>
        <row r="97">
          <cell r="B97" t="str">
            <v>LCC100003159</v>
          </cell>
          <cell r="F97">
            <v>50000</v>
          </cell>
          <cell r="G97" t="str">
            <v>NO RADICADA</v>
          </cell>
          <cell r="I97">
            <v>50000</v>
          </cell>
        </row>
        <row r="98">
          <cell r="B98" t="str">
            <v>LCC100003160</v>
          </cell>
          <cell r="F98">
            <v>78600</v>
          </cell>
          <cell r="G98" t="str">
            <v>NO RADICADA</v>
          </cell>
          <cell r="I98">
            <v>78600</v>
          </cell>
        </row>
        <row r="99">
          <cell r="B99" t="str">
            <v>LCC100003161</v>
          </cell>
          <cell r="F99">
            <v>78600</v>
          </cell>
          <cell r="G99" t="str">
            <v>NO RADICADA</v>
          </cell>
          <cell r="I99">
            <v>78600</v>
          </cell>
        </row>
        <row r="100">
          <cell r="B100" t="str">
            <v>LCC100003162</v>
          </cell>
          <cell r="F100">
            <v>78600</v>
          </cell>
          <cell r="G100" t="str">
            <v>NO RADICADA</v>
          </cell>
          <cell r="I100">
            <v>78600</v>
          </cell>
        </row>
        <row r="101">
          <cell r="B101" t="str">
            <v>LCC100003164</v>
          </cell>
          <cell r="F101">
            <v>100000</v>
          </cell>
          <cell r="G101" t="str">
            <v>NO RADICADA</v>
          </cell>
          <cell r="I101">
            <v>100000</v>
          </cell>
        </row>
        <row r="102">
          <cell r="B102" t="str">
            <v>LCC100003339</v>
          </cell>
          <cell r="F102">
            <v>276000</v>
          </cell>
          <cell r="G102" t="str">
            <v>NO RADICADA</v>
          </cell>
          <cell r="I102">
            <v>276000</v>
          </cell>
        </row>
        <row r="103">
          <cell r="B103" t="str">
            <v>LCC100003340</v>
          </cell>
          <cell r="F103">
            <v>217000</v>
          </cell>
          <cell r="G103" t="str">
            <v>NO RADICADA</v>
          </cell>
          <cell r="I103">
            <v>217000</v>
          </cell>
        </row>
        <row r="104">
          <cell r="B104" t="str">
            <v>LCC100003342</v>
          </cell>
          <cell r="F104">
            <v>46600</v>
          </cell>
          <cell r="G104" t="str">
            <v>NO RADICADA</v>
          </cell>
          <cell r="I104">
            <v>46600</v>
          </cell>
        </row>
        <row r="105">
          <cell r="B105" t="str">
            <v>LCC100003343</v>
          </cell>
          <cell r="F105">
            <v>128200</v>
          </cell>
          <cell r="G105" t="str">
            <v>NO RADICADA</v>
          </cell>
          <cell r="I105">
            <v>128200</v>
          </cell>
        </row>
        <row r="106">
          <cell r="B106" t="str">
            <v>LCC100003347</v>
          </cell>
          <cell r="F106">
            <v>101600</v>
          </cell>
          <cell r="G106" t="str">
            <v>NO RADICADA</v>
          </cell>
          <cell r="I106">
            <v>101600</v>
          </cell>
        </row>
        <row r="107">
          <cell r="B107" t="str">
            <v>LCC100003351</v>
          </cell>
          <cell r="F107">
            <v>265000</v>
          </cell>
          <cell r="G107" t="str">
            <v>NO RADICADA</v>
          </cell>
          <cell r="I107">
            <v>265000</v>
          </cell>
        </row>
        <row r="108">
          <cell r="B108" t="str">
            <v>LCC100003360</v>
          </cell>
          <cell r="F108">
            <v>82000</v>
          </cell>
          <cell r="G108" t="str">
            <v>NO RADICADA</v>
          </cell>
          <cell r="I108">
            <v>82000</v>
          </cell>
        </row>
        <row r="109">
          <cell r="B109" t="str">
            <v>LCC100003366</v>
          </cell>
          <cell r="F109">
            <v>217000</v>
          </cell>
          <cell r="G109" t="str">
            <v>NO RADICADA</v>
          </cell>
          <cell r="I109">
            <v>217000</v>
          </cell>
        </row>
        <row r="110">
          <cell r="B110" t="str">
            <v>LCC100003367</v>
          </cell>
          <cell r="F110">
            <v>261600</v>
          </cell>
          <cell r="G110" t="str">
            <v>NO RADICADA</v>
          </cell>
          <cell r="I110">
            <v>261600</v>
          </cell>
        </row>
        <row r="111">
          <cell r="B111" t="str">
            <v>LCC100003368</v>
          </cell>
          <cell r="F111">
            <v>261000</v>
          </cell>
          <cell r="G111" t="str">
            <v>NO RADICADA</v>
          </cell>
          <cell r="I111">
            <v>261000</v>
          </cell>
        </row>
        <row r="112">
          <cell r="B112" t="str">
            <v>LCC100003380</v>
          </cell>
          <cell r="F112">
            <v>454600</v>
          </cell>
          <cell r="G112" t="str">
            <v>NO RADICADA</v>
          </cell>
          <cell r="I112">
            <v>454600</v>
          </cell>
        </row>
        <row r="113">
          <cell r="B113" t="str">
            <v>LCC100003383</v>
          </cell>
          <cell r="F113">
            <v>595000</v>
          </cell>
          <cell r="G113" t="str">
            <v>NO RADICADA</v>
          </cell>
          <cell r="I113">
            <v>595000</v>
          </cell>
        </row>
        <row r="114">
          <cell r="B114" t="str">
            <v>LCC100003385</v>
          </cell>
          <cell r="F114">
            <v>265000</v>
          </cell>
          <cell r="G114" t="str">
            <v>NO RADICADA</v>
          </cell>
          <cell r="I114">
            <v>265000</v>
          </cell>
        </row>
        <row r="115">
          <cell r="B115" t="str">
            <v>LCC100003386</v>
          </cell>
          <cell r="F115">
            <v>72000</v>
          </cell>
          <cell r="G115" t="str">
            <v>NO RADICADA</v>
          </cell>
          <cell r="I115">
            <v>72000</v>
          </cell>
        </row>
        <row r="116">
          <cell r="B116" t="str">
            <v>LCC100003387</v>
          </cell>
          <cell r="F116">
            <v>50000</v>
          </cell>
          <cell r="G116" t="str">
            <v>NO RADICADA</v>
          </cell>
          <cell r="I116">
            <v>50000</v>
          </cell>
        </row>
        <row r="117">
          <cell r="B117" t="str">
            <v>LCC100003388</v>
          </cell>
          <cell r="F117">
            <v>265000</v>
          </cell>
          <cell r="G117" t="str">
            <v>NO RADICADA</v>
          </cell>
          <cell r="I117">
            <v>265000</v>
          </cell>
        </row>
        <row r="118">
          <cell r="B118" t="str">
            <v>LCC100003390</v>
          </cell>
          <cell r="F118">
            <v>217000</v>
          </cell>
          <cell r="G118" t="str">
            <v>NO RADICADA</v>
          </cell>
          <cell r="I118">
            <v>217000</v>
          </cell>
        </row>
        <row r="119">
          <cell r="B119" t="str">
            <v>LCC100003391</v>
          </cell>
          <cell r="F119">
            <v>217000</v>
          </cell>
          <cell r="G119" t="str">
            <v>NO RADICADA</v>
          </cell>
          <cell r="I119">
            <v>217000</v>
          </cell>
        </row>
        <row r="120">
          <cell r="B120" t="str">
            <v>LCC100003392</v>
          </cell>
          <cell r="F120">
            <v>59000</v>
          </cell>
          <cell r="G120" t="str">
            <v>NO RADICADA</v>
          </cell>
          <cell r="I120">
            <v>59000</v>
          </cell>
        </row>
        <row r="121">
          <cell r="B121" t="str">
            <v>LCC100003394</v>
          </cell>
          <cell r="F121">
            <v>50000</v>
          </cell>
          <cell r="G121" t="str">
            <v>NO RADICADA</v>
          </cell>
          <cell r="I121">
            <v>50000</v>
          </cell>
        </row>
        <row r="122">
          <cell r="B122" t="str">
            <v>LCC100003395</v>
          </cell>
          <cell r="F122">
            <v>50000</v>
          </cell>
          <cell r="G122" t="str">
            <v>NO RADICADA</v>
          </cell>
          <cell r="I122">
            <v>50000</v>
          </cell>
        </row>
        <row r="123">
          <cell r="B123" t="str">
            <v>LCC100003396</v>
          </cell>
          <cell r="F123">
            <v>79000</v>
          </cell>
          <cell r="G123" t="str">
            <v>NO RADICADA</v>
          </cell>
          <cell r="I123">
            <v>79000</v>
          </cell>
        </row>
        <row r="124">
          <cell r="B124" t="str">
            <v>LCC100003397</v>
          </cell>
          <cell r="F124">
            <v>59000</v>
          </cell>
          <cell r="G124" t="str">
            <v>NO RADICADA</v>
          </cell>
          <cell r="I124">
            <v>59000</v>
          </cell>
        </row>
        <row r="125">
          <cell r="B125" t="str">
            <v>LCC100003398</v>
          </cell>
          <cell r="F125">
            <v>72000</v>
          </cell>
          <cell r="G125" t="str">
            <v>NO RADICADA</v>
          </cell>
          <cell r="I125">
            <v>72000</v>
          </cell>
        </row>
        <row r="126">
          <cell r="B126" t="str">
            <v>LCC100003399</v>
          </cell>
          <cell r="F126">
            <v>105000</v>
          </cell>
          <cell r="G126" t="str">
            <v>NO RADICADA</v>
          </cell>
          <cell r="I126">
            <v>105000</v>
          </cell>
        </row>
        <row r="127">
          <cell r="B127" t="str">
            <v>LCC100003400</v>
          </cell>
          <cell r="F127">
            <v>105000</v>
          </cell>
          <cell r="G127" t="str">
            <v>NO RADICADA</v>
          </cell>
          <cell r="I127">
            <v>105000</v>
          </cell>
        </row>
        <row r="128">
          <cell r="B128" t="str">
            <v>LCC100003401</v>
          </cell>
          <cell r="F128">
            <v>82000</v>
          </cell>
          <cell r="G128" t="str">
            <v>NO RADICADA</v>
          </cell>
          <cell r="I128">
            <v>82000</v>
          </cell>
        </row>
        <row r="129">
          <cell r="B129" t="str">
            <v>LCC100003402</v>
          </cell>
          <cell r="F129">
            <v>50000</v>
          </cell>
          <cell r="G129" t="str">
            <v>NO RADICADA</v>
          </cell>
          <cell r="I129">
            <v>50000</v>
          </cell>
        </row>
        <row r="130">
          <cell r="B130" t="str">
            <v>LCC100003403</v>
          </cell>
          <cell r="F130">
            <v>95000</v>
          </cell>
          <cell r="G130" t="str">
            <v>NO RADICADA</v>
          </cell>
          <cell r="I130">
            <v>95000</v>
          </cell>
        </row>
        <row r="131">
          <cell r="B131" t="str">
            <v>LCC100003404</v>
          </cell>
          <cell r="F131">
            <v>72000</v>
          </cell>
          <cell r="G131" t="str">
            <v>NO RADICADA</v>
          </cell>
          <cell r="I131">
            <v>72000</v>
          </cell>
        </row>
        <row r="132">
          <cell r="B132" t="str">
            <v>LCC100003405</v>
          </cell>
          <cell r="F132">
            <v>82000</v>
          </cell>
          <cell r="G132" t="str">
            <v>NO RADICADA</v>
          </cell>
          <cell r="I132">
            <v>82000</v>
          </cell>
        </row>
        <row r="133">
          <cell r="B133" t="str">
            <v>LCC100003406</v>
          </cell>
          <cell r="F133">
            <v>105000</v>
          </cell>
          <cell r="G133" t="str">
            <v>NO RADICADA</v>
          </cell>
          <cell r="I133">
            <v>105000</v>
          </cell>
        </row>
        <row r="134">
          <cell r="B134" t="str">
            <v>LCC100003407</v>
          </cell>
          <cell r="F134">
            <v>165000</v>
          </cell>
          <cell r="G134" t="str">
            <v>NO RADICADA</v>
          </cell>
          <cell r="I134">
            <v>165000</v>
          </cell>
        </row>
        <row r="135">
          <cell r="B135" t="str">
            <v>LCC100003408</v>
          </cell>
          <cell r="F135">
            <v>314000</v>
          </cell>
          <cell r="G135" t="str">
            <v>NO RADICADA</v>
          </cell>
          <cell r="I135">
            <v>314000</v>
          </cell>
        </row>
        <row r="136">
          <cell r="B136" t="str">
            <v>LCC100003410</v>
          </cell>
          <cell r="F136">
            <v>72000</v>
          </cell>
          <cell r="G136" t="str">
            <v>NO RADICADA</v>
          </cell>
          <cell r="I136">
            <v>72000</v>
          </cell>
        </row>
        <row r="137">
          <cell r="B137" t="str">
            <v>LCC100003411</v>
          </cell>
          <cell r="F137">
            <v>105000</v>
          </cell>
          <cell r="G137" t="str">
            <v>NO RADICADA</v>
          </cell>
          <cell r="I137">
            <v>105000</v>
          </cell>
        </row>
        <row r="138">
          <cell r="B138" t="str">
            <v>LCC100003412</v>
          </cell>
          <cell r="F138">
            <v>72000</v>
          </cell>
          <cell r="G138" t="str">
            <v>NO RADICADA</v>
          </cell>
          <cell r="I138">
            <v>72000</v>
          </cell>
        </row>
        <row r="139">
          <cell r="B139" t="str">
            <v>LCC100003414</v>
          </cell>
          <cell r="F139">
            <v>105000</v>
          </cell>
          <cell r="G139" t="str">
            <v>NO RADICADA</v>
          </cell>
          <cell r="I139">
            <v>105000</v>
          </cell>
        </row>
        <row r="140">
          <cell r="B140" t="str">
            <v>LCC100003415</v>
          </cell>
          <cell r="F140">
            <v>82000</v>
          </cell>
          <cell r="G140" t="str">
            <v>NO RADICADA</v>
          </cell>
          <cell r="I140">
            <v>82000</v>
          </cell>
        </row>
        <row r="141">
          <cell r="B141" t="str">
            <v>LCC100003416</v>
          </cell>
          <cell r="F141">
            <v>82000</v>
          </cell>
          <cell r="G141" t="str">
            <v>NO RADICADA</v>
          </cell>
          <cell r="I141">
            <v>82000</v>
          </cell>
        </row>
        <row r="142">
          <cell r="B142" t="str">
            <v>LCC100003417</v>
          </cell>
          <cell r="F142">
            <v>50000</v>
          </cell>
          <cell r="G142" t="str">
            <v>NO RADICADA</v>
          </cell>
          <cell r="I142">
            <v>50000</v>
          </cell>
        </row>
        <row r="143">
          <cell r="B143" t="str">
            <v>LCC100003418</v>
          </cell>
          <cell r="F143">
            <v>161000</v>
          </cell>
          <cell r="G143" t="str">
            <v>NO RADICADA</v>
          </cell>
          <cell r="I143">
            <v>161000</v>
          </cell>
        </row>
        <row r="144">
          <cell r="B144" t="str">
            <v>LCC100003452</v>
          </cell>
          <cell r="F144">
            <v>82000</v>
          </cell>
          <cell r="G144" t="str">
            <v>NO RADICADA</v>
          </cell>
          <cell r="I144">
            <v>82000</v>
          </cell>
        </row>
        <row r="145">
          <cell r="B145" t="str">
            <v>LCC100003455</v>
          </cell>
          <cell r="F145">
            <v>105000</v>
          </cell>
          <cell r="G145" t="str">
            <v>NO RADICADA</v>
          </cell>
          <cell r="I145">
            <v>105000</v>
          </cell>
        </row>
        <row r="146">
          <cell r="B146" t="str">
            <v>LCC100003457</v>
          </cell>
          <cell r="F146">
            <v>100000</v>
          </cell>
          <cell r="G146" t="str">
            <v>NO RADICADA</v>
          </cell>
          <cell r="I146">
            <v>100000</v>
          </cell>
        </row>
        <row r="147">
          <cell r="B147" t="str">
            <v>LCC100003458</v>
          </cell>
          <cell r="F147">
            <v>82000</v>
          </cell>
          <cell r="G147" t="str">
            <v>NO RADICADA</v>
          </cell>
          <cell r="I147">
            <v>82000</v>
          </cell>
        </row>
        <row r="148">
          <cell r="B148" t="str">
            <v>LCC100003460</v>
          </cell>
          <cell r="F148">
            <v>100000</v>
          </cell>
          <cell r="G148" t="str">
            <v>NO RADICADA</v>
          </cell>
          <cell r="I148">
            <v>100000</v>
          </cell>
        </row>
        <row r="149">
          <cell r="B149" t="str">
            <v>LCC100004229</v>
          </cell>
          <cell r="F149">
            <v>101600</v>
          </cell>
          <cell r="G149" t="str">
            <v>NO RADICADA</v>
          </cell>
          <cell r="I149">
            <v>101600</v>
          </cell>
        </row>
        <row r="150">
          <cell r="B150" t="str">
            <v>LCC100004230</v>
          </cell>
          <cell r="F150">
            <v>217000</v>
          </cell>
          <cell r="G150" t="str">
            <v>NO RADICADA</v>
          </cell>
          <cell r="I150">
            <v>217000</v>
          </cell>
        </row>
        <row r="151">
          <cell r="B151" t="str">
            <v>LCC100004231</v>
          </cell>
          <cell r="F151">
            <v>276000</v>
          </cell>
          <cell r="G151" t="str">
            <v>NO RADICADA</v>
          </cell>
          <cell r="I151">
            <v>276000</v>
          </cell>
        </row>
        <row r="152">
          <cell r="B152" t="str">
            <v>LCC100004232</v>
          </cell>
          <cell r="F152">
            <v>72000</v>
          </cell>
          <cell r="G152" t="str">
            <v>NO RADICADA</v>
          </cell>
          <cell r="I152">
            <v>72000</v>
          </cell>
        </row>
        <row r="153">
          <cell r="B153" t="str">
            <v>LCC100004235</v>
          </cell>
          <cell r="F153">
            <v>512800</v>
          </cell>
          <cell r="G153" t="str">
            <v>NO RADICADA</v>
          </cell>
          <cell r="I153">
            <v>512800</v>
          </cell>
        </row>
        <row r="154">
          <cell r="B154" t="str">
            <v>LCC100004238</v>
          </cell>
          <cell r="F154">
            <v>50000</v>
          </cell>
          <cell r="G154" t="str">
            <v>NO RADICADA</v>
          </cell>
          <cell r="I154">
            <v>50000</v>
          </cell>
        </row>
        <row r="155">
          <cell r="B155" t="str">
            <v>LCC100004239</v>
          </cell>
          <cell r="F155">
            <v>50000</v>
          </cell>
          <cell r="G155" t="str">
            <v>NO RADICADA</v>
          </cell>
          <cell r="I155">
            <v>50000</v>
          </cell>
        </row>
        <row r="156">
          <cell r="B156" t="str">
            <v>LCC100004240</v>
          </cell>
          <cell r="F156">
            <v>318000</v>
          </cell>
          <cell r="G156" t="str">
            <v>NO RADICADA</v>
          </cell>
          <cell r="I156">
            <v>318000</v>
          </cell>
        </row>
        <row r="157">
          <cell r="B157" t="str">
            <v>LCC100004242</v>
          </cell>
          <cell r="F157">
            <v>217000</v>
          </cell>
          <cell r="G157" t="str">
            <v>NO RADICADA</v>
          </cell>
          <cell r="I157">
            <v>217000</v>
          </cell>
        </row>
        <row r="158">
          <cell r="B158" t="str">
            <v>LCC100004243</v>
          </cell>
          <cell r="F158">
            <v>158000</v>
          </cell>
          <cell r="G158" t="str">
            <v>NO RADICADA</v>
          </cell>
          <cell r="I158">
            <v>158000</v>
          </cell>
        </row>
        <row r="159">
          <cell r="B159" t="str">
            <v>LCC100004245</v>
          </cell>
          <cell r="F159">
            <v>82000</v>
          </cell>
          <cell r="G159" t="str">
            <v>NO RADICADA</v>
          </cell>
          <cell r="I159">
            <v>82000</v>
          </cell>
        </row>
        <row r="160">
          <cell r="B160" t="str">
            <v>LCC100004922</v>
          </cell>
          <cell r="F160">
            <v>314000</v>
          </cell>
          <cell r="G160" t="str">
            <v>NO RADICADA</v>
          </cell>
          <cell r="I160">
            <v>314000</v>
          </cell>
        </row>
        <row r="161">
          <cell r="B161" t="str">
            <v>LCC100004923</v>
          </cell>
          <cell r="F161">
            <v>314000</v>
          </cell>
          <cell r="G161" t="str">
            <v>NO RADICADA</v>
          </cell>
          <cell r="I161">
            <v>314000</v>
          </cell>
        </row>
        <row r="162">
          <cell r="B162" t="str">
            <v>LCC100004924</v>
          </cell>
          <cell r="F162">
            <v>239000</v>
          </cell>
          <cell r="G162" t="str">
            <v>NO RADICADA</v>
          </cell>
          <cell r="I162">
            <v>239000</v>
          </cell>
        </row>
        <row r="163">
          <cell r="B163" t="str">
            <v>LCC100004925</v>
          </cell>
          <cell r="F163">
            <v>82000</v>
          </cell>
          <cell r="G163" t="str">
            <v>NO RADICADA</v>
          </cell>
          <cell r="I163">
            <v>82000</v>
          </cell>
        </row>
        <row r="164">
          <cell r="B164" t="str">
            <v>LCC100004926</v>
          </cell>
          <cell r="F164">
            <v>59000</v>
          </cell>
          <cell r="G164" t="str">
            <v>NO RADICADA</v>
          </cell>
          <cell r="I164">
            <v>59000</v>
          </cell>
        </row>
        <row r="165">
          <cell r="B165" t="str">
            <v>LCC100004927</v>
          </cell>
          <cell r="F165">
            <v>276000</v>
          </cell>
          <cell r="G165" t="str">
            <v>NO RADICADA</v>
          </cell>
          <cell r="I165">
            <v>276000</v>
          </cell>
        </row>
        <row r="166">
          <cell r="B166" t="str">
            <v>LCC100004928</v>
          </cell>
          <cell r="F166">
            <v>167000</v>
          </cell>
          <cell r="G166" t="str">
            <v>NO RADICADA</v>
          </cell>
          <cell r="I166">
            <v>167000</v>
          </cell>
        </row>
        <row r="167">
          <cell r="B167" t="str">
            <v>LCC100004930</v>
          </cell>
          <cell r="F167">
            <v>100000</v>
          </cell>
          <cell r="G167" t="str">
            <v>NO RADICADA</v>
          </cell>
          <cell r="I167">
            <v>100000</v>
          </cell>
        </row>
        <row r="168">
          <cell r="B168" t="str">
            <v>LCC100004931</v>
          </cell>
          <cell r="F168">
            <v>298000</v>
          </cell>
          <cell r="G168" t="str">
            <v>NO RADICADA</v>
          </cell>
          <cell r="I168">
            <v>298000</v>
          </cell>
        </row>
        <row r="169">
          <cell r="B169" t="str">
            <v>LCC100004932</v>
          </cell>
          <cell r="F169">
            <v>82000</v>
          </cell>
          <cell r="G169" t="str">
            <v>NO RADICADA</v>
          </cell>
          <cell r="I169">
            <v>82000</v>
          </cell>
        </row>
        <row r="170">
          <cell r="B170" t="str">
            <v>LCC100004933</v>
          </cell>
          <cell r="F170">
            <v>59000</v>
          </cell>
          <cell r="G170" t="str">
            <v>NO RADICADA</v>
          </cell>
          <cell r="I170">
            <v>59000</v>
          </cell>
        </row>
        <row r="171">
          <cell r="B171" t="str">
            <v>LCC100004934</v>
          </cell>
          <cell r="F171">
            <v>105000</v>
          </cell>
          <cell r="G171" t="str">
            <v>NO RADICADA</v>
          </cell>
          <cell r="I171">
            <v>105000</v>
          </cell>
        </row>
        <row r="172">
          <cell r="B172" t="str">
            <v>LCC100004935</v>
          </cell>
          <cell r="F172">
            <v>276000</v>
          </cell>
          <cell r="G172" t="str">
            <v>NO RADICADA</v>
          </cell>
          <cell r="I172">
            <v>276000</v>
          </cell>
        </row>
        <row r="173">
          <cell r="B173" t="str">
            <v>LCC100004936</v>
          </cell>
          <cell r="F173">
            <v>105000</v>
          </cell>
          <cell r="G173" t="str">
            <v>NO RADICADA</v>
          </cell>
          <cell r="I173">
            <v>105000</v>
          </cell>
        </row>
        <row r="174">
          <cell r="B174" t="str">
            <v>LCC100004937</v>
          </cell>
          <cell r="F174">
            <v>217000</v>
          </cell>
          <cell r="G174" t="str">
            <v>NO RADICADA</v>
          </cell>
          <cell r="I174">
            <v>217000</v>
          </cell>
        </row>
        <row r="175">
          <cell r="B175" t="str">
            <v>LCC100004938</v>
          </cell>
          <cell r="F175">
            <v>217000</v>
          </cell>
          <cell r="G175" t="str">
            <v>NO RADICADA</v>
          </cell>
          <cell r="I175">
            <v>217000</v>
          </cell>
        </row>
        <row r="176">
          <cell r="B176" t="str">
            <v>LCC100004939</v>
          </cell>
          <cell r="F176">
            <v>217000</v>
          </cell>
          <cell r="G176" t="str">
            <v>NO RADICADA</v>
          </cell>
          <cell r="I176">
            <v>217000</v>
          </cell>
        </row>
        <row r="177">
          <cell r="B177" t="str">
            <v>LCC100004940</v>
          </cell>
          <cell r="F177">
            <v>105000</v>
          </cell>
          <cell r="G177" t="str">
            <v>NO RADICADA</v>
          </cell>
          <cell r="I177">
            <v>105000</v>
          </cell>
        </row>
        <row r="178">
          <cell r="B178" t="str">
            <v>LCC100004941</v>
          </cell>
          <cell r="F178">
            <v>217000</v>
          </cell>
          <cell r="G178" t="str">
            <v>NO RADICADA</v>
          </cell>
          <cell r="I178">
            <v>217000</v>
          </cell>
        </row>
        <row r="179">
          <cell r="B179" t="str">
            <v>LCC100004942</v>
          </cell>
          <cell r="F179">
            <v>217000</v>
          </cell>
          <cell r="G179" t="str">
            <v>NO RADICADA</v>
          </cell>
          <cell r="I179">
            <v>217000</v>
          </cell>
        </row>
        <row r="180">
          <cell r="B180" t="str">
            <v>LCC100004943</v>
          </cell>
          <cell r="F180">
            <v>217000</v>
          </cell>
          <cell r="G180" t="str">
            <v>NO RADICADA</v>
          </cell>
          <cell r="I180">
            <v>217000</v>
          </cell>
        </row>
        <row r="181">
          <cell r="B181" t="str">
            <v>LCC100004944</v>
          </cell>
          <cell r="F181">
            <v>217000</v>
          </cell>
          <cell r="G181" t="str">
            <v>NO RADICADA</v>
          </cell>
          <cell r="I181">
            <v>217000</v>
          </cell>
        </row>
        <row r="182">
          <cell r="B182" t="str">
            <v>LCC100004945</v>
          </cell>
          <cell r="F182">
            <v>105000</v>
          </cell>
          <cell r="G182" t="str">
            <v>NO RADICADA</v>
          </cell>
          <cell r="I182">
            <v>105000</v>
          </cell>
        </row>
        <row r="183">
          <cell r="B183" t="str">
            <v>LCC100004946</v>
          </cell>
          <cell r="F183">
            <v>82000</v>
          </cell>
          <cell r="G183" t="str">
            <v>NO RADICADA</v>
          </cell>
          <cell r="I183">
            <v>82000</v>
          </cell>
        </row>
        <row r="184">
          <cell r="B184" t="str">
            <v>LCC100004947</v>
          </cell>
          <cell r="F184">
            <v>105000</v>
          </cell>
          <cell r="G184" t="str">
            <v>NO RADICADA</v>
          </cell>
          <cell r="I184">
            <v>105000</v>
          </cell>
        </row>
        <row r="185">
          <cell r="B185" t="str">
            <v>LCC100004948</v>
          </cell>
          <cell r="F185">
            <v>50000</v>
          </cell>
          <cell r="G185" t="str">
            <v>NO RADICADA</v>
          </cell>
          <cell r="I185">
            <v>50000</v>
          </cell>
        </row>
        <row r="186">
          <cell r="B186" t="str">
            <v>LCC100004949</v>
          </cell>
          <cell r="F186">
            <v>50000</v>
          </cell>
          <cell r="G186" t="str">
            <v>NO RADICADA</v>
          </cell>
          <cell r="I186">
            <v>50000</v>
          </cell>
        </row>
        <row r="187">
          <cell r="B187" t="str">
            <v>LCC100004950</v>
          </cell>
          <cell r="F187">
            <v>239000</v>
          </cell>
          <cell r="G187" t="str">
            <v>NO RADICADA</v>
          </cell>
          <cell r="I187">
            <v>239000</v>
          </cell>
        </row>
        <row r="188">
          <cell r="B188" t="str">
            <v>LCC100004951</v>
          </cell>
          <cell r="F188">
            <v>105000</v>
          </cell>
          <cell r="G188" t="str">
            <v>NO RADICADA</v>
          </cell>
          <cell r="I188">
            <v>105000</v>
          </cell>
        </row>
        <row r="189">
          <cell r="B189" t="str">
            <v>LCC100004952</v>
          </cell>
          <cell r="F189">
            <v>82000</v>
          </cell>
          <cell r="G189" t="str">
            <v>NO RADICADA</v>
          </cell>
          <cell r="I189">
            <v>82000</v>
          </cell>
        </row>
        <row r="190">
          <cell r="B190" t="str">
            <v>LCC100004953</v>
          </cell>
          <cell r="F190">
            <v>82000</v>
          </cell>
          <cell r="G190" t="str">
            <v>NO RADICADA</v>
          </cell>
          <cell r="I190">
            <v>82000</v>
          </cell>
        </row>
        <row r="191">
          <cell r="B191" t="str">
            <v>LCC100004954</v>
          </cell>
          <cell r="F191">
            <v>50000</v>
          </cell>
          <cell r="G191" t="str">
            <v>NO RADICADA</v>
          </cell>
          <cell r="I191">
            <v>50000</v>
          </cell>
        </row>
        <row r="192">
          <cell r="B192" t="str">
            <v>LCC100004955</v>
          </cell>
          <cell r="F192">
            <v>50000</v>
          </cell>
          <cell r="G192" t="str">
            <v>NO RADICADA</v>
          </cell>
          <cell r="I192">
            <v>50000</v>
          </cell>
        </row>
        <row r="193">
          <cell r="B193" t="str">
            <v>LCC100004956</v>
          </cell>
          <cell r="F193">
            <v>280000</v>
          </cell>
          <cell r="G193" t="str">
            <v>NO RADICADA</v>
          </cell>
          <cell r="I193">
            <v>280000</v>
          </cell>
        </row>
        <row r="194">
          <cell r="B194" t="str">
            <v>LCC100004957</v>
          </cell>
          <cell r="F194">
            <v>50000</v>
          </cell>
          <cell r="G194" t="str">
            <v>NO RADICADA</v>
          </cell>
          <cell r="I194">
            <v>50000</v>
          </cell>
        </row>
        <row r="195">
          <cell r="B195" t="str">
            <v>LCC100004958</v>
          </cell>
          <cell r="F195">
            <v>105000</v>
          </cell>
          <cell r="G195" t="str">
            <v>NO RADICADA</v>
          </cell>
          <cell r="I195">
            <v>105000</v>
          </cell>
        </row>
        <row r="196">
          <cell r="B196" t="str">
            <v>LCC100004959</v>
          </cell>
          <cell r="F196">
            <v>105000</v>
          </cell>
          <cell r="G196" t="str">
            <v>NO RADICADA</v>
          </cell>
          <cell r="I196">
            <v>105000</v>
          </cell>
        </row>
        <row r="197">
          <cell r="B197" t="str">
            <v>LCC100004960</v>
          </cell>
          <cell r="F197">
            <v>50000</v>
          </cell>
          <cell r="G197" t="str">
            <v>NO RADICADA</v>
          </cell>
          <cell r="I197">
            <v>50000</v>
          </cell>
        </row>
        <row r="198">
          <cell r="B198" t="str">
            <v>LCC100004961</v>
          </cell>
          <cell r="F198">
            <v>82000</v>
          </cell>
          <cell r="G198" t="str">
            <v>NO RADICADA</v>
          </cell>
          <cell r="I198">
            <v>82000</v>
          </cell>
        </row>
        <row r="199">
          <cell r="B199" t="str">
            <v>LCC100004962</v>
          </cell>
          <cell r="F199">
            <v>82000</v>
          </cell>
          <cell r="G199" t="str">
            <v>NO RADICADA</v>
          </cell>
          <cell r="I199">
            <v>82000</v>
          </cell>
        </row>
        <row r="200">
          <cell r="B200" t="str">
            <v>LCC100004963</v>
          </cell>
          <cell r="F200">
            <v>257600</v>
          </cell>
          <cell r="G200" t="str">
            <v>NO RADICADA</v>
          </cell>
          <cell r="I200">
            <v>257600</v>
          </cell>
        </row>
        <row r="201">
          <cell r="B201" t="str">
            <v>LCC100004964</v>
          </cell>
          <cell r="F201">
            <v>82000</v>
          </cell>
          <cell r="G201" t="str">
            <v>NO RADICADA</v>
          </cell>
          <cell r="I201">
            <v>82000</v>
          </cell>
        </row>
        <row r="202">
          <cell r="B202" t="str">
            <v>LCC100004965</v>
          </cell>
          <cell r="F202">
            <v>217000</v>
          </cell>
          <cell r="G202" t="str">
            <v>NO RADICADA</v>
          </cell>
          <cell r="I202">
            <v>217000</v>
          </cell>
        </row>
        <row r="203">
          <cell r="B203" t="str">
            <v>LCC100004966</v>
          </cell>
          <cell r="F203">
            <v>82000</v>
          </cell>
          <cell r="G203" t="str">
            <v>NO RADICADA</v>
          </cell>
          <cell r="I203">
            <v>82000</v>
          </cell>
        </row>
        <row r="204">
          <cell r="B204" t="str">
            <v>LCC100004967</v>
          </cell>
          <cell r="F204">
            <v>59000</v>
          </cell>
          <cell r="G204" t="str">
            <v>NO RADICADA</v>
          </cell>
          <cell r="I204">
            <v>59000</v>
          </cell>
        </row>
        <row r="205">
          <cell r="B205" t="str">
            <v>LCC100004968</v>
          </cell>
          <cell r="F205">
            <v>265000</v>
          </cell>
          <cell r="G205" t="str">
            <v>NO RADICADA</v>
          </cell>
          <cell r="I205">
            <v>265000</v>
          </cell>
        </row>
        <row r="206">
          <cell r="B206" t="str">
            <v>LCC100004969</v>
          </cell>
          <cell r="F206">
            <v>374000</v>
          </cell>
          <cell r="G206" t="str">
            <v>NO RADICADA</v>
          </cell>
          <cell r="I206">
            <v>374000</v>
          </cell>
        </row>
        <row r="207">
          <cell r="B207" t="str">
            <v>LCC100004970</v>
          </cell>
          <cell r="F207">
            <v>82000</v>
          </cell>
          <cell r="G207" t="str">
            <v>NO RADICADA</v>
          </cell>
          <cell r="I207">
            <v>82000</v>
          </cell>
        </row>
        <row r="208">
          <cell r="B208" t="str">
            <v>LCC100004971</v>
          </cell>
          <cell r="F208">
            <v>82000</v>
          </cell>
          <cell r="G208" t="str">
            <v>NO RADICADA</v>
          </cell>
          <cell r="I208">
            <v>82000</v>
          </cell>
        </row>
        <row r="209">
          <cell r="B209" t="str">
            <v>LCC100004972</v>
          </cell>
          <cell r="F209">
            <v>100000</v>
          </cell>
          <cell r="G209" t="str">
            <v>NO RADICADA</v>
          </cell>
          <cell r="I209">
            <v>100000</v>
          </cell>
        </row>
        <row r="210">
          <cell r="B210" t="str">
            <v>LCC100004973</v>
          </cell>
          <cell r="F210">
            <v>105000</v>
          </cell>
          <cell r="G210" t="str">
            <v>NO RADICADA</v>
          </cell>
          <cell r="I210">
            <v>105000</v>
          </cell>
        </row>
        <row r="211">
          <cell r="B211" t="str">
            <v>LCC100004975</v>
          </cell>
          <cell r="F211">
            <v>105000</v>
          </cell>
          <cell r="G211" t="str">
            <v>NO RADICADA</v>
          </cell>
          <cell r="I211">
            <v>105000</v>
          </cell>
        </row>
        <row r="212">
          <cell r="B212" t="str">
            <v>LCC100004976</v>
          </cell>
          <cell r="F212">
            <v>82000</v>
          </cell>
          <cell r="G212" t="str">
            <v>NO RADICADA</v>
          </cell>
          <cell r="I212">
            <v>82000</v>
          </cell>
        </row>
        <row r="213">
          <cell r="B213" t="str">
            <v>LCC100004977</v>
          </cell>
          <cell r="F213">
            <v>50000</v>
          </cell>
          <cell r="G213" t="str">
            <v>NO RADICADA</v>
          </cell>
          <cell r="I213">
            <v>50000</v>
          </cell>
        </row>
        <row r="214">
          <cell r="B214" t="str">
            <v>LCC100004978</v>
          </cell>
          <cell r="F214">
            <v>82000</v>
          </cell>
          <cell r="G214" t="str">
            <v>NO RADICADA</v>
          </cell>
          <cell r="I214">
            <v>82000</v>
          </cell>
        </row>
        <row r="215">
          <cell r="B215" t="str">
            <v>LCC100004979</v>
          </cell>
          <cell r="F215">
            <v>217000</v>
          </cell>
          <cell r="G215" t="str">
            <v>NO RADICADA</v>
          </cell>
          <cell r="I215">
            <v>217000</v>
          </cell>
        </row>
        <row r="216">
          <cell r="B216" t="str">
            <v>LCC100004980</v>
          </cell>
          <cell r="F216">
            <v>59000</v>
          </cell>
          <cell r="G216" t="str">
            <v>NO RADICADA</v>
          </cell>
          <cell r="I216">
            <v>59000</v>
          </cell>
        </row>
        <row r="217">
          <cell r="B217" t="str">
            <v>LCC100004981</v>
          </cell>
          <cell r="F217">
            <v>105000</v>
          </cell>
          <cell r="G217" t="str">
            <v>NO RADICADA</v>
          </cell>
          <cell r="I217">
            <v>105000</v>
          </cell>
        </row>
        <row r="218">
          <cell r="B218" t="str">
            <v>LCC100004982</v>
          </cell>
          <cell r="F218">
            <v>144000</v>
          </cell>
          <cell r="G218" t="str">
            <v>NO RADICADA</v>
          </cell>
          <cell r="I218">
            <v>144000</v>
          </cell>
        </row>
        <row r="219">
          <cell r="B219" t="str">
            <v>LCC100004983</v>
          </cell>
          <cell r="F219">
            <v>265000</v>
          </cell>
          <cell r="G219" t="str">
            <v>NO RADICADA</v>
          </cell>
          <cell r="I219">
            <v>265000</v>
          </cell>
        </row>
        <row r="220">
          <cell r="B220" t="str">
            <v>LCC100004984</v>
          </cell>
          <cell r="F220">
            <v>265000</v>
          </cell>
          <cell r="G220" t="str">
            <v>NO RADICADA</v>
          </cell>
          <cell r="I220">
            <v>265000</v>
          </cell>
        </row>
        <row r="221">
          <cell r="B221" t="str">
            <v>LCC100004985</v>
          </cell>
          <cell r="F221">
            <v>50000</v>
          </cell>
          <cell r="G221" t="str">
            <v>NO RADICADA</v>
          </cell>
          <cell r="I221">
            <v>50000</v>
          </cell>
        </row>
        <row r="222">
          <cell r="B222" t="str">
            <v>LCC100004986</v>
          </cell>
          <cell r="F222">
            <v>314000</v>
          </cell>
          <cell r="G222" t="str">
            <v>NO RADICADA</v>
          </cell>
          <cell r="I222">
            <v>314000</v>
          </cell>
        </row>
        <row r="223">
          <cell r="B223" t="str">
            <v>LCC100004987</v>
          </cell>
          <cell r="F223">
            <v>314000</v>
          </cell>
          <cell r="G223" t="str">
            <v>NO RADICADA</v>
          </cell>
          <cell r="I223">
            <v>314000</v>
          </cell>
        </row>
        <row r="224">
          <cell r="B224" t="str">
            <v>LCC100004989</v>
          </cell>
          <cell r="F224">
            <v>82000</v>
          </cell>
          <cell r="G224" t="str">
            <v>NO RADICADA</v>
          </cell>
          <cell r="I224">
            <v>82000</v>
          </cell>
        </row>
        <row r="225">
          <cell r="B225" t="str">
            <v>LCC100004990</v>
          </cell>
          <cell r="F225">
            <v>217000</v>
          </cell>
          <cell r="G225" t="str">
            <v>NO RADICADA</v>
          </cell>
          <cell r="I225">
            <v>217000</v>
          </cell>
        </row>
        <row r="226">
          <cell r="B226" t="str">
            <v>LCC100004991</v>
          </cell>
          <cell r="F226">
            <v>82000</v>
          </cell>
          <cell r="G226" t="str">
            <v>NO RADICADA</v>
          </cell>
          <cell r="I226">
            <v>82000</v>
          </cell>
        </row>
        <row r="227">
          <cell r="B227" t="str">
            <v>LCC100004992</v>
          </cell>
          <cell r="F227">
            <v>276000</v>
          </cell>
          <cell r="G227" t="str">
            <v>NO RADICADA</v>
          </cell>
          <cell r="I227">
            <v>276000</v>
          </cell>
        </row>
        <row r="228">
          <cell r="B228" t="str">
            <v>LCC100004993</v>
          </cell>
          <cell r="F228">
            <v>82000</v>
          </cell>
          <cell r="G228" t="str">
            <v>NO RADICADA</v>
          </cell>
          <cell r="I228">
            <v>82000</v>
          </cell>
        </row>
        <row r="229">
          <cell r="B229" t="str">
            <v>LCC100004994</v>
          </cell>
          <cell r="F229">
            <v>259000</v>
          </cell>
          <cell r="G229" t="str">
            <v>NO RADICADA</v>
          </cell>
          <cell r="I229">
            <v>259000</v>
          </cell>
        </row>
        <row r="230">
          <cell r="B230" t="str">
            <v>LCC100004995</v>
          </cell>
          <cell r="F230">
            <v>50000</v>
          </cell>
          <cell r="G230" t="str">
            <v>NO RADICADA</v>
          </cell>
          <cell r="I230">
            <v>50000</v>
          </cell>
        </row>
        <row r="231">
          <cell r="B231" t="str">
            <v>LCC100004996</v>
          </cell>
          <cell r="F231">
            <v>50000</v>
          </cell>
          <cell r="G231" t="str">
            <v>NO RADICADA</v>
          </cell>
          <cell r="I231">
            <v>50000</v>
          </cell>
        </row>
        <row r="232">
          <cell r="B232" t="str">
            <v>LCC100007522</v>
          </cell>
          <cell r="F232">
            <v>59000</v>
          </cell>
          <cell r="G232" t="str">
            <v>NO RADICADA</v>
          </cell>
          <cell r="I232">
            <v>59000</v>
          </cell>
        </row>
        <row r="233">
          <cell r="B233" t="str">
            <v>LCC100007523</v>
          </cell>
          <cell r="F233">
            <v>265000</v>
          </cell>
          <cell r="G233" t="str">
            <v>NO RADICADA</v>
          </cell>
          <cell r="I233">
            <v>265000</v>
          </cell>
        </row>
        <row r="234">
          <cell r="B234" t="str">
            <v>LCC100007524</v>
          </cell>
          <cell r="F234">
            <v>217000</v>
          </cell>
          <cell r="G234" t="str">
            <v>NO RADICADA</v>
          </cell>
          <cell r="I234">
            <v>217000</v>
          </cell>
        </row>
        <row r="235">
          <cell r="B235" t="str">
            <v>LCC100007525</v>
          </cell>
          <cell r="F235">
            <v>217000</v>
          </cell>
          <cell r="G235" t="str">
            <v>NO RADICADA</v>
          </cell>
          <cell r="I235">
            <v>217000</v>
          </cell>
        </row>
        <row r="236">
          <cell r="B236" t="str">
            <v>LCC100007526</v>
          </cell>
          <cell r="F236">
            <v>50000</v>
          </cell>
          <cell r="G236" t="str">
            <v>NO RADICADA</v>
          </cell>
          <cell r="I236">
            <v>50000</v>
          </cell>
        </row>
        <row r="237">
          <cell r="B237" t="str">
            <v>LCC100007527</v>
          </cell>
          <cell r="F237">
            <v>59000</v>
          </cell>
          <cell r="G237" t="str">
            <v>NO RADICADA</v>
          </cell>
          <cell r="I237">
            <v>59000</v>
          </cell>
        </row>
        <row r="238">
          <cell r="B238" t="str">
            <v>LCC100007528</v>
          </cell>
          <cell r="F238">
            <v>59000</v>
          </cell>
          <cell r="G238" t="str">
            <v>NO RADICADA</v>
          </cell>
          <cell r="I238">
            <v>59000</v>
          </cell>
        </row>
        <row r="239">
          <cell r="B239" t="str">
            <v>LCC100007529</v>
          </cell>
          <cell r="F239">
            <v>265000</v>
          </cell>
          <cell r="G239" t="str">
            <v>NO RADICADA</v>
          </cell>
          <cell r="I239">
            <v>265000</v>
          </cell>
        </row>
        <row r="240">
          <cell r="B240" t="str">
            <v>LCC100007530</v>
          </cell>
          <cell r="F240">
            <v>50000</v>
          </cell>
          <cell r="G240" t="str">
            <v>NO RADICADA</v>
          </cell>
          <cell r="I240">
            <v>50000</v>
          </cell>
        </row>
        <row r="241">
          <cell r="B241" t="str">
            <v>LCC100007531</v>
          </cell>
          <cell r="F241">
            <v>95000</v>
          </cell>
          <cell r="G241" t="str">
            <v>NO RADICADA</v>
          </cell>
          <cell r="I241">
            <v>95000</v>
          </cell>
        </row>
        <row r="242">
          <cell r="B242" t="str">
            <v>LCC100007532</v>
          </cell>
          <cell r="F242">
            <v>82000</v>
          </cell>
          <cell r="G242" t="str">
            <v>NO RADICADA</v>
          </cell>
          <cell r="I242">
            <v>82000</v>
          </cell>
        </row>
        <row r="243">
          <cell r="B243" t="str">
            <v>LCC100007533</v>
          </cell>
          <cell r="F243">
            <v>67000</v>
          </cell>
          <cell r="G243" t="str">
            <v>NO RADICADA</v>
          </cell>
          <cell r="I243">
            <v>67000</v>
          </cell>
        </row>
        <row r="244">
          <cell r="B244" t="str">
            <v>LCC100007534</v>
          </cell>
          <cell r="F244">
            <v>92000</v>
          </cell>
          <cell r="G244" t="str">
            <v>NO RADICADA</v>
          </cell>
          <cell r="I244">
            <v>92000</v>
          </cell>
        </row>
        <row r="245">
          <cell r="B245" t="str">
            <v>LCC100007535</v>
          </cell>
          <cell r="F245">
            <v>187000</v>
          </cell>
          <cell r="G245" t="str">
            <v>NO RADICADA</v>
          </cell>
          <cell r="I245">
            <v>187000</v>
          </cell>
        </row>
        <row r="246">
          <cell r="B246" t="str">
            <v>LCC100007536</v>
          </cell>
          <cell r="F246">
            <v>265000</v>
          </cell>
          <cell r="G246" t="str">
            <v>NO RADICADA</v>
          </cell>
          <cell r="I246">
            <v>265000</v>
          </cell>
        </row>
        <row r="247">
          <cell r="B247" t="str">
            <v>LCC100007537</v>
          </cell>
          <cell r="F247">
            <v>276000</v>
          </cell>
          <cell r="G247" t="str">
            <v>NO RADICADA</v>
          </cell>
          <cell r="I247">
            <v>276000</v>
          </cell>
        </row>
        <row r="248">
          <cell r="B248" t="str">
            <v>LCC100007538</v>
          </cell>
          <cell r="F248">
            <v>82000</v>
          </cell>
          <cell r="G248" t="str">
            <v>NO RADICADA</v>
          </cell>
          <cell r="I248">
            <v>82000</v>
          </cell>
        </row>
        <row r="249">
          <cell r="B249" t="str">
            <v>LCC100007539</v>
          </cell>
          <cell r="F249">
            <v>217000</v>
          </cell>
          <cell r="G249" t="str">
            <v>NO RADICADA</v>
          </cell>
          <cell r="I249">
            <v>217000</v>
          </cell>
        </row>
        <row r="250">
          <cell r="B250" t="str">
            <v>LCC100007540</v>
          </cell>
          <cell r="F250">
            <v>217000</v>
          </cell>
          <cell r="G250" t="str">
            <v>NO RADICADA</v>
          </cell>
          <cell r="I250">
            <v>217000</v>
          </cell>
        </row>
        <row r="251">
          <cell r="B251" t="str">
            <v>LCC100007541</v>
          </cell>
          <cell r="F251">
            <v>217000</v>
          </cell>
          <cell r="G251" t="str">
            <v>NO RADICADA</v>
          </cell>
          <cell r="I251">
            <v>217000</v>
          </cell>
        </row>
        <row r="252">
          <cell r="B252" t="str">
            <v>LCC100007543</v>
          </cell>
          <cell r="F252">
            <v>50000</v>
          </cell>
          <cell r="G252" t="str">
            <v>NO RADICADA</v>
          </cell>
          <cell r="I252">
            <v>50000</v>
          </cell>
        </row>
        <row r="253">
          <cell r="B253" t="str">
            <v>LCC100007544</v>
          </cell>
          <cell r="F253">
            <v>281000</v>
          </cell>
          <cell r="G253" t="str">
            <v>NO RADICADA</v>
          </cell>
          <cell r="I253">
            <v>281000</v>
          </cell>
        </row>
        <row r="254">
          <cell r="B254" t="str">
            <v>LCC100007546</v>
          </cell>
          <cell r="F254">
            <v>82000</v>
          </cell>
          <cell r="G254" t="str">
            <v>NO RADICADA</v>
          </cell>
          <cell r="I254">
            <v>82000</v>
          </cell>
        </row>
        <row r="255">
          <cell r="B255" t="str">
            <v>LCC100007547</v>
          </cell>
          <cell r="F255">
            <v>105000</v>
          </cell>
          <cell r="G255" t="str">
            <v>NO RADICADA</v>
          </cell>
          <cell r="I255">
            <v>105000</v>
          </cell>
        </row>
        <row r="256">
          <cell r="B256" t="str">
            <v>LCC100007548</v>
          </cell>
          <cell r="F256">
            <v>50000</v>
          </cell>
          <cell r="G256" t="str">
            <v>NO RADICADA</v>
          </cell>
          <cell r="I256">
            <v>50000</v>
          </cell>
        </row>
        <row r="257">
          <cell r="B257" t="str">
            <v>LCC100007549</v>
          </cell>
          <cell r="F257">
            <v>82000</v>
          </cell>
          <cell r="G257" t="str">
            <v>NO RADICADA</v>
          </cell>
          <cell r="I257">
            <v>82000</v>
          </cell>
        </row>
        <row r="258">
          <cell r="B258" t="str">
            <v>LCC100007550</v>
          </cell>
          <cell r="F258">
            <v>82000</v>
          </cell>
          <cell r="G258" t="str">
            <v>NO RADICADA</v>
          </cell>
          <cell r="I258">
            <v>82000</v>
          </cell>
        </row>
        <row r="259">
          <cell r="B259" t="str">
            <v>LCC100007551</v>
          </cell>
          <cell r="F259">
            <v>82000</v>
          </cell>
          <cell r="G259" t="str">
            <v>NO RADICADA</v>
          </cell>
          <cell r="I259">
            <v>82000</v>
          </cell>
        </row>
        <row r="260">
          <cell r="B260" t="str">
            <v>LCC100007552</v>
          </cell>
          <cell r="F260">
            <v>105000</v>
          </cell>
          <cell r="G260" t="str">
            <v>NO RADICADA</v>
          </cell>
          <cell r="I260">
            <v>105000</v>
          </cell>
        </row>
        <row r="261">
          <cell r="B261" t="str">
            <v>LCC100007553</v>
          </cell>
          <cell r="F261">
            <v>314000</v>
          </cell>
          <cell r="G261" t="str">
            <v>NO RADICADA</v>
          </cell>
          <cell r="I261">
            <v>314000</v>
          </cell>
        </row>
        <row r="262">
          <cell r="B262" t="str">
            <v>LCC100007554</v>
          </cell>
          <cell r="F262">
            <v>265000</v>
          </cell>
          <cell r="G262" t="str">
            <v>NO RADICADA</v>
          </cell>
          <cell r="I262">
            <v>265000</v>
          </cell>
        </row>
        <row r="263">
          <cell r="B263" t="str">
            <v>LCC100007555</v>
          </cell>
          <cell r="F263">
            <v>50000</v>
          </cell>
          <cell r="G263" t="str">
            <v>NO RADICADA</v>
          </cell>
          <cell r="I263">
            <v>50000</v>
          </cell>
        </row>
        <row r="264">
          <cell r="B264" t="str">
            <v>LCC100007556</v>
          </cell>
          <cell r="F264">
            <v>72000</v>
          </cell>
          <cell r="G264" t="str">
            <v>NO RADICADA</v>
          </cell>
          <cell r="I264">
            <v>72000</v>
          </cell>
        </row>
        <row r="265">
          <cell r="B265" t="str">
            <v>LCC100007557</v>
          </cell>
          <cell r="F265">
            <v>59000</v>
          </cell>
          <cell r="G265" t="str">
            <v>NO RADICADA</v>
          </cell>
          <cell r="I265">
            <v>59000</v>
          </cell>
        </row>
        <row r="266">
          <cell r="B266" t="str">
            <v>LCC100007558</v>
          </cell>
          <cell r="F266">
            <v>82000</v>
          </cell>
          <cell r="G266" t="str">
            <v>NO RADICADA</v>
          </cell>
          <cell r="I266">
            <v>82000</v>
          </cell>
        </row>
        <row r="267">
          <cell r="B267" t="str">
            <v>LCC100007559</v>
          </cell>
          <cell r="F267">
            <v>50000</v>
          </cell>
          <cell r="G267" t="str">
            <v>NO RADICADA</v>
          </cell>
          <cell r="I267">
            <v>50000</v>
          </cell>
        </row>
        <row r="268">
          <cell r="B268" t="str">
            <v>LCC100007560</v>
          </cell>
          <cell r="F268">
            <v>50000</v>
          </cell>
          <cell r="G268" t="str">
            <v>NO RADICADA</v>
          </cell>
          <cell r="I268">
            <v>50000</v>
          </cell>
        </row>
        <row r="269">
          <cell r="B269" t="str">
            <v>LCC100007561</v>
          </cell>
          <cell r="F269">
            <v>82000</v>
          </cell>
          <cell r="G269" t="str">
            <v>NO RADICADA</v>
          </cell>
          <cell r="I269">
            <v>82000</v>
          </cell>
        </row>
        <row r="270">
          <cell r="B270" t="str">
            <v>LCC100007562</v>
          </cell>
          <cell r="F270">
            <v>643000</v>
          </cell>
          <cell r="G270" t="str">
            <v>NO RADICADA</v>
          </cell>
          <cell r="I270">
            <v>643000</v>
          </cell>
        </row>
        <row r="271">
          <cell r="B271" t="str">
            <v>LCC100007563</v>
          </cell>
          <cell r="F271">
            <v>86000</v>
          </cell>
          <cell r="G271" t="str">
            <v>NO RADICADA</v>
          </cell>
          <cell r="I271">
            <v>86000</v>
          </cell>
        </row>
        <row r="272">
          <cell r="B272" t="str">
            <v>LCC100007564</v>
          </cell>
          <cell r="F272">
            <v>105000</v>
          </cell>
          <cell r="G272" t="str">
            <v>NO RADICADA</v>
          </cell>
          <cell r="I272">
            <v>105000</v>
          </cell>
        </row>
        <row r="273">
          <cell r="B273" t="str">
            <v>LCC100007565</v>
          </cell>
          <cell r="F273">
            <v>50000</v>
          </cell>
          <cell r="G273" t="str">
            <v>NO RADICADA</v>
          </cell>
          <cell r="I273">
            <v>50000</v>
          </cell>
        </row>
        <row r="274">
          <cell r="B274" t="str">
            <v>LCC100007566</v>
          </cell>
          <cell r="F274">
            <v>50000</v>
          </cell>
          <cell r="G274" t="str">
            <v>NO RADICADA</v>
          </cell>
          <cell r="I274">
            <v>50000</v>
          </cell>
        </row>
        <row r="275">
          <cell r="B275" t="str">
            <v>LCC100007567</v>
          </cell>
          <cell r="F275">
            <v>105000</v>
          </cell>
          <cell r="G275" t="str">
            <v>NO RADICADA</v>
          </cell>
          <cell r="I275">
            <v>105000</v>
          </cell>
        </row>
        <row r="276">
          <cell r="B276" t="str">
            <v>LCC100007568</v>
          </cell>
          <cell r="F276">
            <v>105000</v>
          </cell>
          <cell r="G276" t="str">
            <v>NO RADICADA</v>
          </cell>
          <cell r="I276">
            <v>105000</v>
          </cell>
        </row>
        <row r="277">
          <cell r="B277" t="str">
            <v>LCC100007569</v>
          </cell>
          <cell r="F277">
            <v>105000</v>
          </cell>
          <cell r="G277" t="str">
            <v>NO RADICADA</v>
          </cell>
          <cell r="I277">
            <v>105000</v>
          </cell>
        </row>
        <row r="278">
          <cell r="B278" t="str">
            <v>LCC100007570</v>
          </cell>
          <cell r="F278">
            <v>217000</v>
          </cell>
          <cell r="G278" t="str">
            <v>NO RADICADA</v>
          </cell>
          <cell r="I278">
            <v>217000</v>
          </cell>
        </row>
        <row r="279">
          <cell r="B279" t="str">
            <v>LCC100007571</v>
          </cell>
          <cell r="F279">
            <v>217000</v>
          </cell>
          <cell r="G279" t="str">
            <v>NO RADICADA</v>
          </cell>
          <cell r="I279">
            <v>217000</v>
          </cell>
        </row>
        <row r="280">
          <cell r="B280" t="str">
            <v>LCC100007572</v>
          </cell>
          <cell r="F280">
            <v>217000</v>
          </cell>
          <cell r="G280" t="str">
            <v>NO RADICADA</v>
          </cell>
          <cell r="I280">
            <v>217000</v>
          </cell>
        </row>
        <row r="281">
          <cell r="B281" t="str">
            <v>LCC100007573</v>
          </cell>
          <cell r="F281">
            <v>105000</v>
          </cell>
          <cell r="G281" t="str">
            <v>NO RADICADA</v>
          </cell>
          <cell r="I281">
            <v>105000</v>
          </cell>
        </row>
        <row r="282">
          <cell r="B282" t="str">
            <v>LCC100007574</v>
          </cell>
          <cell r="F282">
            <v>105000</v>
          </cell>
          <cell r="G282" t="str">
            <v>NO RADICADA</v>
          </cell>
          <cell r="I282">
            <v>105000</v>
          </cell>
        </row>
        <row r="283">
          <cell r="B283" t="str">
            <v>LCC100007575</v>
          </cell>
          <cell r="F283">
            <v>82000</v>
          </cell>
          <cell r="G283" t="str">
            <v>NO RADICADA</v>
          </cell>
          <cell r="I283">
            <v>82000</v>
          </cell>
        </row>
        <row r="284">
          <cell r="B284" t="str">
            <v>LCC100007576</v>
          </cell>
          <cell r="F284">
            <v>165000</v>
          </cell>
          <cell r="G284" t="str">
            <v>NO RADICADA</v>
          </cell>
          <cell r="I284">
            <v>165000</v>
          </cell>
        </row>
        <row r="285">
          <cell r="B285" t="str">
            <v>LCC100007577</v>
          </cell>
          <cell r="F285">
            <v>105000</v>
          </cell>
          <cell r="G285" t="str">
            <v>NO RADICADA</v>
          </cell>
          <cell r="I285">
            <v>105000</v>
          </cell>
        </row>
        <row r="286">
          <cell r="B286" t="str">
            <v>LCC100007578</v>
          </cell>
          <cell r="F286">
            <v>105000</v>
          </cell>
          <cell r="G286" t="str">
            <v>NO RADICADA</v>
          </cell>
          <cell r="I286">
            <v>105000</v>
          </cell>
        </row>
        <row r="287">
          <cell r="B287" t="str">
            <v>LCC100007579</v>
          </cell>
          <cell r="F287">
            <v>105000</v>
          </cell>
          <cell r="G287" t="str">
            <v>NO RADICADA</v>
          </cell>
          <cell r="I287">
            <v>105000</v>
          </cell>
        </row>
        <row r="288">
          <cell r="B288" t="str">
            <v>LCC100007580</v>
          </cell>
          <cell r="F288">
            <v>105000</v>
          </cell>
          <cell r="G288" t="str">
            <v>NO RADICADA</v>
          </cell>
          <cell r="I288">
            <v>105000</v>
          </cell>
        </row>
        <row r="289">
          <cell r="B289" t="str">
            <v>LCC100007581</v>
          </cell>
          <cell r="F289">
            <v>105000</v>
          </cell>
          <cell r="G289" t="str">
            <v>NO RADICADA</v>
          </cell>
          <cell r="I289">
            <v>105000</v>
          </cell>
        </row>
        <row r="290">
          <cell r="B290" t="str">
            <v>LCC100007582</v>
          </cell>
          <cell r="F290">
            <v>105000</v>
          </cell>
          <cell r="G290" t="str">
            <v>NO RADICADA</v>
          </cell>
          <cell r="I290">
            <v>105000</v>
          </cell>
        </row>
        <row r="291">
          <cell r="B291" t="str">
            <v>LCC100007583</v>
          </cell>
          <cell r="F291">
            <v>105000</v>
          </cell>
          <cell r="G291" t="str">
            <v>NO RADICADA</v>
          </cell>
          <cell r="I291">
            <v>105000</v>
          </cell>
        </row>
        <row r="292">
          <cell r="B292" t="str">
            <v>LCC100007584</v>
          </cell>
          <cell r="F292">
            <v>100000</v>
          </cell>
          <cell r="G292" t="str">
            <v>NO RADICADA</v>
          </cell>
          <cell r="I292">
            <v>100000</v>
          </cell>
        </row>
        <row r="293">
          <cell r="B293" t="str">
            <v>LCC100007585</v>
          </cell>
          <cell r="F293">
            <v>105000</v>
          </cell>
          <cell r="G293" t="str">
            <v>NO RADICADA</v>
          </cell>
          <cell r="I293">
            <v>105000</v>
          </cell>
        </row>
        <row r="294">
          <cell r="B294" t="str">
            <v>LCC100007586</v>
          </cell>
          <cell r="F294">
            <v>86000</v>
          </cell>
          <cell r="G294" t="str">
            <v>NO RADICADA</v>
          </cell>
          <cell r="I294">
            <v>86000</v>
          </cell>
        </row>
        <row r="295">
          <cell r="B295" t="str">
            <v>LCC100007587</v>
          </cell>
          <cell r="F295">
            <v>252650</v>
          </cell>
          <cell r="G295" t="str">
            <v>NO RADICADA</v>
          </cell>
          <cell r="I295">
            <v>252650</v>
          </cell>
        </row>
        <row r="296">
          <cell r="B296" t="str">
            <v>LCC100007588</v>
          </cell>
          <cell r="F296">
            <v>82000</v>
          </cell>
          <cell r="G296" t="str">
            <v>NO RADICADA</v>
          </cell>
          <cell r="I296">
            <v>82000</v>
          </cell>
        </row>
        <row r="297">
          <cell r="B297" t="str">
            <v>LCC100007589</v>
          </cell>
          <cell r="F297">
            <v>105000</v>
          </cell>
          <cell r="G297" t="str">
            <v>NO RADICADA</v>
          </cell>
          <cell r="I297">
            <v>105000</v>
          </cell>
        </row>
        <row r="298">
          <cell r="B298" t="str">
            <v>LCC100011371</v>
          </cell>
          <cell r="F298">
            <v>105000</v>
          </cell>
          <cell r="G298" t="str">
            <v>NO RADICADA</v>
          </cell>
          <cell r="I298">
            <v>105000</v>
          </cell>
        </row>
        <row r="299">
          <cell r="B299" t="str">
            <v>LCC100011372</v>
          </cell>
          <cell r="F299">
            <v>281000</v>
          </cell>
          <cell r="G299" t="str">
            <v>NO RADICADA</v>
          </cell>
          <cell r="I299">
            <v>281000</v>
          </cell>
        </row>
        <row r="300">
          <cell r="B300" t="str">
            <v>LCC100011373</v>
          </cell>
          <cell r="F300">
            <v>276000</v>
          </cell>
          <cell r="G300" t="str">
            <v>NO RADICADA</v>
          </cell>
          <cell r="I300">
            <v>276000</v>
          </cell>
        </row>
        <row r="301">
          <cell r="B301" t="str">
            <v>LCC100011374</v>
          </cell>
          <cell r="F301">
            <v>72000</v>
          </cell>
          <cell r="G301" t="str">
            <v>NO RADICADA</v>
          </cell>
          <cell r="I301">
            <v>72000</v>
          </cell>
        </row>
        <row r="302">
          <cell r="B302" t="str">
            <v>LCC100011375</v>
          </cell>
          <cell r="F302">
            <v>104000</v>
          </cell>
          <cell r="G302" t="str">
            <v>NO RADICADA</v>
          </cell>
          <cell r="I302">
            <v>104000</v>
          </cell>
        </row>
        <row r="303">
          <cell r="B303" t="str">
            <v>LCC100011376</v>
          </cell>
          <cell r="F303">
            <v>253000</v>
          </cell>
          <cell r="G303" t="str">
            <v>NO RADICADA</v>
          </cell>
          <cell r="I303">
            <v>253000</v>
          </cell>
        </row>
        <row r="304">
          <cell r="B304" t="str">
            <v>LCC100011377</v>
          </cell>
          <cell r="F304">
            <v>257000</v>
          </cell>
          <cell r="G304" t="str">
            <v>NO RADICADA</v>
          </cell>
          <cell r="I304">
            <v>257000</v>
          </cell>
        </row>
        <row r="305">
          <cell r="B305" t="str">
            <v>LCC100011378</v>
          </cell>
          <cell r="F305">
            <v>325000</v>
          </cell>
          <cell r="G305" t="str">
            <v>NO RADICADA</v>
          </cell>
          <cell r="I305">
            <v>325000</v>
          </cell>
        </row>
        <row r="306">
          <cell r="B306" t="str">
            <v>LCC100011379</v>
          </cell>
          <cell r="F306">
            <v>110000</v>
          </cell>
          <cell r="G306" t="str">
            <v>NO RADICADA</v>
          </cell>
          <cell r="I306">
            <v>110000</v>
          </cell>
        </row>
        <row r="307">
          <cell r="B307" t="str">
            <v>LCC100011380</v>
          </cell>
          <cell r="F307">
            <v>341000</v>
          </cell>
          <cell r="G307" t="str">
            <v>NO RADICADA</v>
          </cell>
          <cell r="I307">
            <v>341000</v>
          </cell>
        </row>
        <row r="308">
          <cell r="B308" t="str">
            <v>LCC100011382</v>
          </cell>
          <cell r="F308">
            <v>110000</v>
          </cell>
          <cell r="G308" t="str">
            <v>NO RADICADA</v>
          </cell>
          <cell r="I308">
            <v>110000</v>
          </cell>
        </row>
        <row r="309">
          <cell r="B309" t="str">
            <v>LCC100011383</v>
          </cell>
          <cell r="F309">
            <v>257000</v>
          </cell>
          <cell r="G309" t="str">
            <v>NO RADICADA</v>
          </cell>
          <cell r="I309">
            <v>257000</v>
          </cell>
        </row>
        <row r="310">
          <cell r="B310" t="str">
            <v>LCC100011384</v>
          </cell>
          <cell r="F310">
            <v>135000</v>
          </cell>
          <cell r="G310" t="str">
            <v>NO RADICADA</v>
          </cell>
          <cell r="I310">
            <v>135000</v>
          </cell>
        </row>
        <row r="311">
          <cell r="B311" t="str">
            <v>LCC100011385</v>
          </cell>
          <cell r="F311">
            <v>135000</v>
          </cell>
          <cell r="G311" t="str">
            <v>NO RADICADA</v>
          </cell>
          <cell r="I311">
            <v>135000</v>
          </cell>
        </row>
        <row r="312">
          <cell r="B312" t="str">
            <v>LCC100011386</v>
          </cell>
          <cell r="F312">
            <v>60000</v>
          </cell>
          <cell r="G312" t="str">
            <v>NO RADICADA</v>
          </cell>
          <cell r="I312">
            <v>60000</v>
          </cell>
        </row>
        <row r="313">
          <cell r="B313" t="str">
            <v>LCC100011387</v>
          </cell>
          <cell r="F313">
            <v>110000</v>
          </cell>
          <cell r="G313" t="str">
            <v>NO RADICADA</v>
          </cell>
          <cell r="I313">
            <v>110000</v>
          </cell>
        </row>
        <row r="314">
          <cell r="B314" t="str">
            <v>LCC100011388</v>
          </cell>
          <cell r="F314">
            <v>325000</v>
          </cell>
          <cell r="G314" t="str">
            <v>NO RADICADA</v>
          </cell>
          <cell r="I314">
            <v>325000</v>
          </cell>
        </row>
        <row r="315">
          <cell r="B315" t="str">
            <v>LCC100011389</v>
          </cell>
          <cell r="F315">
            <v>60000</v>
          </cell>
          <cell r="G315" t="str">
            <v>NO RADICADA</v>
          </cell>
          <cell r="I315">
            <v>60000</v>
          </cell>
        </row>
        <row r="316">
          <cell r="B316" t="str">
            <v>LCC100011390</v>
          </cell>
          <cell r="F316">
            <v>60000</v>
          </cell>
          <cell r="G316" t="str">
            <v>NO RADICADA</v>
          </cell>
          <cell r="I316">
            <v>60000</v>
          </cell>
        </row>
        <row r="317">
          <cell r="B317" t="str">
            <v>LCC100011391</v>
          </cell>
          <cell r="F317">
            <v>60000</v>
          </cell>
          <cell r="G317" t="str">
            <v>NO RADICADA</v>
          </cell>
          <cell r="I317">
            <v>60000</v>
          </cell>
        </row>
        <row r="318">
          <cell r="B318" t="str">
            <v>LCC100011392</v>
          </cell>
          <cell r="F318">
            <v>135000</v>
          </cell>
          <cell r="G318" t="str">
            <v>NO RADICADA</v>
          </cell>
          <cell r="I318">
            <v>135000</v>
          </cell>
        </row>
        <row r="319">
          <cell r="B319" t="str">
            <v>LCC100011393</v>
          </cell>
          <cell r="F319">
            <v>140000</v>
          </cell>
          <cell r="G319" t="str">
            <v>NO RADICADA</v>
          </cell>
          <cell r="I319">
            <v>140000</v>
          </cell>
        </row>
        <row r="320">
          <cell r="B320" t="str">
            <v>LCC100011394</v>
          </cell>
          <cell r="F320">
            <v>325000</v>
          </cell>
          <cell r="G320" t="str">
            <v>NO RADICADA</v>
          </cell>
          <cell r="I320">
            <v>325000</v>
          </cell>
        </row>
        <row r="321">
          <cell r="B321" t="str">
            <v>LCC100011395</v>
          </cell>
          <cell r="F321">
            <v>135000</v>
          </cell>
          <cell r="G321" t="str">
            <v>NO RADICADA</v>
          </cell>
          <cell r="I321">
            <v>135000</v>
          </cell>
        </row>
        <row r="322">
          <cell r="B322" t="str">
            <v>LCC100011396</v>
          </cell>
          <cell r="F322">
            <v>60000</v>
          </cell>
          <cell r="G322" t="str">
            <v>NO RADICADA</v>
          </cell>
          <cell r="I322">
            <v>60000</v>
          </cell>
        </row>
        <row r="323">
          <cell r="B323" t="str">
            <v>LCC100011397</v>
          </cell>
          <cell r="F323">
            <v>60000</v>
          </cell>
          <cell r="G323" t="str">
            <v>NO RADICADA</v>
          </cell>
          <cell r="I323">
            <v>60000</v>
          </cell>
        </row>
        <row r="324">
          <cell r="B324" t="str">
            <v>LCC100011398</v>
          </cell>
          <cell r="F324">
            <v>60000</v>
          </cell>
          <cell r="G324" t="str">
            <v>NO RADICADA</v>
          </cell>
          <cell r="I324">
            <v>60000</v>
          </cell>
        </row>
        <row r="325">
          <cell r="B325" t="str">
            <v>LCC100011399</v>
          </cell>
          <cell r="F325">
            <v>430000</v>
          </cell>
          <cell r="G325" t="str">
            <v>NO RADICADA</v>
          </cell>
          <cell r="I325">
            <v>430000</v>
          </cell>
        </row>
        <row r="326">
          <cell r="B326" t="str">
            <v>LCC100011400</v>
          </cell>
          <cell r="F326">
            <v>137000</v>
          </cell>
          <cell r="G326" t="str">
            <v>NO RADICADA</v>
          </cell>
          <cell r="I326">
            <v>137000</v>
          </cell>
        </row>
        <row r="327">
          <cell r="B327" t="str">
            <v>LCC100011402</v>
          </cell>
          <cell r="F327">
            <v>110000</v>
          </cell>
          <cell r="G327" t="str">
            <v>NO RADICADA</v>
          </cell>
          <cell r="I327">
            <v>110000</v>
          </cell>
        </row>
        <row r="328">
          <cell r="B328" t="str">
            <v>LCC100011404</v>
          </cell>
          <cell r="F328">
            <v>430000</v>
          </cell>
          <cell r="G328" t="str">
            <v>NO RADICADA</v>
          </cell>
          <cell r="I328">
            <v>430000</v>
          </cell>
        </row>
        <row r="329">
          <cell r="B329" t="str">
            <v>LCC100011405</v>
          </cell>
          <cell r="F329">
            <v>60000</v>
          </cell>
          <cell r="G329" t="str">
            <v>NO RADICADA</v>
          </cell>
          <cell r="I329">
            <v>60000</v>
          </cell>
        </row>
        <row r="330">
          <cell r="B330" t="str">
            <v>LCC100011464</v>
          </cell>
          <cell r="F330">
            <v>135000</v>
          </cell>
          <cell r="G330" t="str">
            <v>NO RADICADA</v>
          </cell>
          <cell r="I330">
            <v>135000</v>
          </cell>
        </row>
        <row r="331">
          <cell r="B331" t="str">
            <v>LCC100011465</v>
          </cell>
          <cell r="F331">
            <v>60000</v>
          </cell>
          <cell r="G331" t="str">
            <v>NO RADICADA</v>
          </cell>
          <cell r="I331">
            <v>60000</v>
          </cell>
        </row>
        <row r="332">
          <cell r="B332" t="str">
            <v>LCC100011466</v>
          </cell>
          <cell r="F332">
            <v>104000</v>
          </cell>
          <cell r="G332" t="str">
            <v>NO RADICADA</v>
          </cell>
          <cell r="I332">
            <v>104000</v>
          </cell>
        </row>
        <row r="333">
          <cell r="B333" t="str">
            <v>LCC100011467</v>
          </cell>
          <cell r="F333">
            <v>110000</v>
          </cell>
          <cell r="G333" t="str">
            <v>NO RADICADA</v>
          </cell>
          <cell r="I333">
            <v>110000</v>
          </cell>
        </row>
        <row r="334">
          <cell r="B334" t="str">
            <v>LCC100011468</v>
          </cell>
          <cell r="F334">
            <v>60000</v>
          </cell>
          <cell r="G334" t="str">
            <v>NO RADICADA</v>
          </cell>
          <cell r="I334">
            <v>60000</v>
          </cell>
        </row>
        <row r="335">
          <cell r="B335" t="str">
            <v>LCC100011469</v>
          </cell>
          <cell r="F335">
            <v>314000</v>
          </cell>
          <cell r="G335" t="str">
            <v>NO RADICADA</v>
          </cell>
          <cell r="I335">
            <v>314000</v>
          </cell>
        </row>
        <row r="336">
          <cell r="B336" t="str">
            <v>LCC100011470</v>
          </cell>
          <cell r="F336">
            <v>135000</v>
          </cell>
          <cell r="G336" t="str">
            <v>NO RADICADA</v>
          </cell>
          <cell r="I336">
            <v>135000</v>
          </cell>
        </row>
        <row r="337">
          <cell r="B337" t="str">
            <v>LCC100011474</v>
          </cell>
          <cell r="F337">
            <v>662000</v>
          </cell>
          <cell r="G337" t="str">
            <v>NO RADICADA</v>
          </cell>
          <cell r="I337">
            <v>662000</v>
          </cell>
        </row>
        <row r="338">
          <cell r="B338" t="str">
            <v>LCC100011475</v>
          </cell>
          <cell r="F338">
            <v>188000</v>
          </cell>
          <cell r="G338" t="str">
            <v>NO RADICADA</v>
          </cell>
          <cell r="I338">
            <v>188000</v>
          </cell>
        </row>
        <row r="339">
          <cell r="B339" t="str">
            <v>LCC100011476</v>
          </cell>
          <cell r="F339">
            <v>110000</v>
          </cell>
          <cell r="G339" t="str">
            <v>NO RADICADA</v>
          </cell>
          <cell r="I339">
            <v>110000</v>
          </cell>
        </row>
        <row r="340">
          <cell r="B340" t="str">
            <v>LCC100011477</v>
          </cell>
          <cell r="F340">
            <v>60000</v>
          </cell>
          <cell r="G340" t="str">
            <v>NO RADICADA</v>
          </cell>
          <cell r="I340">
            <v>60000</v>
          </cell>
        </row>
        <row r="341">
          <cell r="B341" t="str">
            <v>LCC100011478</v>
          </cell>
          <cell r="F341">
            <v>60000</v>
          </cell>
          <cell r="G341" t="str">
            <v>NO RADICADA</v>
          </cell>
          <cell r="I341">
            <v>60000</v>
          </cell>
        </row>
        <row r="342">
          <cell r="B342" t="str">
            <v>LCC100011479</v>
          </cell>
          <cell r="F342">
            <v>60000</v>
          </cell>
          <cell r="G342" t="str">
            <v>NO RADICADA</v>
          </cell>
          <cell r="I342">
            <v>60000</v>
          </cell>
        </row>
        <row r="343">
          <cell r="B343" t="str">
            <v>LCC100011481</v>
          </cell>
          <cell r="F343">
            <v>135000</v>
          </cell>
          <cell r="G343" t="str">
            <v>NO RADICADA</v>
          </cell>
          <cell r="I343">
            <v>135000</v>
          </cell>
        </row>
        <row r="344">
          <cell r="B344" t="str">
            <v>LCC100011482</v>
          </cell>
          <cell r="F344">
            <v>60000</v>
          </cell>
          <cell r="G344" t="str">
            <v>NO RADICADA</v>
          </cell>
          <cell r="I344">
            <v>60000</v>
          </cell>
        </row>
        <row r="345">
          <cell r="B345" t="str">
            <v>LCC100011488</v>
          </cell>
          <cell r="F345">
            <v>265000</v>
          </cell>
          <cell r="G345" t="str">
            <v>NO RADICADA</v>
          </cell>
          <cell r="I345">
            <v>265000</v>
          </cell>
        </row>
        <row r="346">
          <cell r="B346" t="str">
            <v>LCC100011489</v>
          </cell>
          <cell r="F346">
            <v>78600</v>
          </cell>
          <cell r="G346" t="str">
            <v>NO RADICADA</v>
          </cell>
          <cell r="I346">
            <v>78600</v>
          </cell>
        </row>
        <row r="347">
          <cell r="B347" t="str">
            <v>LCC100011490</v>
          </cell>
          <cell r="F347">
            <v>104000</v>
          </cell>
          <cell r="G347" t="str">
            <v>NO RADICADA</v>
          </cell>
          <cell r="I347">
            <v>104000</v>
          </cell>
        </row>
        <row r="348">
          <cell r="B348" t="str">
            <v>LCC100011491</v>
          </cell>
          <cell r="F348">
            <v>131500</v>
          </cell>
          <cell r="G348" t="str">
            <v>NO RADICADA</v>
          </cell>
          <cell r="I348">
            <v>131500</v>
          </cell>
        </row>
        <row r="349">
          <cell r="B349" t="str">
            <v>LCC100011492</v>
          </cell>
          <cell r="F349">
            <v>56600</v>
          </cell>
          <cell r="G349" t="str">
            <v>NO RADICADA</v>
          </cell>
          <cell r="I349">
            <v>56600</v>
          </cell>
        </row>
        <row r="350">
          <cell r="B350" t="str">
            <v>LCC100011493</v>
          </cell>
          <cell r="F350">
            <v>341000</v>
          </cell>
          <cell r="G350" t="str">
            <v>NO RADICADA</v>
          </cell>
          <cell r="I350">
            <v>341000</v>
          </cell>
        </row>
        <row r="351">
          <cell r="B351" t="str">
            <v>LCC100011494</v>
          </cell>
          <cell r="F351">
            <v>325000</v>
          </cell>
          <cell r="G351" t="str">
            <v>NO RADICADA</v>
          </cell>
          <cell r="I351">
            <v>325000</v>
          </cell>
        </row>
        <row r="352">
          <cell r="B352" t="str">
            <v>LCC100011495</v>
          </cell>
          <cell r="F352">
            <v>131500</v>
          </cell>
          <cell r="G352" t="str">
            <v>NO RADICADA</v>
          </cell>
          <cell r="I352">
            <v>131500</v>
          </cell>
        </row>
        <row r="353">
          <cell r="B353" t="str">
            <v>LCC100011496</v>
          </cell>
          <cell r="F353">
            <v>106500</v>
          </cell>
          <cell r="G353" t="str">
            <v>NO RADICADA</v>
          </cell>
          <cell r="I353">
            <v>106500</v>
          </cell>
        </row>
        <row r="354">
          <cell r="B354" t="str">
            <v>LCC100011497</v>
          </cell>
          <cell r="F354">
            <v>307200</v>
          </cell>
          <cell r="G354" t="str">
            <v>NO RADICADA</v>
          </cell>
          <cell r="I354">
            <v>307200</v>
          </cell>
        </row>
        <row r="355">
          <cell r="B355" t="str">
            <v>LCC100011498</v>
          </cell>
          <cell r="F355">
            <v>307000</v>
          </cell>
          <cell r="G355" t="str">
            <v>NO RADICADA</v>
          </cell>
          <cell r="I355">
            <v>307000</v>
          </cell>
        </row>
        <row r="356">
          <cell r="B356" t="str">
            <v>LCC100011499</v>
          </cell>
          <cell r="F356">
            <v>307000</v>
          </cell>
          <cell r="G356" t="str">
            <v>NO RADICADA</v>
          </cell>
          <cell r="I356">
            <v>307000</v>
          </cell>
        </row>
        <row r="357">
          <cell r="B357" t="str">
            <v>LCC100011500</v>
          </cell>
          <cell r="F357">
            <v>106600</v>
          </cell>
          <cell r="G357" t="str">
            <v>NO RADICADA</v>
          </cell>
          <cell r="I357">
            <v>106600</v>
          </cell>
        </row>
        <row r="358">
          <cell r="B358" t="str">
            <v>LCC100011501</v>
          </cell>
          <cell r="F358">
            <v>56500</v>
          </cell>
          <cell r="G358" t="str">
            <v>NO RADICADA</v>
          </cell>
          <cell r="I358">
            <v>56500</v>
          </cell>
        </row>
        <row r="359">
          <cell r="B359" t="str">
            <v>LCC100011502</v>
          </cell>
          <cell r="F359">
            <v>56600</v>
          </cell>
          <cell r="G359" t="str">
            <v>NO RADICADA</v>
          </cell>
          <cell r="I359">
            <v>56600</v>
          </cell>
        </row>
        <row r="360">
          <cell r="B360" t="str">
            <v>LCC100011503</v>
          </cell>
          <cell r="F360">
            <v>56500</v>
          </cell>
          <cell r="G360" t="str">
            <v>NO RADICADA</v>
          </cell>
          <cell r="I360">
            <v>56500</v>
          </cell>
        </row>
        <row r="361">
          <cell r="B361" t="str">
            <v>LCC100011504</v>
          </cell>
          <cell r="F361">
            <v>426500</v>
          </cell>
          <cell r="G361" t="str">
            <v>NO RADICADA</v>
          </cell>
          <cell r="I361">
            <v>426500</v>
          </cell>
        </row>
        <row r="362">
          <cell r="B362" t="str">
            <v>LCC100011505</v>
          </cell>
          <cell r="F362">
            <v>60000</v>
          </cell>
          <cell r="G362" t="str">
            <v>NO RADICADA</v>
          </cell>
          <cell r="I362">
            <v>60000</v>
          </cell>
        </row>
        <row r="363">
          <cell r="B363" t="str">
            <v>LCC100014084</v>
          </cell>
          <cell r="F363">
            <v>110000</v>
          </cell>
          <cell r="G363" t="str">
            <v>NO RADICADA</v>
          </cell>
          <cell r="I363">
            <v>110000</v>
          </cell>
        </row>
        <row r="364">
          <cell r="B364" t="str">
            <v>LCC100014085</v>
          </cell>
          <cell r="F364">
            <v>60000</v>
          </cell>
          <cell r="G364" t="str">
            <v>NO RADICADA</v>
          </cell>
          <cell r="I364">
            <v>60000</v>
          </cell>
        </row>
        <row r="365">
          <cell r="B365" t="str">
            <v>LCC100014091</v>
          </cell>
          <cell r="F365">
            <v>110000</v>
          </cell>
          <cell r="G365" t="str">
            <v>NO RADICADA</v>
          </cell>
          <cell r="I365">
            <v>110000</v>
          </cell>
        </row>
        <row r="366">
          <cell r="B366" t="str">
            <v>LCC100014092</v>
          </cell>
          <cell r="F366">
            <v>135000</v>
          </cell>
          <cell r="G366" t="str">
            <v>NO RADICADA</v>
          </cell>
          <cell r="I366">
            <v>135000</v>
          </cell>
        </row>
        <row r="367">
          <cell r="B367" t="str">
            <v>LCC100014093</v>
          </cell>
          <cell r="F367">
            <v>60000</v>
          </cell>
          <cell r="G367" t="str">
            <v>NO RADICADA</v>
          </cell>
          <cell r="I367">
            <v>60000</v>
          </cell>
        </row>
        <row r="368">
          <cell r="B368" t="str">
            <v>LCC100014096</v>
          </cell>
          <cell r="F368">
            <v>104000</v>
          </cell>
          <cell r="G368" t="str">
            <v>NO RADICADA</v>
          </cell>
          <cell r="I368">
            <v>104000</v>
          </cell>
        </row>
        <row r="369">
          <cell r="B369" t="str">
            <v>LCC100014097</v>
          </cell>
          <cell r="F369">
            <v>341000</v>
          </cell>
          <cell r="G369" t="str">
            <v>NO RADICADA</v>
          </cell>
          <cell r="I369">
            <v>341000</v>
          </cell>
        </row>
        <row r="370">
          <cell r="B370" t="str">
            <v>LCC100014098</v>
          </cell>
          <cell r="F370">
            <v>60000</v>
          </cell>
          <cell r="G370" t="str">
            <v>NO RADICADA</v>
          </cell>
          <cell r="I370">
            <v>60000</v>
          </cell>
        </row>
        <row r="371">
          <cell r="B371" t="str">
            <v>LCC100014099</v>
          </cell>
          <cell r="F371">
            <v>110000</v>
          </cell>
          <cell r="G371" t="str">
            <v>NO RADICADA</v>
          </cell>
          <cell r="I371">
            <v>110000</v>
          </cell>
        </row>
        <row r="372">
          <cell r="B372" t="str">
            <v>LCC100014100</v>
          </cell>
          <cell r="F372">
            <v>110000</v>
          </cell>
          <cell r="G372" t="str">
            <v>NO RADICADA</v>
          </cell>
          <cell r="I372">
            <v>110000</v>
          </cell>
        </row>
        <row r="373">
          <cell r="B373" t="str">
            <v>LCC100014101</v>
          </cell>
          <cell r="F373">
            <v>110000</v>
          </cell>
          <cell r="G373" t="str">
            <v>NO RADICADA</v>
          </cell>
          <cell r="I373">
            <v>110000</v>
          </cell>
        </row>
        <row r="374">
          <cell r="B374" t="str">
            <v>LCC100014102</v>
          </cell>
          <cell r="F374">
            <v>325000</v>
          </cell>
          <cell r="G374" t="str">
            <v>NO RADICADA</v>
          </cell>
          <cell r="I374">
            <v>325000</v>
          </cell>
        </row>
        <row r="375">
          <cell r="B375" t="str">
            <v>LCC100014104</v>
          </cell>
          <cell r="F375">
            <v>135000</v>
          </cell>
          <cell r="G375" t="str">
            <v>NO RADICADA</v>
          </cell>
          <cell r="I375">
            <v>135000</v>
          </cell>
        </row>
        <row r="376">
          <cell r="B376" t="str">
            <v>LCC100014106</v>
          </cell>
          <cell r="F376">
            <v>135000</v>
          </cell>
          <cell r="G376" t="str">
            <v>NO RADICADA</v>
          </cell>
          <cell r="I376">
            <v>135000</v>
          </cell>
        </row>
        <row r="377">
          <cell r="B377" t="str">
            <v>LCC100014107</v>
          </cell>
          <cell r="F377">
            <v>445000</v>
          </cell>
          <cell r="G377" t="str">
            <v>NO RADICADA</v>
          </cell>
          <cell r="I377">
            <v>445000</v>
          </cell>
        </row>
        <row r="378">
          <cell r="B378" t="str">
            <v>LCC100014108</v>
          </cell>
          <cell r="F378">
            <v>341000</v>
          </cell>
          <cell r="G378" t="str">
            <v>NO RADICADA</v>
          </cell>
          <cell r="I378">
            <v>341000</v>
          </cell>
        </row>
        <row r="379">
          <cell r="B379" t="str">
            <v>LCC100014110</v>
          </cell>
          <cell r="F379">
            <v>135000</v>
          </cell>
          <cell r="G379" t="str">
            <v>NO RADICADA</v>
          </cell>
          <cell r="I379">
            <v>135000</v>
          </cell>
        </row>
        <row r="380">
          <cell r="B380" t="str">
            <v>LCC100014111</v>
          </cell>
          <cell r="F380">
            <v>445000</v>
          </cell>
          <cell r="G380" t="str">
            <v>NO RADICADA</v>
          </cell>
          <cell r="I380">
            <v>445000</v>
          </cell>
        </row>
        <row r="381">
          <cell r="B381" t="str">
            <v>LCC100014112</v>
          </cell>
          <cell r="F381">
            <v>90000</v>
          </cell>
          <cell r="G381" t="str">
            <v>NO RADICADA</v>
          </cell>
          <cell r="I381">
            <v>90000</v>
          </cell>
        </row>
        <row r="382">
          <cell r="B382" t="str">
            <v>LCC100014113</v>
          </cell>
          <cell r="F382">
            <v>60000</v>
          </cell>
          <cell r="G382" t="str">
            <v>NO RADICADA</v>
          </cell>
          <cell r="I382">
            <v>60000</v>
          </cell>
        </row>
        <row r="383">
          <cell r="B383" t="str">
            <v>LCC100014114</v>
          </cell>
          <cell r="F383">
            <v>110000</v>
          </cell>
          <cell r="G383" t="str">
            <v>NO RADICADA</v>
          </cell>
          <cell r="I383">
            <v>110000</v>
          </cell>
        </row>
        <row r="384">
          <cell r="B384" t="str">
            <v>LCC100014115</v>
          </cell>
          <cell r="F384">
            <v>220000</v>
          </cell>
          <cell r="G384" t="str">
            <v>NO RADICADA</v>
          </cell>
          <cell r="I384">
            <v>220000</v>
          </cell>
        </row>
        <row r="385">
          <cell r="B385" t="str">
            <v>LCC100014116</v>
          </cell>
          <cell r="F385">
            <v>60000</v>
          </cell>
          <cell r="G385" t="str">
            <v>NO RADICADA</v>
          </cell>
          <cell r="I385">
            <v>60000</v>
          </cell>
        </row>
        <row r="386">
          <cell r="B386" t="str">
            <v>LCC100014117</v>
          </cell>
          <cell r="F386">
            <v>135000</v>
          </cell>
          <cell r="G386" t="str">
            <v>NO RADICADA</v>
          </cell>
          <cell r="I386">
            <v>135000</v>
          </cell>
        </row>
        <row r="387">
          <cell r="B387" t="str">
            <v>LCC100014118</v>
          </cell>
          <cell r="F387">
            <v>60000</v>
          </cell>
          <cell r="G387" t="str">
            <v>NO RADICADA</v>
          </cell>
          <cell r="I387">
            <v>60000</v>
          </cell>
        </row>
        <row r="388">
          <cell r="B388" t="str">
            <v>LCC100014119</v>
          </cell>
          <cell r="F388">
            <v>60000</v>
          </cell>
          <cell r="G388" t="str">
            <v>NO RADICADA</v>
          </cell>
          <cell r="I388">
            <v>60000</v>
          </cell>
        </row>
        <row r="389">
          <cell r="B389" t="str">
            <v>LCC100014120</v>
          </cell>
          <cell r="F389">
            <v>280000</v>
          </cell>
          <cell r="G389" t="str">
            <v>NO RADICADA</v>
          </cell>
          <cell r="I389">
            <v>280000</v>
          </cell>
        </row>
        <row r="390">
          <cell r="B390" t="str">
            <v>LCC100014121</v>
          </cell>
          <cell r="F390">
            <v>325000</v>
          </cell>
          <cell r="G390" t="str">
            <v>NO RADICADA</v>
          </cell>
          <cell r="I390">
            <v>325000</v>
          </cell>
        </row>
        <row r="391">
          <cell r="B391" t="str">
            <v>LCC100014122</v>
          </cell>
          <cell r="F391">
            <v>110000</v>
          </cell>
          <cell r="G391" t="str">
            <v>NO RADICADA</v>
          </cell>
          <cell r="I391">
            <v>110000</v>
          </cell>
        </row>
        <row r="392">
          <cell r="B392" t="str">
            <v>LCC100014123</v>
          </cell>
          <cell r="F392">
            <v>445000</v>
          </cell>
          <cell r="G392" t="str">
            <v>NO RADICADA</v>
          </cell>
          <cell r="I392">
            <v>445000</v>
          </cell>
        </row>
        <row r="393">
          <cell r="B393" t="str">
            <v>LCC100014124</v>
          </cell>
          <cell r="F393">
            <v>60000</v>
          </cell>
          <cell r="G393" t="str">
            <v>NO RADICADA</v>
          </cell>
          <cell r="I393">
            <v>60000</v>
          </cell>
        </row>
        <row r="394">
          <cell r="B394" t="str">
            <v>LCC100014125</v>
          </cell>
          <cell r="F394">
            <v>341000</v>
          </cell>
          <cell r="G394" t="str">
            <v>NO RADICADA</v>
          </cell>
          <cell r="I394">
            <v>341000</v>
          </cell>
        </row>
        <row r="395">
          <cell r="B395" t="str">
            <v>LCC100014126</v>
          </cell>
          <cell r="F395">
            <v>341000</v>
          </cell>
          <cell r="G395" t="str">
            <v>NO RADICADA</v>
          </cell>
          <cell r="I395">
            <v>341000</v>
          </cell>
        </row>
        <row r="396">
          <cell r="B396" t="str">
            <v>LCC100014127</v>
          </cell>
          <cell r="F396">
            <v>325000</v>
          </cell>
          <cell r="G396" t="str">
            <v>NO RADICADA</v>
          </cell>
          <cell r="I396">
            <v>325000</v>
          </cell>
        </row>
        <row r="397">
          <cell r="B397" t="str">
            <v>LCC100014129</v>
          </cell>
          <cell r="F397">
            <v>60000</v>
          </cell>
          <cell r="G397" t="str">
            <v>NO RADICADA</v>
          </cell>
          <cell r="I397">
            <v>60000</v>
          </cell>
        </row>
        <row r="398">
          <cell r="B398" t="str">
            <v>LCC100014130</v>
          </cell>
          <cell r="F398">
            <v>135000</v>
          </cell>
          <cell r="G398" t="str">
            <v>NO RADICADA</v>
          </cell>
          <cell r="I398">
            <v>135000</v>
          </cell>
        </row>
        <row r="399">
          <cell r="B399" t="str">
            <v>LCC100014131</v>
          </cell>
          <cell r="F399">
            <v>110000</v>
          </cell>
          <cell r="G399" t="str">
            <v>NO RADICADA</v>
          </cell>
          <cell r="I399">
            <v>110000</v>
          </cell>
        </row>
        <row r="400">
          <cell r="B400" t="str">
            <v>LCC100014132</v>
          </cell>
          <cell r="F400">
            <v>104000</v>
          </cell>
          <cell r="G400" t="str">
            <v>NO RADICADA</v>
          </cell>
          <cell r="I400">
            <v>104000</v>
          </cell>
        </row>
        <row r="401">
          <cell r="B401" t="str">
            <v>LCC100014133</v>
          </cell>
          <cell r="F401">
            <v>135000</v>
          </cell>
          <cell r="G401" t="str">
            <v>NO RADICADA</v>
          </cell>
          <cell r="I401">
            <v>135000</v>
          </cell>
        </row>
        <row r="402">
          <cell r="B402" t="str">
            <v>LCC100014134</v>
          </cell>
          <cell r="F402">
            <v>110000</v>
          </cell>
          <cell r="G402" t="str">
            <v>NO RADICADA</v>
          </cell>
          <cell r="I402">
            <v>110000</v>
          </cell>
        </row>
        <row r="403">
          <cell r="B403" t="str">
            <v>LCC100014135</v>
          </cell>
          <cell r="F403">
            <v>188000</v>
          </cell>
          <cell r="G403" t="str">
            <v>NO RADICADA</v>
          </cell>
          <cell r="I403">
            <v>188000</v>
          </cell>
        </row>
        <row r="404">
          <cell r="B404" t="str">
            <v>LCC100014136</v>
          </cell>
          <cell r="F404">
            <v>135000</v>
          </cell>
          <cell r="G404" t="str">
            <v>NO RADICADA</v>
          </cell>
          <cell r="I404">
            <v>135000</v>
          </cell>
        </row>
        <row r="405">
          <cell r="B405" t="str">
            <v>LCC100014137</v>
          </cell>
          <cell r="F405">
            <v>135000</v>
          </cell>
          <cell r="G405" t="str">
            <v>NO RADICADA</v>
          </cell>
          <cell r="I405">
            <v>135000</v>
          </cell>
        </row>
        <row r="406">
          <cell r="B406" t="str">
            <v>LCC100014138</v>
          </cell>
          <cell r="F406">
            <v>135000</v>
          </cell>
          <cell r="G406" t="str">
            <v>NO RADICADA</v>
          </cell>
          <cell r="I406">
            <v>135000</v>
          </cell>
        </row>
        <row r="407">
          <cell r="B407" t="str">
            <v>LCC100014139</v>
          </cell>
          <cell r="F407">
            <v>110000</v>
          </cell>
          <cell r="G407" t="str">
            <v>NO RADICADA</v>
          </cell>
          <cell r="I407">
            <v>110000</v>
          </cell>
        </row>
        <row r="408">
          <cell r="B408" t="str">
            <v>LCC100014140</v>
          </cell>
          <cell r="F408">
            <v>60000</v>
          </cell>
          <cell r="G408" t="str">
            <v>NO RADICADA</v>
          </cell>
          <cell r="I408">
            <v>60000</v>
          </cell>
        </row>
        <row r="409">
          <cell r="B409" t="str">
            <v>LCC100014142</v>
          </cell>
          <cell r="F409">
            <v>135000</v>
          </cell>
          <cell r="G409" t="str">
            <v>NO RADICADA</v>
          </cell>
          <cell r="I409">
            <v>135000</v>
          </cell>
        </row>
        <row r="410">
          <cell r="B410" t="str">
            <v>LCC100014143</v>
          </cell>
          <cell r="F410">
            <v>60000</v>
          </cell>
          <cell r="G410" t="str">
            <v>NO RADICADA</v>
          </cell>
          <cell r="I410">
            <v>60000</v>
          </cell>
        </row>
        <row r="411">
          <cell r="B411" t="str">
            <v>LCC100014144</v>
          </cell>
          <cell r="F411">
            <v>253000</v>
          </cell>
          <cell r="G411" t="str">
            <v>NO RADICADA</v>
          </cell>
          <cell r="I411">
            <v>253000</v>
          </cell>
        </row>
        <row r="412">
          <cell r="B412" t="str">
            <v>LCC100014157</v>
          </cell>
          <cell r="F412">
            <v>56500</v>
          </cell>
          <cell r="G412" t="str">
            <v>NO RADICADA</v>
          </cell>
          <cell r="I412">
            <v>56500</v>
          </cell>
        </row>
        <row r="413">
          <cell r="B413" t="str">
            <v>LCC100014158</v>
          </cell>
          <cell r="F413">
            <v>104000</v>
          </cell>
          <cell r="G413" t="str">
            <v>NO RADICADA</v>
          </cell>
          <cell r="I413">
            <v>104000</v>
          </cell>
        </row>
        <row r="414">
          <cell r="B414" t="str">
            <v>LCC100014159</v>
          </cell>
          <cell r="F414">
            <v>56500</v>
          </cell>
          <cell r="G414" t="str">
            <v>NO RADICADA</v>
          </cell>
          <cell r="I414">
            <v>56500</v>
          </cell>
        </row>
        <row r="415">
          <cell r="B415" t="str">
            <v>LCC100014160</v>
          </cell>
          <cell r="F415">
            <v>104000</v>
          </cell>
          <cell r="G415" t="str">
            <v>NO RADICADA</v>
          </cell>
          <cell r="I415">
            <v>104000</v>
          </cell>
        </row>
        <row r="416">
          <cell r="B416" t="str">
            <v>LCC100014161</v>
          </cell>
          <cell r="F416">
            <v>106500</v>
          </cell>
          <cell r="G416" t="str">
            <v>NO RADICADA</v>
          </cell>
          <cell r="I416">
            <v>106500</v>
          </cell>
        </row>
        <row r="417">
          <cell r="B417" t="str">
            <v>LCC100014162</v>
          </cell>
          <cell r="F417">
            <v>445000</v>
          </cell>
          <cell r="G417" t="str">
            <v>NO RADICADA</v>
          </cell>
          <cell r="I417">
            <v>445000</v>
          </cell>
        </row>
        <row r="418">
          <cell r="B418" t="str">
            <v>LCC100014163</v>
          </cell>
          <cell r="F418">
            <v>56500</v>
          </cell>
          <cell r="G418" t="str">
            <v>NO RADICADA</v>
          </cell>
          <cell r="I418">
            <v>56500</v>
          </cell>
        </row>
        <row r="419">
          <cell r="B419" t="str">
            <v>LCC100014164</v>
          </cell>
          <cell r="F419">
            <v>56500</v>
          </cell>
          <cell r="G419" t="str">
            <v>NO RADICADA</v>
          </cell>
          <cell r="I419">
            <v>56500</v>
          </cell>
        </row>
        <row r="420">
          <cell r="B420" t="str">
            <v>LCC100014165</v>
          </cell>
          <cell r="F420">
            <v>261000</v>
          </cell>
          <cell r="G420" t="str">
            <v>NO RADICADA</v>
          </cell>
          <cell r="I420">
            <v>261000</v>
          </cell>
        </row>
        <row r="421">
          <cell r="B421" t="str">
            <v>LCC100014166</v>
          </cell>
          <cell r="F421">
            <v>341000</v>
          </cell>
          <cell r="G421" t="str">
            <v>NO RADICADA</v>
          </cell>
          <cell r="I421">
            <v>341000</v>
          </cell>
        </row>
        <row r="422">
          <cell r="B422" t="str">
            <v>LCC100014167</v>
          </cell>
          <cell r="F422">
            <v>56600</v>
          </cell>
          <cell r="G422" t="str">
            <v>NO RADICADA</v>
          </cell>
          <cell r="I422">
            <v>56600</v>
          </cell>
        </row>
        <row r="423">
          <cell r="B423" t="str">
            <v>LCC100014168</v>
          </cell>
          <cell r="F423">
            <v>56500</v>
          </cell>
          <cell r="G423" t="str">
            <v>NO RADICADA</v>
          </cell>
          <cell r="I423">
            <v>56500</v>
          </cell>
        </row>
        <row r="424">
          <cell r="B424" t="str">
            <v>LCC100014170</v>
          </cell>
          <cell r="F424">
            <v>135000</v>
          </cell>
          <cell r="G424" t="str">
            <v>NO RADICADA</v>
          </cell>
          <cell r="I424">
            <v>135000</v>
          </cell>
        </row>
        <row r="425">
          <cell r="B425" t="str">
            <v>LCC100014171</v>
          </cell>
          <cell r="F425">
            <v>137000</v>
          </cell>
          <cell r="G425" t="str">
            <v>NO RADICADA</v>
          </cell>
          <cell r="I425">
            <v>137000</v>
          </cell>
        </row>
        <row r="426">
          <cell r="B426" t="str">
            <v>LCC100014172</v>
          </cell>
          <cell r="F426">
            <v>325000</v>
          </cell>
          <cell r="G426" t="str">
            <v>NO RADICADA</v>
          </cell>
          <cell r="I426">
            <v>325000</v>
          </cell>
        </row>
        <row r="427">
          <cell r="B427" t="str">
            <v>LCC100014173</v>
          </cell>
          <cell r="F427">
            <v>56500</v>
          </cell>
          <cell r="G427" t="str">
            <v>NO RADICADA</v>
          </cell>
          <cell r="I427">
            <v>56500</v>
          </cell>
        </row>
        <row r="428">
          <cell r="B428" t="str">
            <v>LCC100014174</v>
          </cell>
          <cell r="F428">
            <v>188000</v>
          </cell>
          <cell r="G428" t="str">
            <v>NO RADICADA</v>
          </cell>
          <cell r="I428">
            <v>188000</v>
          </cell>
        </row>
        <row r="429">
          <cell r="B429" t="str">
            <v>LCC100014175</v>
          </cell>
          <cell r="F429">
            <v>60000</v>
          </cell>
          <cell r="G429" t="str">
            <v>NO RADICADA</v>
          </cell>
          <cell r="I429">
            <v>60000</v>
          </cell>
        </row>
        <row r="430">
          <cell r="B430" t="str">
            <v>LCC100014176</v>
          </cell>
          <cell r="F430">
            <v>135000</v>
          </cell>
          <cell r="G430" t="str">
            <v>NO RADICADA</v>
          </cell>
          <cell r="I430">
            <v>135000</v>
          </cell>
        </row>
        <row r="431">
          <cell r="B431" t="str">
            <v>LCC100014177</v>
          </cell>
          <cell r="F431">
            <v>56500</v>
          </cell>
          <cell r="G431" t="str">
            <v>NO RADICADA</v>
          </cell>
          <cell r="I431">
            <v>56500</v>
          </cell>
        </row>
        <row r="432">
          <cell r="B432" t="str">
            <v>LCC100014178</v>
          </cell>
          <cell r="F432">
            <v>106500</v>
          </cell>
          <cell r="G432" t="str">
            <v>NO RADICADA</v>
          </cell>
          <cell r="I432">
            <v>106500</v>
          </cell>
        </row>
        <row r="433">
          <cell r="B433" t="str">
            <v>LCC100014179</v>
          </cell>
          <cell r="F433">
            <v>137000</v>
          </cell>
          <cell r="G433" t="str">
            <v>NO RADICADA</v>
          </cell>
          <cell r="I433">
            <v>137000</v>
          </cell>
        </row>
        <row r="434">
          <cell r="B434" t="str">
            <v>LCC100014180</v>
          </cell>
          <cell r="F434">
            <v>131500</v>
          </cell>
          <cell r="G434" t="str">
            <v>NO RADICADA</v>
          </cell>
          <cell r="I434">
            <v>131500</v>
          </cell>
        </row>
        <row r="435">
          <cell r="B435" t="str">
            <v>LCC100014181</v>
          </cell>
          <cell r="F435">
            <v>317000</v>
          </cell>
          <cell r="G435" t="str">
            <v>NO RADICADA</v>
          </cell>
          <cell r="I435">
            <v>317000</v>
          </cell>
        </row>
        <row r="436">
          <cell r="B436" t="str">
            <v>LCC100014182</v>
          </cell>
          <cell r="F436">
            <v>110000</v>
          </cell>
          <cell r="G436" t="str">
            <v>NO RADICADA</v>
          </cell>
          <cell r="I436">
            <v>110000</v>
          </cell>
        </row>
      </sheetData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C781AFE-4E6A-458B-9932-5507BF1219F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C781AFE-4E6A-458B-9932-5507BF1219F0}" id="{3021CAA3-38A5-4F42-860A-9D4F505C871B}">
    <text>SUAMTORIA DE GIRO DIRECTO Y ESFUERZO PROPIO</text>
  </threadedComment>
  <threadedComment ref="K8" dT="2020-08-04T16:00:44.11" personId="{0C781AFE-4E6A-458B-9932-5507BF1219F0}" id="{C1A3D18C-81FE-43F2-A4D9-D8E1F5BB2685}">
    <text>SUMATORIA DE PAGOS (DESCUENTOS ,TESORERIA,EMBARGOS)</text>
  </threadedComment>
  <threadedComment ref="R8" dT="2020-08-04T15:59:07.94" personId="{0C781AFE-4E6A-458B-9932-5507BF1219F0}" id="{141303AC-DD44-47B0-A6BB-072103A05B04}">
    <text>SUMATORIA DE VALORES (PRESCRITAS SALDO DE FACTURAS DE CONTRATO LIQUIDADOS Y OTROS CONCEPTOS (N/A NO RADICADAS)</text>
  </threadedComment>
  <threadedComment ref="X8" dT="2020-08-04T15:55:33.73" personId="{0C781AFE-4E6A-458B-9932-5507BF1219F0}" id="{3CD8E228-2786-4805-A4A4-27FCD283EFB5}">
    <text>SUMATORIA DE LOS VALORES DE GLOSAS LEGALIZADAS Y GLOSAS POR CONCILIAR</text>
  </threadedComment>
  <threadedComment ref="AC8" dT="2020-08-04T15:56:24.52" personId="{0C781AFE-4E6A-458B-9932-5507BF1219F0}" id="{A684E797-4283-41D7-AECF-FD749F93B4C3}">
    <text>VALRO INDIVIDUAL DE LA GLOSAS LEGALIZADA</text>
  </threadedComment>
  <threadedComment ref="AE8" dT="2020-08-04T15:56:04.49" personId="{0C781AFE-4E6A-458B-9932-5507BF1219F0}" id="{D3A3A720-D67E-473B-BF19-7FD3BB71072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7FADB-BFAC-45F8-8089-91B0AE794817}">
  <sheetPr>
    <pageSetUpPr fitToPage="1"/>
  </sheetPr>
  <dimension ref="A1:AK20173"/>
  <sheetViews>
    <sheetView tabSelected="1" zoomScale="70" zoomScaleNormal="70" workbookViewId="0">
      <selection activeCell="B1" sqref="B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44227</v>
      </c>
    </row>
    <row r="5" spans="1:37">
      <c r="A5" s="1" t="s">
        <v>5</v>
      </c>
      <c r="E5" s="4">
        <v>44291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f>+[1]DEPURADO!A3</f>
        <v>0</v>
      </c>
      <c r="D9" s="23" t="str">
        <f>+[1]DEPURADO!B3</f>
        <v>LCC100001211</v>
      </c>
      <c r="E9" s="25">
        <f>+[1]DEPURADO!C3</f>
        <v>0</v>
      </c>
      <c r="F9" s="26" t="str">
        <f>+IF([1]DEPURADO!D3&gt;1,[1]DEPURADO!D3," ")</f>
        <v xml:space="preserve"> </v>
      </c>
      <c r="G9" s="27">
        <f>[1]DEPURADO!F3</f>
        <v>101600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101600</v>
      </c>
      <c r="P9" s="24">
        <f>IF([1]DEPURADO!I3&gt;1,0,[1]DEPURADO!B3)</f>
        <v>0</v>
      </c>
      <c r="Q9" s="30">
        <f>+IF(P9&gt;0,G9,0)</f>
        <v>0</v>
      </c>
      <c r="R9" s="31">
        <f>IF(P9=0,G9,0)</f>
        <v>101600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RADICADA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f>+[1]DEPURADO!A4</f>
        <v>0</v>
      </c>
      <c r="D10" s="23" t="str">
        <f>+[1]DEPURADO!B4</f>
        <v>LCC100001212</v>
      </c>
      <c r="E10" s="25">
        <f>+[1]DEPURADO!C4</f>
        <v>0</v>
      </c>
      <c r="F10" s="26" t="str">
        <f>+IF([1]DEPURADO!D4&gt;1,[1]DEPURADO!D4," ")</f>
        <v xml:space="preserve"> </v>
      </c>
      <c r="G10" s="27">
        <f>[1]DEPURADO!F4</f>
        <v>82000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82000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82000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NO RADICADA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f>+[1]DEPURADO!A5</f>
        <v>0</v>
      </c>
      <c r="D11" s="23" t="str">
        <f>+[1]DEPURADO!B5</f>
        <v>LCC100001213</v>
      </c>
      <c r="E11" s="25">
        <f>+[1]DEPURADO!C5</f>
        <v>0</v>
      </c>
      <c r="F11" s="26" t="str">
        <f>+IF([1]DEPURADO!D5&gt;1,[1]DEPURADO!D5," ")</f>
        <v xml:space="preserve"> </v>
      </c>
      <c r="G11" s="27">
        <f>[1]DEPURADO!F5</f>
        <v>82000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82000</v>
      </c>
      <c r="P11" s="24">
        <f>IF([1]DEPURADO!I5&gt;1,0,[1]DEPURADO!B5)</f>
        <v>0</v>
      </c>
      <c r="Q11" s="30">
        <f t="shared" si="2"/>
        <v>0</v>
      </c>
      <c r="R11" s="31">
        <f t="shared" si="3"/>
        <v>82000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NO RADICADA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f>+[1]DEPURADO!A6</f>
        <v>0</v>
      </c>
      <c r="D12" s="23" t="str">
        <f>+[1]DEPURADO!B6</f>
        <v>LCC100001214</v>
      </c>
      <c r="E12" s="25">
        <f>+[1]DEPURADO!C6</f>
        <v>0</v>
      </c>
      <c r="F12" s="26" t="str">
        <f>+IF([1]DEPURADO!D6&gt;1,[1]DEPURADO!D6," ")</f>
        <v xml:space="preserve"> </v>
      </c>
      <c r="G12" s="27">
        <f>[1]DEPURADO!F6</f>
        <v>78600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78600</v>
      </c>
      <c r="P12" s="24">
        <f>IF([1]DEPURADO!I6&gt;1,0,[1]DEPURADO!B6)</f>
        <v>0</v>
      </c>
      <c r="Q12" s="30">
        <f t="shared" si="2"/>
        <v>0</v>
      </c>
      <c r="R12" s="31">
        <f t="shared" si="3"/>
        <v>78600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NO RADICADA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f>+[1]DEPURADO!A7</f>
        <v>0</v>
      </c>
      <c r="D13" s="23" t="str">
        <f>+[1]DEPURADO!B7</f>
        <v>LCC100001215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101600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101600</v>
      </c>
      <c r="P13" s="24">
        <f>IF([1]DEPURADO!I7&gt;1,0,[1]DEPURADO!B7)</f>
        <v>0</v>
      </c>
      <c r="Q13" s="30">
        <f t="shared" si="2"/>
        <v>0</v>
      </c>
      <c r="R13" s="31">
        <f t="shared" si="3"/>
        <v>101600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NO RADICADA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f>+[1]DEPURADO!A8</f>
        <v>0</v>
      </c>
      <c r="D14" s="23" t="str">
        <f>+[1]DEPURADO!B8</f>
        <v>LCC100001216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269200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269200</v>
      </c>
      <c r="P14" s="24">
        <f>IF([1]DEPURADO!I8&gt;1,0,[1]DEPURADO!B8)</f>
        <v>0</v>
      </c>
      <c r="Q14" s="30">
        <f t="shared" si="2"/>
        <v>0</v>
      </c>
      <c r="R14" s="31">
        <f t="shared" si="3"/>
        <v>269200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 t="str">
        <f>+[1]DEPURADO!G8</f>
        <v>NO RADICADA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f>+[1]DEPURADO!A9</f>
        <v>0</v>
      </c>
      <c r="D15" s="23" t="str">
        <f>+[1]DEPURADO!B9</f>
        <v>LCC100001217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50000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50000</v>
      </c>
      <c r="P15" s="24">
        <f>IF([1]DEPURADO!I9&gt;1,0,[1]DEPURADO!B9)</f>
        <v>0</v>
      </c>
      <c r="Q15" s="30">
        <f t="shared" si="2"/>
        <v>0</v>
      </c>
      <c r="R15" s="31">
        <f t="shared" si="3"/>
        <v>50000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 t="str">
        <f>+[1]DEPURADO!G9</f>
        <v>NO RADICADA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f>+[1]DEPURADO!A10</f>
        <v>0</v>
      </c>
      <c r="D16" s="23" t="str">
        <f>+[1]DEPURADO!B10</f>
        <v>LCC100001218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46600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46600</v>
      </c>
      <c r="P16" s="24">
        <f>IF([1]DEPURADO!I10&gt;1,0,[1]DEPURADO!B10)</f>
        <v>0</v>
      </c>
      <c r="Q16" s="30">
        <f t="shared" si="2"/>
        <v>0</v>
      </c>
      <c r="R16" s="31">
        <f t="shared" si="3"/>
        <v>46600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 t="str">
        <f>+[1]DEPURADO!G10</f>
        <v>NO RADICADA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f>+[1]DEPURADO!A11</f>
        <v>0</v>
      </c>
      <c r="D17" s="23" t="str">
        <f>+[1]DEPURADO!B11</f>
        <v>LCC100001219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78600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78600</v>
      </c>
      <c r="P17" s="24">
        <f>IF([1]DEPURADO!I11&gt;1,0,[1]DEPURADO!B11)</f>
        <v>0</v>
      </c>
      <c r="Q17" s="30">
        <f t="shared" si="2"/>
        <v>0</v>
      </c>
      <c r="R17" s="31">
        <f t="shared" si="3"/>
        <v>78600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 t="str">
        <f>+[1]DEPURADO!G11</f>
        <v>NO RADICADA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f>+[1]DEPURADO!A12</f>
        <v>0</v>
      </c>
      <c r="D18" s="23" t="str">
        <f>+[1]DEPURADO!B12</f>
        <v>LCC100001220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82000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82000</v>
      </c>
      <c r="P18" s="24">
        <f>IF([1]DEPURADO!I12&gt;1,0,[1]DEPURADO!B12)</f>
        <v>0</v>
      </c>
      <c r="Q18" s="30">
        <f t="shared" si="2"/>
        <v>0</v>
      </c>
      <c r="R18" s="31">
        <f t="shared" si="3"/>
        <v>82000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 t="str">
        <f>+[1]DEPURADO!G12</f>
        <v>NO RADICADA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f>+[1]DEPURADO!A13</f>
        <v>0</v>
      </c>
      <c r="D19" s="23" t="str">
        <f>+[1]DEPURADO!B13</f>
        <v>LCC100001221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269200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269200</v>
      </c>
      <c r="P19" s="24">
        <f>IF([1]DEPURADO!I13&gt;1,0,[1]DEPURADO!B13)</f>
        <v>0</v>
      </c>
      <c r="Q19" s="30">
        <f t="shared" si="2"/>
        <v>0</v>
      </c>
      <c r="R19" s="31">
        <f t="shared" si="3"/>
        <v>269200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 t="str">
        <f>+[1]DEPURADO!G13</f>
        <v>NO RADICADA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f>+[1]DEPURADO!A14</f>
        <v>0</v>
      </c>
      <c r="D20" s="23" t="str">
        <f>+[1]DEPURADO!B14</f>
        <v>LCC100001222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105000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105000</v>
      </c>
      <c r="P20" s="24">
        <f>IF([1]DEPURADO!I14&gt;1,0,[1]DEPURADO!B14)</f>
        <v>0</v>
      </c>
      <c r="Q20" s="30">
        <f t="shared" si="2"/>
        <v>0</v>
      </c>
      <c r="R20" s="31">
        <f t="shared" si="3"/>
        <v>105000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 t="str">
        <f>+[1]DEPURADO!G14</f>
        <v>NO RADICADA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f>+[1]DEPURADO!A15</f>
        <v>0</v>
      </c>
      <c r="D21" s="23" t="str">
        <f>+[1]DEPURADO!B15</f>
        <v>LCC100001223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78600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78600</v>
      </c>
      <c r="P21" s="24">
        <f>IF([1]DEPURADO!I15&gt;1,0,[1]DEPURADO!B15)</f>
        <v>0</v>
      </c>
      <c r="Q21" s="30">
        <f t="shared" si="2"/>
        <v>0</v>
      </c>
      <c r="R21" s="31">
        <f t="shared" si="3"/>
        <v>78600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 t="str">
        <f>+[1]DEPURADO!G15</f>
        <v>NO RADICADA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f>+[1]DEPURADO!A16</f>
        <v>0</v>
      </c>
      <c r="D22" s="23" t="str">
        <f>+[1]DEPURADO!B16</f>
        <v>LCC100001224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78600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78600</v>
      </c>
      <c r="P22" s="24">
        <f>IF([1]DEPURADO!I16&gt;1,0,[1]DEPURADO!B16)</f>
        <v>0</v>
      </c>
      <c r="Q22" s="30">
        <f t="shared" si="2"/>
        <v>0</v>
      </c>
      <c r="R22" s="31">
        <f t="shared" si="3"/>
        <v>78600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 t="str">
        <f>+[1]DEPURADO!G16</f>
        <v>NO RADICADA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f>+[1]DEPURADO!A17</f>
        <v>0</v>
      </c>
      <c r="D23" s="23" t="str">
        <f>+[1]DEPURADO!B17</f>
        <v>LCC100001225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101600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101600</v>
      </c>
      <c r="P23" s="24">
        <f>IF([1]DEPURADO!I17&gt;1,0,[1]DEPURADO!B17)</f>
        <v>0</v>
      </c>
      <c r="Q23" s="30">
        <f t="shared" si="2"/>
        <v>0</v>
      </c>
      <c r="R23" s="31">
        <f t="shared" si="3"/>
        <v>101600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 t="str">
        <f>+[1]DEPURADO!G17</f>
        <v>NO RADICADA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f>+[1]DEPURADO!A18</f>
        <v>0</v>
      </c>
      <c r="D24" s="23" t="str">
        <f>+[1]DEPURADO!B18</f>
        <v>LCC100001226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72000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72000</v>
      </c>
      <c r="P24" s="24">
        <f>IF([1]DEPURADO!I18&gt;1,0,[1]DEPURADO!B18)</f>
        <v>0</v>
      </c>
      <c r="Q24" s="30">
        <f t="shared" si="2"/>
        <v>0</v>
      </c>
      <c r="R24" s="31">
        <f t="shared" si="3"/>
        <v>72000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 t="str">
        <f>+[1]DEPURADO!G18</f>
        <v>NO RADICADA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f>+[1]DEPURADO!A19</f>
        <v>0</v>
      </c>
      <c r="D25" s="23" t="str">
        <f>+[1]DEPURADO!B19</f>
        <v>LCC100001227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68500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68500</v>
      </c>
      <c r="P25" s="24">
        <f>IF([1]DEPURADO!I19&gt;1,0,[1]DEPURADO!B19)</f>
        <v>0</v>
      </c>
      <c r="Q25" s="30">
        <f t="shared" si="2"/>
        <v>0</v>
      </c>
      <c r="R25" s="31">
        <f t="shared" si="3"/>
        <v>68500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 t="str">
        <f>+[1]DEPURADO!G19</f>
        <v>NO RADICADA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f>+[1]DEPURADO!A20</f>
        <v>0</v>
      </c>
      <c r="D26" s="23" t="str">
        <f>+[1]DEPURADO!B20</f>
        <v>LCC100001228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101600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101600</v>
      </c>
      <c r="P26" s="24">
        <f>IF([1]DEPURADO!I20&gt;1,0,[1]DEPURADO!B20)</f>
        <v>0</v>
      </c>
      <c r="Q26" s="30">
        <f t="shared" si="2"/>
        <v>0</v>
      </c>
      <c r="R26" s="31">
        <f t="shared" si="3"/>
        <v>101600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 t="str">
        <f>+[1]DEPURADO!G20</f>
        <v>NO RADICADA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f>+[1]DEPURADO!A21</f>
        <v>0</v>
      </c>
      <c r="D27" s="23" t="str">
        <f>+[1]DEPURADO!B21</f>
        <v>LCC100001229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46600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46600</v>
      </c>
      <c r="P27" s="24">
        <f>IF([1]DEPURADO!I21&gt;1,0,[1]DEPURADO!B21)</f>
        <v>0</v>
      </c>
      <c r="Q27" s="30">
        <f t="shared" si="2"/>
        <v>0</v>
      </c>
      <c r="R27" s="31">
        <f t="shared" si="3"/>
        <v>46600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 t="str">
        <f>+[1]DEPURADO!G21</f>
        <v>NO RADICADA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f>+[1]DEPURADO!A22</f>
        <v>0</v>
      </c>
      <c r="D28" s="23" t="str">
        <f>+[1]DEPURADO!B22</f>
        <v>LCC100001231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100000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100000</v>
      </c>
      <c r="P28" s="24">
        <f>IF([1]DEPURADO!I22&gt;1,0,[1]DEPURADO!B22)</f>
        <v>0</v>
      </c>
      <c r="Q28" s="30">
        <f t="shared" si="2"/>
        <v>0</v>
      </c>
      <c r="R28" s="31">
        <f t="shared" si="3"/>
        <v>100000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 t="str">
        <f>+[1]DEPURADO!G22</f>
        <v>NO RADICADA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f>+[1]DEPURADO!A23</f>
        <v>0</v>
      </c>
      <c r="D29" s="23" t="str">
        <f>+[1]DEPURADO!B23</f>
        <v>LCC100001232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217000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217000</v>
      </c>
      <c r="P29" s="24">
        <f>IF([1]DEPURADO!I23&gt;1,0,[1]DEPURADO!B23)</f>
        <v>0</v>
      </c>
      <c r="Q29" s="30">
        <f t="shared" si="2"/>
        <v>0</v>
      </c>
      <c r="R29" s="31">
        <f t="shared" si="3"/>
        <v>217000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 t="str">
        <f>+[1]DEPURADO!G23</f>
        <v>NO RADICADA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f>+[1]DEPURADO!A24</f>
        <v>0</v>
      </c>
      <c r="D30" s="23" t="str">
        <f>+[1]DEPURADO!B24</f>
        <v>LCC100001233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217000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217000</v>
      </c>
      <c r="P30" s="24">
        <f>IF([1]DEPURADO!I24&gt;1,0,[1]DEPURADO!B24)</f>
        <v>0</v>
      </c>
      <c r="Q30" s="30">
        <f t="shared" si="2"/>
        <v>0</v>
      </c>
      <c r="R30" s="31">
        <f t="shared" si="3"/>
        <v>217000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 t="str">
        <f>+[1]DEPURADO!G24</f>
        <v>NO RADICADA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f>+[1]DEPURADO!A25</f>
        <v>0</v>
      </c>
      <c r="D31" s="23" t="str">
        <f>+[1]DEPURADO!B25</f>
        <v>LCC100001337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347000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347000</v>
      </c>
      <c r="P31" s="24">
        <f>IF([1]DEPURADO!I25&gt;1,0,[1]DEPURADO!B25)</f>
        <v>0</v>
      </c>
      <c r="Q31" s="30">
        <f t="shared" si="2"/>
        <v>0</v>
      </c>
      <c r="R31" s="31">
        <f t="shared" si="3"/>
        <v>347000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 t="str">
        <f>+[1]DEPURADO!G25</f>
        <v>NO RADICADA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f>+[1]DEPURADO!A26</f>
        <v>0</v>
      </c>
      <c r="D32" s="23" t="str">
        <f>+[1]DEPURADO!B26</f>
        <v>LCC100001338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82000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82000</v>
      </c>
      <c r="P32" s="24">
        <f>IF([1]DEPURADO!I26&gt;1,0,[1]DEPURADO!B26)</f>
        <v>0</v>
      </c>
      <c r="Q32" s="30">
        <f t="shared" si="2"/>
        <v>0</v>
      </c>
      <c r="R32" s="31">
        <f t="shared" si="3"/>
        <v>82000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 t="str">
        <f>+[1]DEPURADO!G26</f>
        <v>NO RADICADA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f>+[1]DEPURADO!A27</f>
        <v>0</v>
      </c>
      <c r="D33" s="23" t="str">
        <f>+[1]DEPURADO!B27</f>
        <v>LCC100001340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50000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50000</v>
      </c>
      <c r="P33" s="24">
        <f>IF([1]DEPURADO!I27&gt;1,0,[1]DEPURADO!B27)</f>
        <v>0</v>
      </c>
      <c r="Q33" s="30">
        <f t="shared" si="2"/>
        <v>0</v>
      </c>
      <c r="R33" s="31">
        <f t="shared" si="3"/>
        <v>50000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 t="str">
        <f>+[1]DEPURADO!G27</f>
        <v>NO RADICADA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f>+[1]DEPURADO!A28</f>
        <v>0</v>
      </c>
      <c r="D34" s="23" t="str">
        <f>+[1]DEPURADO!B28</f>
        <v>LCC100001343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374000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374000</v>
      </c>
      <c r="P34" s="24">
        <f>IF([1]DEPURADO!I28&gt;1,0,[1]DEPURADO!B28)</f>
        <v>0</v>
      </c>
      <c r="Q34" s="30">
        <f t="shared" si="2"/>
        <v>0</v>
      </c>
      <c r="R34" s="31">
        <f t="shared" si="3"/>
        <v>374000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 t="str">
        <f>+[1]DEPURADO!G28</f>
        <v>NO RADICADA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f>+[1]DEPURADO!A29</f>
        <v>0</v>
      </c>
      <c r="D35" s="23" t="str">
        <f>+[1]DEPURADO!B29</f>
        <v>LCC100001344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105000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105000</v>
      </c>
      <c r="P35" s="24">
        <f>IF([1]DEPURADO!I29&gt;1,0,[1]DEPURADO!B29)</f>
        <v>0</v>
      </c>
      <c r="Q35" s="30">
        <f t="shared" si="2"/>
        <v>0</v>
      </c>
      <c r="R35" s="31">
        <f t="shared" si="3"/>
        <v>105000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 t="str">
        <f>+[1]DEPURADO!G29</f>
        <v>NO RADICADA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f>+[1]DEPURADO!A30</f>
        <v>0</v>
      </c>
      <c r="D36" s="23" t="str">
        <f>+[1]DEPURADO!B30</f>
        <v>LCC100001345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82000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82000</v>
      </c>
      <c r="P36" s="24">
        <f>IF([1]DEPURADO!I30&gt;1,0,[1]DEPURADO!B30)</f>
        <v>0</v>
      </c>
      <c r="Q36" s="30">
        <f t="shared" si="2"/>
        <v>0</v>
      </c>
      <c r="R36" s="31">
        <f t="shared" si="3"/>
        <v>82000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 t="str">
        <f>+[1]DEPURADO!G30</f>
        <v>NO RADICADA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f>+[1]DEPURADO!A31</f>
        <v>0</v>
      </c>
      <c r="D37" s="23" t="str">
        <f>+[1]DEPURADO!B31</f>
        <v>LCC100001347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50000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50000</v>
      </c>
      <c r="P37" s="24">
        <f>IF([1]DEPURADO!I31&gt;1,0,[1]DEPURADO!B31)</f>
        <v>0</v>
      </c>
      <c r="Q37" s="30">
        <f t="shared" si="2"/>
        <v>0</v>
      </c>
      <c r="R37" s="31">
        <f t="shared" si="3"/>
        <v>50000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 t="str">
        <f>+[1]DEPURADO!G31</f>
        <v>NO RADICADA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f>+[1]DEPURADO!A32</f>
        <v>0</v>
      </c>
      <c r="D38" s="23" t="str">
        <f>+[1]DEPURADO!B32</f>
        <v>LCC100001349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30000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30000</v>
      </c>
      <c r="P38" s="24">
        <f>IF([1]DEPURADO!I32&gt;1,0,[1]DEPURADO!B32)</f>
        <v>0</v>
      </c>
      <c r="Q38" s="30">
        <f t="shared" si="2"/>
        <v>0</v>
      </c>
      <c r="R38" s="31">
        <f t="shared" si="3"/>
        <v>30000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 t="str">
        <f>+[1]DEPURADO!G32</f>
        <v>NO RADICADA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f>+[1]DEPURADO!A33</f>
        <v>0</v>
      </c>
      <c r="D39" s="23" t="str">
        <f>+[1]DEPURADO!B33</f>
        <v>LCC100001351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50000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50000</v>
      </c>
      <c r="P39" s="24">
        <f>IF([1]DEPURADO!I33&gt;1,0,[1]DEPURADO!B33)</f>
        <v>0</v>
      </c>
      <c r="Q39" s="30">
        <f t="shared" si="2"/>
        <v>0</v>
      </c>
      <c r="R39" s="31">
        <f t="shared" si="3"/>
        <v>50000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 t="str">
        <f>+[1]DEPURADO!G33</f>
        <v>NO RADICADA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f>+[1]DEPURADO!A34</f>
        <v>0</v>
      </c>
      <c r="D40" s="23" t="str">
        <f>+[1]DEPURADO!B34</f>
        <v>LCC100001354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261000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261000</v>
      </c>
      <c r="P40" s="24">
        <f>IF([1]DEPURADO!I34&gt;1,0,[1]DEPURADO!B34)</f>
        <v>0</v>
      </c>
      <c r="Q40" s="30">
        <f t="shared" si="2"/>
        <v>0</v>
      </c>
      <c r="R40" s="31">
        <f t="shared" si="3"/>
        <v>261000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 t="str">
        <f>+[1]DEPURADO!G34</f>
        <v>NO RADICADA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f>+[1]DEPURADO!A35</f>
        <v>0</v>
      </c>
      <c r="D41" s="23" t="str">
        <f>+[1]DEPURADO!B35</f>
        <v>LCC100001355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82000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82000</v>
      </c>
      <c r="P41" s="24">
        <f>IF([1]DEPURADO!I35&gt;1,0,[1]DEPURADO!B35)</f>
        <v>0</v>
      </c>
      <c r="Q41" s="30">
        <f t="shared" si="2"/>
        <v>0</v>
      </c>
      <c r="R41" s="31">
        <f t="shared" si="3"/>
        <v>82000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 t="str">
        <f>+[1]DEPURADO!G35</f>
        <v>NO RADICADA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f>+[1]DEPURADO!A36</f>
        <v>0</v>
      </c>
      <c r="D42" s="23" t="str">
        <f>+[1]DEPURADO!B36</f>
        <v>LCC100001356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105000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105000</v>
      </c>
      <c r="P42" s="24">
        <f>IF([1]DEPURADO!I36&gt;1,0,[1]DEPURADO!B36)</f>
        <v>0</v>
      </c>
      <c r="Q42" s="30">
        <f t="shared" si="2"/>
        <v>0</v>
      </c>
      <c r="R42" s="31">
        <f t="shared" si="3"/>
        <v>105000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 t="str">
        <f>+[1]DEPURADO!G36</f>
        <v>NO RADICADA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f>+[1]DEPURADO!A37</f>
        <v>0</v>
      </c>
      <c r="D43" s="23" t="str">
        <f>+[1]DEPURADO!B37</f>
        <v>LCC100001359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50000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50000</v>
      </c>
      <c r="P43" s="24">
        <f>IF([1]DEPURADO!I37&gt;1,0,[1]DEPURADO!B37)</f>
        <v>0</v>
      </c>
      <c r="Q43" s="30">
        <f t="shared" si="2"/>
        <v>0</v>
      </c>
      <c r="R43" s="31">
        <f t="shared" si="3"/>
        <v>50000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 t="str">
        <f>+[1]DEPURADO!G37</f>
        <v>NO RADICADA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f>+[1]DEPURADO!A38</f>
        <v>0</v>
      </c>
      <c r="D44" s="23" t="str">
        <f>+[1]DEPURADO!B38</f>
        <v>LCC100001361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50000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50000</v>
      </c>
      <c r="P44" s="24">
        <f>IF([1]DEPURADO!I38&gt;1,0,[1]DEPURADO!B38)</f>
        <v>0</v>
      </c>
      <c r="Q44" s="30">
        <f t="shared" si="2"/>
        <v>0</v>
      </c>
      <c r="R44" s="31">
        <f t="shared" si="3"/>
        <v>50000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 t="str">
        <f>+[1]DEPURADO!G38</f>
        <v>NO RADICADA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f>+[1]DEPURADO!A39</f>
        <v>0</v>
      </c>
      <c r="D45" s="23" t="str">
        <f>+[1]DEPURADO!B39</f>
        <v>LCC100001362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105000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105000</v>
      </c>
      <c r="P45" s="24">
        <f>IF([1]DEPURADO!I39&gt;1,0,[1]DEPURADO!B39)</f>
        <v>0</v>
      </c>
      <c r="Q45" s="30">
        <f t="shared" si="2"/>
        <v>0</v>
      </c>
      <c r="R45" s="31">
        <f t="shared" si="3"/>
        <v>105000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 t="str">
        <f>+[1]DEPURADO!G39</f>
        <v>NO RADICADA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f>+[1]DEPURADO!A40</f>
        <v>0</v>
      </c>
      <c r="D46" s="23" t="str">
        <f>+[1]DEPURADO!B40</f>
        <v>LCC100001363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72000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72000</v>
      </c>
      <c r="P46" s="24">
        <f>IF([1]DEPURADO!I40&gt;1,0,[1]DEPURADO!B40)</f>
        <v>0</v>
      </c>
      <c r="Q46" s="30">
        <f t="shared" si="2"/>
        <v>0</v>
      </c>
      <c r="R46" s="31">
        <f t="shared" si="3"/>
        <v>72000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 t="str">
        <f>+[1]DEPURADO!G40</f>
        <v>NO RADICADA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f>+[1]DEPURADO!A41</f>
        <v>0</v>
      </c>
      <c r="D47" s="23" t="str">
        <f>+[1]DEPURADO!B41</f>
        <v>LCC100001364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50000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50000</v>
      </c>
      <c r="P47" s="24">
        <f>IF([1]DEPURADO!I41&gt;1,0,[1]DEPURADO!B41)</f>
        <v>0</v>
      </c>
      <c r="Q47" s="30">
        <f t="shared" si="2"/>
        <v>0</v>
      </c>
      <c r="R47" s="31">
        <f t="shared" si="3"/>
        <v>50000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 t="str">
        <f>+[1]DEPURADO!G41</f>
        <v>NO RADICADA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f>+[1]DEPURADO!A42</f>
        <v>0</v>
      </c>
      <c r="D48" s="23" t="str">
        <f>+[1]DEPURADO!B42</f>
        <v>LCC100001365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105000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105000</v>
      </c>
      <c r="P48" s="24">
        <f>IF([1]DEPURADO!I42&gt;1,0,[1]DEPURADO!B42)</f>
        <v>0</v>
      </c>
      <c r="Q48" s="30">
        <f t="shared" si="2"/>
        <v>0</v>
      </c>
      <c r="R48" s="31">
        <f t="shared" si="3"/>
        <v>105000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 t="str">
        <f>+[1]DEPURADO!G42</f>
        <v>NO RADICADA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f>+[1]DEPURADO!A43</f>
        <v>0</v>
      </c>
      <c r="D49" s="23" t="str">
        <f>+[1]DEPURADO!B43</f>
        <v>LCC100001366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82000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82000</v>
      </c>
      <c r="P49" s="24">
        <f>IF([1]DEPURADO!I43&gt;1,0,[1]DEPURADO!B43)</f>
        <v>0</v>
      </c>
      <c r="Q49" s="30">
        <f t="shared" si="2"/>
        <v>0</v>
      </c>
      <c r="R49" s="31">
        <f t="shared" si="3"/>
        <v>82000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 t="str">
        <f>+[1]DEPURADO!G43</f>
        <v>NO RADICADA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f>+[1]DEPURADO!A44</f>
        <v>0</v>
      </c>
      <c r="D50" s="23" t="str">
        <f>+[1]DEPURADO!B44</f>
        <v>LCC100001367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276000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276000</v>
      </c>
      <c r="P50" s="24">
        <f>IF([1]DEPURADO!I44&gt;1,0,[1]DEPURADO!B44)</f>
        <v>0</v>
      </c>
      <c r="Q50" s="30">
        <f t="shared" si="2"/>
        <v>0</v>
      </c>
      <c r="R50" s="31">
        <f t="shared" si="3"/>
        <v>276000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 t="str">
        <f>+[1]DEPURADO!G44</f>
        <v>NO RADICADA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f>+[1]DEPURADO!A45</f>
        <v>0</v>
      </c>
      <c r="D51" s="23" t="str">
        <f>+[1]DEPURADO!B45</f>
        <v>LCC100001369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217000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217000</v>
      </c>
      <c r="P51" s="24">
        <f>IF([1]DEPURADO!I45&gt;1,0,[1]DEPURADO!B45)</f>
        <v>0</v>
      </c>
      <c r="Q51" s="30">
        <f t="shared" si="2"/>
        <v>0</v>
      </c>
      <c r="R51" s="31">
        <f t="shared" si="3"/>
        <v>217000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 t="str">
        <f>+[1]DEPURADO!G45</f>
        <v>NO RADICADA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f>+[1]DEPURADO!A46</f>
        <v>0</v>
      </c>
      <c r="D52" s="23" t="str">
        <f>+[1]DEPURADO!B46</f>
        <v>LCC100001370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82000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82000</v>
      </c>
      <c r="P52" s="24">
        <f>IF([1]DEPURADO!I46&gt;1,0,[1]DEPURADO!B46)</f>
        <v>0</v>
      </c>
      <c r="Q52" s="30">
        <f t="shared" si="2"/>
        <v>0</v>
      </c>
      <c r="R52" s="31">
        <f t="shared" si="3"/>
        <v>82000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 t="str">
        <f>+[1]DEPURADO!G46</f>
        <v>NO RADICADA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f>+[1]DEPURADO!A47</f>
        <v>0</v>
      </c>
      <c r="D53" s="23" t="str">
        <f>+[1]DEPURADO!B47</f>
        <v>LCC100001371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100000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100000</v>
      </c>
      <c r="P53" s="24">
        <f>IF([1]DEPURADO!I47&gt;1,0,[1]DEPURADO!B47)</f>
        <v>0</v>
      </c>
      <c r="Q53" s="30">
        <f t="shared" si="2"/>
        <v>0</v>
      </c>
      <c r="R53" s="31">
        <f t="shared" si="3"/>
        <v>100000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 t="str">
        <f>+[1]DEPURADO!G47</f>
        <v>NO RADICADA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f>+[1]DEPURADO!A48</f>
        <v>0</v>
      </c>
      <c r="D54" s="23" t="str">
        <f>+[1]DEPURADO!B48</f>
        <v>LCC100001372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50000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50000</v>
      </c>
      <c r="P54" s="24">
        <f>IF([1]DEPURADO!I48&gt;1,0,[1]DEPURADO!B48)</f>
        <v>0</v>
      </c>
      <c r="Q54" s="30">
        <f t="shared" si="2"/>
        <v>0</v>
      </c>
      <c r="R54" s="31">
        <f t="shared" si="3"/>
        <v>50000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 t="str">
        <f>+[1]DEPURADO!G48</f>
        <v>NO RADICADA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f>+[1]DEPURADO!A49</f>
        <v>0</v>
      </c>
      <c r="D55" s="23" t="str">
        <f>+[1]DEPURADO!B49</f>
        <v>LCC100001373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82000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82000</v>
      </c>
      <c r="P55" s="24">
        <f>IF([1]DEPURADO!I49&gt;1,0,[1]DEPURADO!B49)</f>
        <v>0</v>
      </c>
      <c r="Q55" s="30">
        <f t="shared" si="2"/>
        <v>0</v>
      </c>
      <c r="R55" s="31">
        <f t="shared" si="3"/>
        <v>82000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 t="str">
        <f>+[1]DEPURADO!G49</f>
        <v>NO RADICADA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f>+[1]DEPURADO!A50</f>
        <v>0</v>
      </c>
      <c r="D56" s="23" t="str">
        <f>+[1]DEPURADO!B50</f>
        <v>LCC100001374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82000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82000</v>
      </c>
      <c r="P56" s="24">
        <f>IF([1]DEPURADO!I50&gt;1,0,[1]DEPURADO!B50)</f>
        <v>0</v>
      </c>
      <c r="Q56" s="30">
        <f t="shared" si="2"/>
        <v>0</v>
      </c>
      <c r="R56" s="31">
        <f t="shared" si="3"/>
        <v>82000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 t="str">
        <f>+[1]DEPURADO!G50</f>
        <v>NO RADICADA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f>+[1]DEPURADO!A51</f>
        <v>0</v>
      </c>
      <c r="D57" s="23" t="str">
        <f>+[1]DEPURADO!B51</f>
        <v>LCC100001375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50000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50000</v>
      </c>
      <c r="P57" s="24">
        <f>IF([1]DEPURADO!I51&gt;1,0,[1]DEPURADO!B51)</f>
        <v>0</v>
      </c>
      <c r="Q57" s="30">
        <f t="shared" si="2"/>
        <v>0</v>
      </c>
      <c r="R57" s="31">
        <f t="shared" si="3"/>
        <v>50000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 t="str">
        <f>+[1]DEPURADO!G51</f>
        <v>NO RADICADA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f>+[1]DEPURADO!A52</f>
        <v>0</v>
      </c>
      <c r="D58" s="23" t="str">
        <f>+[1]DEPURADO!B52</f>
        <v>LCC100001376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50000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50000</v>
      </c>
      <c r="P58" s="24">
        <f>IF([1]DEPURADO!I52&gt;1,0,[1]DEPURADO!B52)</f>
        <v>0</v>
      </c>
      <c r="Q58" s="30">
        <f t="shared" si="2"/>
        <v>0</v>
      </c>
      <c r="R58" s="31">
        <f t="shared" si="3"/>
        <v>50000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 t="str">
        <f>+[1]DEPURADO!G52</f>
        <v>NO RADICADA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f>+[1]DEPURADO!A53</f>
        <v>0</v>
      </c>
      <c r="D59" s="23" t="str">
        <f>+[1]DEPURADO!B53</f>
        <v>LCC100001377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50000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50000</v>
      </c>
      <c r="P59" s="24">
        <f>IF([1]DEPURADO!I53&gt;1,0,[1]DEPURADO!B53)</f>
        <v>0</v>
      </c>
      <c r="Q59" s="30">
        <f t="shared" si="2"/>
        <v>0</v>
      </c>
      <c r="R59" s="31">
        <f t="shared" si="3"/>
        <v>50000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 t="str">
        <f>+[1]DEPURADO!G53</f>
        <v>NO RADICADA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f>+[1]DEPURADO!A54</f>
        <v>0</v>
      </c>
      <c r="D60" s="23" t="str">
        <f>+[1]DEPURADO!B54</f>
        <v>LCC100001378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82000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82000</v>
      </c>
      <c r="P60" s="24">
        <f>IF([1]DEPURADO!I54&gt;1,0,[1]DEPURADO!B54)</f>
        <v>0</v>
      </c>
      <c r="Q60" s="30">
        <f t="shared" si="2"/>
        <v>0</v>
      </c>
      <c r="R60" s="31">
        <f t="shared" si="3"/>
        <v>82000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 t="str">
        <f>+[1]DEPURADO!G54</f>
        <v>NO RADICADA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f>+[1]DEPURADO!A55</f>
        <v>0</v>
      </c>
      <c r="D61" s="23" t="str">
        <f>+[1]DEPURADO!B55</f>
        <v>LCC100001380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105000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105000</v>
      </c>
      <c r="P61" s="24">
        <f>IF([1]DEPURADO!I55&gt;1,0,[1]DEPURADO!B55)</f>
        <v>0</v>
      </c>
      <c r="Q61" s="30">
        <f t="shared" si="2"/>
        <v>0</v>
      </c>
      <c r="R61" s="31">
        <f t="shared" si="3"/>
        <v>105000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 t="str">
        <f>+[1]DEPURADO!G55</f>
        <v>NO RADICADA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f>+[1]DEPURADO!A56</f>
        <v>0</v>
      </c>
      <c r="D62" s="23" t="str">
        <f>+[1]DEPURADO!B56</f>
        <v>LCC100001381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82000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82000</v>
      </c>
      <c r="P62" s="24">
        <f>IF([1]DEPURADO!I56&gt;1,0,[1]DEPURADO!B56)</f>
        <v>0</v>
      </c>
      <c r="Q62" s="30">
        <f t="shared" si="2"/>
        <v>0</v>
      </c>
      <c r="R62" s="31">
        <f t="shared" si="3"/>
        <v>82000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 t="str">
        <f>+[1]DEPURADO!G56</f>
        <v>NO RADICADA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f>+[1]DEPURADO!A57</f>
        <v>0</v>
      </c>
      <c r="D63" s="23" t="str">
        <f>+[1]DEPURADO!B57</f>
        <v>LCC100001383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164000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164000</v>
      </c>
      <c r="P63" s="24">
        <f>IF([1]DEPURADO!I57&gt;1,0,[1]DEPURADO!B57)</f>
        <v>0</v>
      </c>
      <c r="Q63" s="30">
        <f t="shared" si="2"/>
        <v>0</v>
      </c>
      <c r="R63" s="31">
        <f t="shared" si="3"/>
        <v>164000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 t="str">
        <f>+[1]DEPURADO!G57</f>
        <v>NO RADICADA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f>+[1]DEPURADO!A58</f>
        <v>0</v>
      </c>
      <c r="D64" s="23" t="str">
        <f>+[1]DEPURADO!B58</f>
        <v>LCC100001384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105000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105000</v>
      </c>
      <c r="P64" s="24">
        <f>IF([1]DEPURADO!I58&gt;1,0,[1]DEPURADO!B58)</f>
        <v>0</v>
      </c>
      <c r="Q64" s="30">
        <f t="shared" si="2"/>
        <v>0</v>
      </c>
      <c r="R64" s="31">
        <f t="shared" si="3"/>
        <v>105000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 t="str">
        <f>+[1]DEPURADO!G58</f>
        <v>NO RADICADA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f>+[1]DEPURADO!A59</f>
        <v>0</v>
      </c>
      <c r="D65" s="23" t="str">
        <f>+[1]DEPURADO!B59</f>
        <v>LCC100001387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82000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82000</v>
      </c>
      <c r="P65" s="24">
        <f>IF([1]DEPURADO!I59&gt;1,0,[1]DEPURADO!B59)</f>
        <v>0</v>
      </c>
      <c r="Q65" s="30">
        <f t="shared" si="2"/>
        <v>0</v>
      </c>
      <c r="R65" s="31">
        <f t="shared" si="3"/>
        <v>82000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 t="str">
        <f>+[1]DEPURADO!G59</f>
        <v>NO RADICADA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f>+[1]DEPURADO!A60</f>
        <v>0</v>
      </c>
      <c r="D66" s="23" t="str">
        <f>+[1]DEPURADO!B60</f>
        <v>LCC100001388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50000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50000</v>
      </c>
      <c r="P66" s="24">
        <f>IF([1]DEPURADO!I60&gt;1,0,[1]DEPURADO!B60)</f>
        <v>0</v>
      </c>
      <c r="Q66" s="30">
        <f t="shared" si="2"/>
        <v>0</v>
      </c>
      <c r="R66" s="31">
        <f t="shared" si="3"/>
        <v>50000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 t="str">
        <f>+[1]DEPURADO!G60</f>
        <v>NO RADICADA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f>+[1]DEPURADO!A61</f>
        <v>0</v>
      </c>
      <c r="D67" s="23" t="str">
        <f>+[1]DEPURADO!B61</f>
        <v>LCC100001389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50000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50000</v>
      </c>
      <c r="P67" s="24">
        <f>IF([1]DEPURADO!I61&gt;1,0,[1]DEPURADO!B61)</f>
        <v>0</v>
      </c>
      <c r="Q67" s="30">
        <f t="shared" si="2"/>
        <v>0</v>
      </c>
      <c r="R67" s="31">
        <f t="shared" si="3"/>
        <v>50000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 t="str">
        <f>+[1]DEPURADO!G61</f>
        <v>NO RADICADA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f>+[1]DEPURADO!A62</f>
        <v>0</v>
      </c>
      <c r="D68" s="23" t="str">
        <f>+[1]DEPURADO!B62</f>
        <v>LCC100001390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217000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217000</v>
      </c>
      <c r="P68" s="24">
        <f>IF([1]DEPURADO!I62&gt;1,0,[1]DEPURADO!B62)</f>
        <v>0</v>
      </c>
      <c r="Q68" s="30">
        <f t="shared" si="2"/>
        <v>0</v>
      </c>
      <c r="R68" s="31">
        <f t="shared" si="3"/>
        <v>217000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 t="str">
        <f>+[1]DEPURADO!G62</f>
        <v>NO RADICADA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f>+[1]DEPURADO!A63</f>
        <v>0</v>
      </c>
      <c r="D69" s="23" t="str">
        <f>+[1]DEPURADO!B63</f>
        <v>LCC100001391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50000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50000</v>
      </c>
      <c r="P69" s="24">
        <f>IF([1]DEPURADO!I63&gt;1,0,[1]DEPURADO!B63)</f>
        <v>0</v>
      </c>
      <c r="Q69" s="30">
        <f t="shared" si="2"/>
        <v>0</v>
      </c>
      <c r="R69" s="31">
        <f t="shared" si="3"/>
        <v>50000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 t="str">
        <f>+[1]DEPURADO!G63</f>
        <v>NO RADICADA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f>+[1]DEPURADO!A64</f>
        <v>0</v>
      </c>
      <c r="D70" s="23" t="str">
        <f>+[1]DEPURADO!B64</f>
        <v>LCC100001392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82000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82000</v>
      </c>
      <c r="P70" s="24">
        <f>IF([1]DEPURADO!I64&gt;1,0,[1]DEPURADO!B64)</f>
        <v>0</v>
      </c>
      <c r="Q70" s="30">
        <f t="shared" si="2"/>
        <v>0</v>
      </c>
      <c r="R70" s="31">
        <f t="shared" si="3"/>
        <v>82000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 t="str">
        <f>+[1]DEPURADO!G64</f>
        <v>NO RADICADA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f>+[1]DEPURADO!A65</f>
        <v>0</v>
      </c>
      <c r="D71" s="23" t="str">
        <f>+[1]DEPURADO!B65</f>
        <v>LCC100001393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105000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105000</v>
      </c>
      <c r="P71" s="24">
        <f>IF([1]DEPURADO!I65&gt;1,0,[1]DEPURADO!B65)</f>
        <v>0</v>
      </c>
      <c r="Q71" s="30">
        <f t="shared" si="2"/>
        <v>0</v>
      </c>
      <c r="R71" s="31">
        <f t="shared" si="3"/>
        <v>105000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 t="str">
        <f>+[1]DEPURADO!G65</f>
        <v>NO RADICADA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f>+[1]DEPURADO!A66</f>
        <v>0</v>
      </c>
      <c r="D72" s="23" t="str">
        <f>+[1]DEPURADO!B66</f>
        <v>LCC100001394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105000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105000</v>
      </c>
      <c r="P72" s="24">
        <f>IF([1]DEPURADO!I66&gt;1,0,[1]DEPURADO!B66)</f>
        <v>0</v>
      </c>
      <c r="Q72" s="30">
        <f t="shared" si="2"/>
        <v>0</v>
      </c>
      <c r="R72" s="31">
        <f t="shared" si="3"/>
        <v>105000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 t="str">
        <f>+[1]DEPURADO!G66</f>
        <v>NO RADICADA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f>+[1]DEPURADO!A67</f>
        <v>0</v>
      </c>
      <c r="D73" s="23" t="str">
        <f>+[1]DEPURADO!B67</f>
        <v>LCC100001395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95000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95000</v>
      </c>
      <c r="P73" s="24">
        <f>IF([1]DEPURADO!I67&gt;1,0,[1]DEPURADO!B67)</f>
        <v>0</v>
      </c>
      <c r="Q73" s="30">
        <f t="shared" si="2"/>
        <v>0</v>
      </c>
      <c r="R73" s="31">
        <f t="shared" si="3"/>
        <v>95000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 t="str">
        <f>+[1]DEPURADO!G67</f>
        <v>NO RADICADA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f>+[1]DEPURADO!A68</f>
        <v>0</v>
      </c>
      <c r="D74" s="23" t="str">
        <f>+[1]DEPURADO!B68</f>
        <v>LCC100001397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82000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82000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82000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 t="str">
        <f>+[1]DEPURADO!G68</f>
        <v>NO RADICADA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f>+[1]DEPURADO!A69</f>
        <v>0</v>
      </c>
      <c r="D75" s="23" t="str">
        <f>+[1]DEPURADO!B69</f>
        <v>LCC100001398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82000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82000</v>
      </c>
      <c r="P75" s="24">
        <f>IF([1]DEPURADO!I69&gt;1,0,[1]DEPURADO!B69)</f>
        <v>0</v>
      </c>
      <c r="Q75" s="30">
        <f t="shared" si="8"/>
        <v>0</v>
      </c>
      <c r="R75" s="31">
        <f t="shared" si="9"/>
        <v>82000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 t="str">
        <f>+[1]DEPURADO!G69</f>
        <v>NO RADICADA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f>+[1]DEPURADO!A70</f>
        <v>0</v>
      </c>
      <c r="D76" s="23" t="str">
        <f>+[1]DEPURADO!B70</f>
        <v>LCC100001399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82000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82000</v>
      </c>
      <c r="P76" s="24">
        <f>IF([1]DEPURADO!I70&gt;1,0,[1]DEPURADO!B70)</f>
        <v>0</v>
      </c>
      <c r="Q76" s="30">
        <f t="shared" si="8"/>
        <v>0</v>
      </c>
      <c r="R76" s="31">
        <f t="shared" si="9"/>
        <v>82000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 t="str">
        <f>+[1]DEPURADO!G70</f>
        <v>NO RADICADA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f>+[1]DEPURADO!A71</f>
        <v>0</v>
      </c>
      <c r="D77" s="23" t="str">
        <f>+[1]DEPURADO!B71</f>
        <v>LCC100001400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82000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82000</v>
      </c>
      <c r="P77" s="24">
        <f>IF([1]DEPURADO!I71&gt;1,0,[1]DEPURADO!B71)</f>
        <v>0</v>
      </c>
      <c r="Q77" s="30">
        <f t="shared" si="8"/>
        <v>0</v>
      </c>
      <c r="R77" s="31">
        <f t="shared" si="9"/>
        <v>82000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 t="str">
        <f>+[1]DEPURADO!G71</f>
        <v>NO RADICADA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f>+[1]DEPURADO!A72</f>
        <v>0</v>
      </c>
      <c r="D78" s="23" t="str">
        <f>+[1]DEPURADO!B72</f>
        <v>LCC100001401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50000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50000</v>
      </c>
      <c r="P78" s="24">
        <f>IF([1]DEPURADO!I72&gt;1,0,[1]DEPURADO!B72)</f>
        <v>0</v>
      </c>
      <c r="Q78" s="30">
        <f t="shared" si="8"/>
        <v>0</v>
      </c>
      <c r="R78" s="31">
        <f t="shared" si="9"/>
        <v>50000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 t="str">
        <f>+[1]DEPURADO!G72</f>
        <v>NO RADICADA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f>+[1]DEPURADO!A73</f>
        <v>0</v>
      </c>
      <c r="D79" s="23" t="str">
        <f>+[1]DEPURADO!B73</f>
        <v>LCC100001402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276000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276000</v>
      </c>
      <c r="P79" s="24">
        <f>IF([1]DEPURADO!I73&gt;1,0,[1]DEPURADO!B73)</f>
        <v>0</v>
      </c>
      <c r="Q79" s="30">
        <f t="shared" si="8"/>
        <v>0</v>
      </c>
      <c r="R79" s="31">
        <f t="shared" si="9"/>
        <v>276000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 t="str">
        <f>+[1]DEPURADO!G73</f>
        <v>NO RADICADA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f>+[1]DEPURADO!A74</f>
        <v>0</v>
      </c>
      <c r="D80" s="23" t="str">
        <f>+[1]DEPURADO!B74</f>
        <v>LCC100001403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314000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314000</v>
      </c>
      <c r="P80" s="24">
        <f>IF([1]DEPURADO!I74&gt;1,0,[1]DEPURADO!B74)</f>
        <v>0</v>
      </c>
      <c r="Q80" s="30">
        <f t="shared" si="8"/>
        <v>0</v>
      </c>
      <c r="R80" s="31">
        <f t="shared" si="9"/>
        <v>314000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 t="str">
        <f>+[1]DEPURADO!G74</f>
        <v>NO RADICADA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f>+[1]DEPURADO!A75</f>
        <v>0</v>
      </c>
      <c r="D81" s="23" t="str">
        <f>+[1]DEPURADO!B75</f>
        <v>LCC100001404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72000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72000</v>
      </c>
      <c r="P81" s="24">
        <f>IF([1]DEPURADO!I75&gt;1,0,[1]DEPURADO!B75)</f>
        <v>0</v>
      </c>
      <c r="Q81" s="30">
        <f t="shared" si="8"/>
        <v>0</v>
      </c>
      <c r="R81" s="31">
        <f t="shared" si="9"/>
        <v>72000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 t="str">
        <f>+[1]DEPURADO!G75</f>
        <v>NO RADICADA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f>+[1]DEPURADO!A76</f>
        <v>0</v>
      </c>
      <c r="D82" s="23" t="str">
        <f>+[1]DEPURADO!B76</f>
        <v>LCC100001405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50000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50000</v>
      </c>
      <c r="P82" s="24">
        <f>IF([1]DEPURADO!I76&gt;1,0,[1]DEPURADO!B76)</f>
        <v>0</v>
      </c>
      <c r="Q82" s="30">
        <f t="shared" si="8"/>
        <v>0</v>
      </c>
      <c r="R82" s="31">
        <f t="shared" si="9"/>
        <v>50000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 t="str">
        <f>+[1]DEPURADO!G76</f>
        <v>NO RADICADA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f>+[1]DEPURADO!A77</f>
        <v>0</v>
      </c>
      <c r="D83" s="23" t="str">
        <f>+[1]DEPURADO!B77</f>
        <v>LCC100001406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209000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209000</v>
      </c>
      <c r="P83" s="24">
        <f>IF([1]DEPURADO!I77&gt;1,0,[1]DEPURADO!B77)</f>
        <v>0</v>
      </c>
      <c r="Q83" s="30">
        <f t="shared" si="8"/>
        <v>0</v>
      </c>
      <c r="R83" s="31">
        <f t="shared" si="9"/>
        <v>209000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 t="str">
        <f>+[1]DEPURADO!G77</f>
        <v>NO RADICADA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f>+[1]DEPURADO!A78</f>
        <v>0</v>
      </c>
      <c r="D84" s="23" t="str">
        <f>+[1]DEPURADO!B78</f>
        <v>LCC100001407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82000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82000</v>
      </c>
      <c r="P84" s="24">
        <f>IF([1]DEPURADO!I78&gt;1,0,[1]DEPURADO!B78)</f>
        <v>0</v>
      </c>
      <c r="Q84" s="30">
        <f t="shared" si="8"/>
        <v>0</v>
      </c>
      <c r="R84" s="31">
        <f t="shared" si="9"/>
        <v>82000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 t="str">
        <f>+[1]DEPURADO!G78</f>
        <v>NO RADICADA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f>+[1]DEPURADO!A79</f>
        <v>0</v>
      </c>
      <c r="D85" s="23" t="str">
        <f>+[1]DEPURADO!B79</f>
        <v>LCC100001408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82000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82000</v>
      </c>
      <c r="P85" s="24">
        <f>IF([1]DEPURADO!I79&gt;1,0,[1]DEPURADO!B79)</f>
        <v>0</v>
      </c>
      <c r="Q85" s="30">
        <f t="shared" si="8"/>
        <v>0</v>
      </c>
      <c r="R85" s="31">
        <f t="shared" si="9"/>
        <v>82000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 t="str">
        <f>+[1]DEPURADO!G79</f>
        <v>NO RADICADA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f>+[1]DEPURADO!A80</f>
        <v>0</v>
      </c>
      <c r="D86" s="23" t="str">
        <f>+[1]DEPURADO!B80</f>
        <v>LCC100001409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374000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374000</v>
      </c>
      <c r="P86" s="24">
        <f>IF([1]DEPURADO!I80&gt;1,0,[1]DEPURADO!B80)</f>
        <v>0</v>
      </c>
      <c r="Q86" s="30">
        <f t="shared" si="8"/>
        <v>0</v>
      </c>
      <c r="R86" s="31">
        <f t="shared" si="9"/>
        <v>374000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 t="str">
        <f>+[1]DEPURADO!G80</f>
        <v>NO RADICADA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f>+[1]DEPURADO!A81</f>
        <v>0</v>
      </c>
      <c r="D87" s="23" t="str">
        <f>+[1]DEPURADO!B81</f>
        <v>LCC100001410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82000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82000</v>
      </c>
      <c r="P87" s="24">
        <f>IF([1]DEPURADO!I81&gt;1,0,[1]DEPURADO!B81)</f>
        <v>0</v>
      </c>
      <c r="Q87" s="30">
        <f t="shared" si="8"/>
        <v>0</v>
      </c>
      <c r="R87" s="31">
        <f t="shared" si="9"/>
        <v>82000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 t="str">
        <f>+[1]DEPURADO!G81</f>
        <v>NO RADICADA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f>+[1]DEPURADO!A82</f>
        <v>0</v>
      </c>
      <c r="D88" s="23" t="str">
        <f>+[1]DEPURADO!B82</f>
        <v>LCC100001411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30000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30000</v>
      </c>
      <c r="P88" s="24">
        <f>IF([1]DEPURADO!I82&gt;1,0,[1]DEPURADO!B82)</f>
        <v>0</v>
      </c>
      <c r="Q88" s="30">
        <f t="shared" si="8"/>
        <v>0</v>
      </c>
      <c r="R88" s="31">
        <f t="shared" si="9"/>
        <v>30000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 t="str">
        <f>+[1]DEPURADO!G82</f>
        <v>NO RADICADA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f>+[1]DEPURADO!A83</f>
        <v>0</v>
      </c>
      <c r="D89" s="23" t="str">
        <f>+[1]DEPURADO!B83</f>
        <v>LCC100001413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82000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82000</v>
      </c>
      <c r="P89" s="24">
        <f>IF([1]DEPURADO!I83&gt;1,0,[1]DEPURADO!B83)</f>
        <v>0</v>
      </c>
      <c r="Q89" s="30">
        <f t="shared" si="8"/>
        <v>0</v>
      </c>
      <c r="R89" s="31">
        <f t="shared" si="9"/>
        <v>82000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 t="str">
        <f>+[1]DEPURADO!G83</f>
        <v>NO RADICADA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f>+[1]DEPURADO!A84</f>
        <v>0</v>
      </c>
      <c r="D90" s="23" t="str">
        <f>+[1]DEPURADO!B84</f>
        <v>LCC100001414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82000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82000</v>
      </c>
      <c r="P90" s="24">
        <f>IF([1]DEPURADO!I84&gt;1,0,[1]DEPURADO!B84)</f>
        <v>0</v>
      </c>
      <c r="Q90" s="30">
        <f t="shared" si="8"/>
        <v>0</v>
      </c>
      <c r="R90" s="31">
        <f t="shared" si="9"/>
        <v>82000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 t="str">
        <f>+[1]DEPURADO!G84</f>
        <v>NO RADICADA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f>+[1]DEPURADO!A85</f>
        <v>0</v>
      </c>
      <c r="D91" s="23" t="str">
        <f>+[1]DEPURADO!B85</f>
        <v>LCC100001415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105000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105000</v>
      </c>
      <c r="P91" s="24">
        <f>IF([1]DEPURADO!I85&gt;1,0,[1]DEPURADO!B85)</f>
        <v>0</v>
      </c>
      <c r="Q91" s="30">
        <f t="shared" si="8"/>
        <v>0</v>
      </c>
      <c r="R91" s="31">
        <f t="shared" si="9"/>
        <v>105000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 t="str">
        <f>+[1]DEPURADO!G85</f>
        <v>NO RADICADA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f>+[1]DEPURADO!A86</f>
        <v>0</v>
      </c>
      <c r="D92" s="23" t="str">
        <f>+[1]DEPURADO!B86</f>
        <v>LCC100001416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82000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82000</v>
      </c>
      <c r="P92" s="24">
        <f>IF([1]DEPURADO!I86&gt;1,0,[1]DEPURADO!B86)</f>
        <v>0</v>
      </c>
      <c r="Q92" s="30">
        <f t="shared" si="8"/>
        <v>0</v>
      </c>
      <c r="R92" s="31">
        <f t="shared" si="9"/>
        <v>82000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 t="str">
        <f>+[1]DEPURADO!G86</f>
        <v>NO RADICADA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f>+[1]DEPURADO!A87</f>
        <v>0</v>
      </c>
      <c r="D93" s="23" t="str">
        <f>+[1]DEPURADO!B87</f>
        <v>LCC100001417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217000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217000</v>
      </c>
      <c r="P93" s="24">
        <f>IF([1]DEPURADO!I87&gt;1,0,[1]DEPURADO!B87)</f>
        <v>0</v>
      </c>
      <c r="Q93" s="30">
        <f t="shared" si="8"/>
        <v>0</v>
      </c>
      <c r="R93" s="31">
        <f t="shared" si="9"/>
        <v>217000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 t="str">
        <f>+[1]DEPURADO!G87</f>
        <v>NO RADICADA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f>+[1]DEPURADO!A88</f>
        <v>0</v>
      </c>
      <c r="D94" s="23" t="str">
        <f>+[1]DEPURADO!B88</f>
        <v>LCC100001418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59000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59000</v>
      </c>
      <c r="P94" s="24">
        <f>IF([1]DEPURADO!I88&gt;1,0,[1]DEPURADO!B88)</f>
        <v>0</v>
      </c>
      <c r="Q94" s="30">
        <f t="shared" si="8"/>
        <v>0</v>
      </c>
      <c r="R94" s="31">
        <f t="shared" si="9"/>
        <v>59000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 t="str">
        <f>+[1]DEPURADO!G88</f>
        <v>NO RADICADA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f>+[1]DEPURADO!A89</f>
        <v>0</v>
      </c>
      <c r="D95" s="23" t="str">
        <f>+[1]DEPURADO!B89</f>
        <v>LCC100001419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276000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276000</v>
      </c>
      <c r="P95" s="24">
        <f>IF([1]DEPURADO!I89&gt;1,0,[1]DEPURADO!B89)</f>
        <v>0</v>
      </c>
      <c r="Q95" s="30">
        <f t="shared" si="8"/>
        <v>0</v>
      </c>
      <c r="R95" s="31">
        <f t="shared" si="9"/>
        <v>276000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 t="str">
        <f>+[1]DEPURADO!G89</f>
        <v>NO RADICADA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f>+[1]DEPURADO!A90</f>
        <v>0</v>
      </c>
      <c r="D96" s="23" t="str">
        <f>+[1]DEPURADO!B90</f>
        <v>LCC100001420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59000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59000</v>
      </c>
      <c r="P96" s="24">
        <f>IF([1]DEPURADO!I90&gt;1,0,[1]DEPURADO!B90)</f>
        <v>0</v>
      </c>
      <c r="Q96" s="30">
        <f t="shared" si="8"/>
        <v>0</v>
      </c>
      <c r="R96" s="31">
        <f t="shared" si="9"/>
        <v>59000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 t="str">
        <f>+[1]DEPURADO!G90</f>
        <v>NO RADICADA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f>+[1]DEPURADO!A91</f>
        <v>0</v>
      </c>
      <c r="D97" s="23" t="str">
        <f>+[1]DEPURADO!B91</f>
        <v>LCC100001421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82000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82000</v>
      </c>
      <c r="P97" s="24">
        <f>IF([1]DEPURADO!I91&gt;1,0,[1]DEPURADO!B91)</f>
        <v>0</v>
      </c>
      <c r="Q97" s="30">
        <f t="shared" si="8"/>
        <v>0</v>
      </c>
      <c r="R97" s="31">
        <f t="shared" si="9"/>
        <v>82000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 t="str">
        <f>+[1]DEPURADO!G91</f>
        <v>NO RADICADA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f>+[1]DEPURADO!A92</f>
        <v>0</v>
      </c>
      <c r="D98" s="23" t="str">
        <f>+[1]DEPURADO!B92</f>
        <v>LCC100001422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82000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82000</v>
      </c>
      <c r="P98" s="24">
        <f>IF([1]DEPURADO!I92&gt;1,0,[1]DEPURADO!B92)</f>
        <v>0</v>
      </c>
      <c r="Q98" s="30">
        <f t="shared" si="8"/>
        <v>0</v>
      </c>
      <c r="R98" s="31">
        <f t="shared" si="9"/>
        <v>82000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 t="str">
        <f>+[1]DEPURADO!G92</f>
        <v>NO RADICADA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f>+[1]DEPURADO!A93</f>
        <v>0</v>
      </c>
      <c r="D99" s="23" t="str">
        <f>+[1]DEPURADO!B93</f>
        <v>LCC100001423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82000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82000</v>
      </c>
      <c r="P99" s="24">
        <f>IF([1]DEPURADO!I93&gt;1,0,[1]DEPURADO!B93)</f>
        <v>0</v>
      </c>
      <c r="Q99" s="30">
        <f t="shared" si="8"/>
        <v>0</v>
      </c>
      <c r="R99" s="31">
        <f t="shared" si="9"/>
        <v>82000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 t="str">
        <f>+[1]DEPURADO!G93</f>
        <v>NO RADICADA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f>+[1]DEPURADO!A94</f>
        <v>0</v>
      </c>
      <c r="D100" s="23" t="str">
        <f>+[1]DEPURADO!B94</f>
        <v>LCC100001424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500000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500000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500000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 t="str">
        <f>+[1]DEPURADO!G94</f>
        <v>NO RADICADA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f>+[1]DEPURADO!A95</f>
        <v>0</v>
      </c>
      <c r="D101" s="23" t="str">
        <f>+[1]DEPURADO!B95</f>
        <v>LCC100001425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82000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82000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82000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 t="str">
        <f>+[1]DEPURADO!G95</f>
        <v>NO RADICADA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f>+[1]DEPURADO!A96</f>
        <v>0</v>
      </c>
      <c r="D102" s="23" t="str">
        <f>+[1]DEPURADO!B96</f>
        <v>LCC100003156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78600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78600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78600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 t="str">
        <f>+[1]DEPURADO!G96</f>
        <v>NO RADICADA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f>+[1]DEPURADO!A97</f>
        <v>0</v>
      </c>
      <c r="D103" s="23" t="str">
        <f>+[1]DEPURADO!B97</f>
        <v>LCC100003159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50000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50000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50000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 t="str">
        <f>+[1]DEPURADO!G97</f>
        <v>NO RADICADA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f>+[1]DEPURADO!A98</f>
        <v>0</v>
      </c>
      <c r="D104" s="23" t="str">
        <f>+[1]DEPURADO!B98</f>
        <v>LCC100003160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78600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78600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78600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 t="str">
        <f>+[1]DEPURADO!G98</f>
        <v>NO RADICADA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f>+[1]DEPURADO!A99</f>
        <v>0</v>
      </c>
      <c r="D105" s="23" t="str">
        <f>+[1]DEPURADO!B99</f>
        <v>LCC100003161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78600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78600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78600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 t="str">
        <f>+[1]DEPURADO!G99</f>
        <v>NO RADICADA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f>+[1]DEPURADO!A100</f>
        <v>0</v>
      </c>
      <c r="D106" s="23" t="str">
        <f>+[1]DEPURADO!B100</f>
        <v>LCC100003162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78600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78600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78600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 t="str">
        <f>+[1]DEPURADO!G100</f>
        <v>NO RADICADA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f>+[1]DEPURADO!A101</f>
        <v>0</v>
      </c>
      <c r="D107" s="23" t="str">
        <f>+[1]DEPURADO!B101</f>
        <v>LCC100003164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100000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100000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100000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 t="str">
        <f>+[1]DEPURADO!G101</f>
        <v>NO RADICADA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f>+[1]DEPURADO!A102</f>
        <v>0</v>
      </c>
      <c r="D108" s="23" t="str">
        <f>+[1]DEPURADO!B102</f>
        <v>LCC100003339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276000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276000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276000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 t="str">
        <f>+[1]DEPURADO!G102</f>
        <v>NO RADICADA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f>+[1]DEPURADO!A103</f>
        <v>0</v>
      </c>
      <c r="D109" s="23" t="str">
        <f>+[1]DEPURADO!B103</f>
        <v>LCC100003340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217000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217000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217000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 t="str">
        <f>+[1]DEPURADO!G103</f>
        <v>NO RADICADA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f>+[1]DEPURADO!A104</f>
        <v>0</v>
      </c>
      <c r="D110" s="23" t="str">
        <f>+[1]DEPURADO!B104</f>
        <v>LCC100003342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46600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46600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46600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 t="str">
        <f>+[1]DEPURADO!G104</f>
        <v>NO RADICADA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f>+[1]DEPURADO!A105</f>
        <v>0</v>
      </c>
      <c r="D111" s="23" t="str">
        <f>+[1]DEPURADO!B105</f>
        <v>LCC100003343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128200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128200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128200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 t="str">
        <f>+[1]DEPURADO!G105</f>
        <v>NO RADICADA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f>+[1]DEPURADO!A106</f>
        <v>0</v>
      </c>
      <c r="D112" s="23" t="str">
        <f>+[1]DEPURADO!B106</f>
        <v>LCC100003347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101600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101600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101600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 t="str">
        <f>+[1]DEPURADO!G106</f>
        <v>NO RADICADA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f>+[1]DEPURADO!A107</f>
        <v>0</v>
      </c>
      <c r="D113" s="23" t="str">
        <f>+[1]DEPURADO!B107</f>
        <v>LCC100003351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265000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265000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265000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 t="str">
        <f>+[1]DEPURADO!G107</f>
        <v>NO RADICADA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f>+[1]DEPURADO!A108</f>
        <v>0</v>
      </c>
      <c r="D114" s="23" t="str">
        <f>+[1]DEPURADO!B108</f>
        <v>LCC100003360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82000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82000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82000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 t="str">
        <f>+[1]DEPURADO!G108</f>
        <v>NO RADICADA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f>+[1]DEPURADO!A109</f>
        <v>0</v>
      </c>
      <c r="D115" s="23" t="str">
        <f>+[1]DEPURADO!B109</f>
        <v>LCC100003366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217000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217000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217000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 t="str">
        <f>+[1]DEPURADO!G109</f>
        <v>NO RADICADA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f>+[1]DEPURADO!A110</f>
        <v>0</v>
      </c>
      <c r="D116" s="23" t="str">
        <f>+[1]DEPURADO!B110</f>
        <v>LCC100003367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261600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261600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261600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 t="str">
        <f>+[1]DEPURADO!G110</f>
        <v>NO RADICADA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f>+[1]DEPURADO!A111</f>
        <v>0</v>
      </c>
      <c r="D117" s="23" t="str">
        <f>+[1]DEPURADO!B111</f>
        <v>LCC100003368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261000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261000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261000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 t="str">
        <f>+[1]DEPURADO!G111</f>
        <v>NO RADICADA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f>+[1]DEPURADO!A112</f>
        <v>0</v>
      </c>
      <c r="D118" s="23" t="str">
        <f>+[1]DEPURADO!B112</f>
        <v>LCC100003380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454600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454600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454600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 t="str">
        <f>+[1]DEPURADO!G112</f>
        <v>NO RADICADA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f>+[1]DEPURADO!A113</f>
        <v>0</v>
      </c>
      <c r="D119" s="23" t="str">
        <f>+[1]DEPURADO!B113</f>
        <v>LCC100003383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595000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595000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595000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 t="str">
        <f>+[1]DEPURADO!G113</f>
        <v>NO RADICADA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f>+[1]DEPURADO!A114</f>
        <v>0</v>
      </c>
      <c r="D120" s="23" t="str">
        <f>+[1]DEPURADO!B114</f>
        <v>LCC100003385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265000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265000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265000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 t="str">
        <f>+[1]DEPURADO!G114</f>
        <v>NO RADICADA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f>+[1]DEPURADO!A115</f>
        <v>0</v>
      </c>
      <c r="D121" s="23" t="str">
        <f>+[1]DEPURADO!B115</f>
        <v>LCC100003386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72000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72000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72000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 t="str">
        <f>+[1]DEPURADO!G115</f>
        <v>NO RADICADA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f>+[1]DEPURADO!A116</f>
        <v>0</v>
      </c>
      <c r="D122" s="23" t="str">
        <f>+[1]DEPURADO!B116</f>
        <v>LCC100003387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50000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50000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50000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 t="str">
        <f>+[1]DEPURADO!G116</f>
        <v>NO RADICADA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f>+[1]DEPURADO!A117</f>
        <v>0</v>
      </c>
      <c r="D123" s="23" t="str">
        <f>+[1]DEPURADO!B117</f>
        <v>LCC100003388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265000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265000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265000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 t="str">
        <f>+[1]DEPURADO!G117</f>
        <v>NO RADICADA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f>+[1]DEPURADO!A118</f>
        <v>0</v>
      </c>
      <c r="D124" s="23" t="str">
        <f>+[1]DEPURADO!B118</f>
        <v>LCC100003390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217000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217000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217000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 t="str">
        <f>+[1]DEPURADO!G118</f>
        <v>NO RADICADA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f>+[1]DEPURADO!A119</f>
        <v>0</v>
      </c>
      <c r="D125" s="23" t="str">
        <f>+[1]DEPURADO!B119</f>
        <v>LCC100003391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217000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217000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217000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 t="str">
        <f>+[1]DEPURADO!G119</f>
        <v>NO RADICADA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f>+[1]DEPURADO!A120</f>
        <v>0</v>
      </c>
      <c r="D126" s="23" t="str">
        <f>+[1]DEPURADO!B120</f>
        <v>LCC100003392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59000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59000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59000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 t="str">
        <f>+[1]DEPURADO!G120</f>
        <v>NO RADICADA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f>+[1]DEPURADO!A121</f>
        <v>0</v>
      </c>
      <c r="D127" s="23" t="str">
        <f>+[1]DEPURADO!B121</f>
        <v>LCC100003394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50000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50000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50000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 t="str">
        <f>+[1]DEPURADO!G121</f>
        <v>NO RADICADA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f>+[1]DEPURADO!A122</f>
        <v>0</v>
      </c>
      <c r="D128" s="23" t="str">
        <f>+[1]DEPURADO!B122</f>
        <v>LCC100003395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50000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50000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50000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 t="str">
        <f>+[1]DEPURADO!G122</f>
        <v>NO RADICADA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f>+[1]DEPURADO!A123</f>
        <v>0</v>
      </c>
      <c r="D129" s="23" t="str">
        <f>+[1]DEPURADO!B123</f>
        <v>LCC100003396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79000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79000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79000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 t="str">
        <f>+[1]DEPURADO!G123</f>
        <v>NO RADICADA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f>+[1]DEPURADO!A124</f>
        <v>0</v>
      </c>
      <c r="D130" s="23" t="str">
        <f>+[1]DEPURADO!B124</f>
        <v>LCC100003397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59000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59000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59000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 t="str">
        <f>+[1]DEPURADO!G124</f>
        <v>NO RADICADA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f>+[1]DEPURADO!A125</f>
        <v>0</v>
      </c>
      <c r="D131" s="23" t="str">
        <f>+[1]DEPURADO!B125</f>
        <v>LCC100003398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72000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72000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72000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 t="str">
        <f>+[1]DEPURADO!G125</f>
        <v>NO RADICADA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f>+[1]DEPURADO!A126</f>
        <v>0</v>
      </c>
      <c r="D132" s="23" t="str">
        <f>+[1]DEPURADO!B126</f>
        <v>LCC100003399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105000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105000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105000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 t="str">
        <f>+[1]DEPURADO!G126</f>
        <v>NO RADICADA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f>+[1]DEPURADO!A127</f>
        <v>0</v>
      </c>
      <c r="D133" s="23" t="str">
        <f>+[1]DEPURADO!B127</f>
        <v>LCC100003400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105000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105000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105000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 t="str">
        <f>+[1]DEPURADO!G127</f>
        <v>NO RADICADA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f>+[1]DEPURADO!A128</f>
        <v>0</v>
      </c>
      <c r="D134" s="23" t="str">
        <f>+[1]DEPURADO!B128</f>
        <v>LCC100003401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82000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82000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82000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 t="str">
        <f>+[1]DEPURADO!G128</f>
        <v>NO RADICADA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f>+[1]DEPURADO!A129</f>
        <v>0</v>
      </c>
      <c r="D135" s="23" t="str">
        <f>+[1]DEPURADO!B129</f>
        <v>LCC100003402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50000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50000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50000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 t="str">
        <f>+[1]DEPURADO!G129</f>
        <v>NO RADICADA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f>+[1]DEPURADO!A130</f>
        <v>0</v>
      </c>
      <c r="D136" s="23" t="str">
        <f>+[1]DEPURADO!B130</f>
        <v>LCC100003403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95000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95000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95000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 t="str">
        <f>+[1]DEPURADO!G130</f>
        <v>NO RADICADA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f>+[1]DEPURADO!A131</f>
        <v>0</v>
      </c>
      <c r="D137" s="23" t="str">
        <f>+[1]DEPURADO!B131</f>
        <v>LCC100003404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72000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72000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72000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 t="str">
        <f>+[1]DEPURADO!G131</f>
        <v>NO RADICADA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f>+[1]DEPURADO!A132</f>
        <v>0</v>
      </c>
      <c r="D138" s="23" t="str">
        <f>+[1]DEPURADO!B132</f>
        <v>LCC100003405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82000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82000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82000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 t="str">
        <f>+[1]DEPURADO!G132</f>
        <v>NO RADICADA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f>+[1]DEPURADO!A133</f>
        <v>0</v>
      </c>
      <c r="D139" s="23" t="str">
        <f>+[1]DEPURADO!B133</f>
        <v>LCC100003406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105000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105000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105000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 t="str">
        <f>+[1]DEPURADO!G133</f>
        <v>NO RADICADA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f>+[1]DEPURADO!A134</f>
        <v>0</v>
      </c>
      <c r="D140" s="23" t="str">
        <f>+[1]DEPURADO!B134</f>
        <v>LCC100003407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165000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165000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165000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 t="str">
        <f>+[1]DEPURADO!G134</f>
        <v>NO RADICADA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f>+[1]DEPURADO!A135</f>
        <v>0</v>
      </c>
      <c r="D141" s="23" t="str">
        <f>+[1]DEPURADO!B135</f>
        <v>LCC100003408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314000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314000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314000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 t="str">
        <f>+[1]DEPURADO!G135</f>
        <v>NO RADICADA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f>+[1]DEPURADO!A136</f>
        <v>0</v>
      </c>
      <c r="D142" s="23" t="str">
        <f>+[1]DEPURADO!B136</f>
        <v>LCC100003410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72000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72000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72000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 t="str">
        <f>+[1]DEPURADO!G136</f>
        <v>NO RADICADA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f>+[1]DEPURADO!A137</f>
        <v>0</v>
      </c>
      <c r="D143" s="23" t="str">
        <f>+[1]DEPURADO!B137</f>
        <v>LCC100003411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105000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105000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105000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 t="str">
        <f>+[1]DEPURADO!G137</f>
        <v>NO RADICADA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f>+[1]DEPURADO!A138</f>
        <v>0</v>
      </c>
      <c r="D144" s="23" t="str">
        <f>+[1]DEPURADO!B138</f>
        <v>LCC100003412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72000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72000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72000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 t="str">
        <f>+[1]DEPURADO!G138</f>
        <v>NO RADICADA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f>+[1]DEPURADO!A139</f>
        <v>0</v>
      </c>
      <c r="D145" s="23" t="str">
        <f>+[1]DEPURADO!B139</f>
        <v>LCC100003414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105000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105000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105000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 t="str">
        <f>+[1]DEPURADO!G139</f>
        <v>NO RADICADA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f>+[1]DEPURADO!A140</f>
        <v>0</v>
      </c>
      <c r="D146" s="23" t="str">
        <f>+[1]DEPURADO!B140</f>
        <v>LCC100003415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82000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82000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82000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 t="str">
        <f>+[1]DEPURADO!G140</f>
        <v>NO RADICADA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f>+[1]DEPURADO!A141</f>
        <v>0</v>
      </c>
      <c r="D147" s="23" t="str">
        <f>+[1]DEPURADO!B141</f>
        <v>LCC100003416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82000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82000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82000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 t="str">
        <f>+[1]DEPURADO!G141</f>
        <v>NO RADICADA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f>+[1]DEPURADO!A142</f>
        <v>0</v>
      </c>
      <c r="D148" s="23" t="str">
        <f>+[1]DEPURADO!B142</f>
        <v>LCC100003417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50000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50000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50000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 t="str">
        <f>+[1]DEPURADO!G142</f>
        <v>NO RADICADA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f>+[1]DEPURADO!A143</f>
        <v>0</v>
      </c>
      <c r="D149" s="23" t="str">
        <f>+[1]DEPURADO!B143</f>
        <v>LCC100003418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161000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161000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161000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 t="str">
        <f>+[1]DEPURADO!G143</f>
        <v>NO RADICADA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f>+[1]DEPURADO!A144</f>
        <v>0</v>
      </c>
      <c r="D150" s="23" t="str">
        <f>+[1]DEPURADO!B144</f>
        <v>LCC100003452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82000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82000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82000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 t="str">
        <f>+[1]DEPURADO!G144</f>
        <v>NO RADICADA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f>+[1]DEPURADO!A145</f>
        <v>0</v>
      </c>
      <c r="D151" s="23" t="str">
        <f>+[1]DEPURADO!B145</f>
        <v>LCC100003455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105000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105000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105000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 t="str">
        <f>+[1]DEPURADO!G145</f>
        <v>NO RADICADA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f>+[1]DEPURADO!A146</f>
        <v>0</v>
      </c>
      <c r="D152" s="23" t="str">
        <f>+[1]DEPURADO!B146</f>
        <v>LCC100003457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100000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100000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100000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 t="str">
        <f>+[1]DEPURADO!G146</f>
        <v>NO RADICADA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f>+[1]DEPURADO!A147</f>
        <v>0</v>
      </c>
      <c r="D153" s="23" t="str">
        <f>+[1]DEPURADO!B147</f>
        <v>LCC100003458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82000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82000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82000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 t="str">
        <f>+[1]DEPURADO!G147</f>
        <v>NO RADICADA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f>+[1]DEPURADO!A148</f>
        <v>0</v>
      </c>
      <c r="D154" s="23" t="str">
        <f>+[1]DEPURADO!B148</f>
        <v>LCC100003460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100000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100000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100000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 t="str">
        <f>+[1]DEPURADO!G148</f>
        <v>NO RADICADA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f>+[1]DEPURADO!A149</f>
        <v>0</v>
      </c>
      <c r="D155" s="23" t="str">
        <f>+[1]DEPURADO!B149</f>
        <v>LCC100004229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101600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101600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101600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 t="str">
        <f>+[1]DEPURADO!G149</f>
        <v>NO RADICADA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f>+[1]DEPURADO!A150</f>
        <v>0</v>
      </c>
      <c r="D156" s="23" t="str">
        <f>+[1]DEPURADO!B150</f>
        <v>LCC100004230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217000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217000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217000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 t="str">
        <f>+[1]DEPURADO!G150</f>
        <v>NO RADICADA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f>+[1]DEPURADO!A151</f>
        <v>0</v>
      </c>
      <c r="D157" s="23" t="str">
        <f>+[1]DEPURADO!B151</f>
        <v>LCC100004231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276000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276000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276000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 t="str">
        <f>+[1]DEPURADO!G151</f>
        <v>NO RADICADA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f>+[1]DEPURADO!A152</f>
        <v>0</v>
      </c>
      <c r="D158" s="23" t="str">
        <f>+[1]DEPURADO!B152</f>
        <v>LCC100004232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72000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72000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72000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 t="str">
        <f>+[1]DEPURADO!G152</f>
        <v>NO RADICADA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f>+[1]DEPURADO!A153</f>
        <v>0</v>
      </c>
      <c r="D159" s="23" t="str">
        <f>+[1]DEPURADO!B153</f>
        <v>LCC100004235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512800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512800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512800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 t="str">
        <f>+[1]DEPURADO!G153</f>
        <v>NO RADICADA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f>+[1]DEPURADO!A154</f>
        <v>0</v>
      </c>
      <c r="D160" s="23" t="str">
        <f>+[1]DEPURADO!B154</f>
        <v>LCC100004238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50000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50000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50000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 t="str">
        <f>+[1]DEPURADO!G154</f>
        <v>NO RADICADA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f>+[1]DEPURADO!A155</f>
        <v>0</v>
      </c>
      <c r="D161" s="23" t="str">
        <f>+[1]DEPURADO!B155</f>
        <v>LCC100004239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50000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50000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50000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 t="str">
        <f>+[1]DEPURADO!G155</f>
        <v>NO RADICADA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f>+[1]DEPURADO!A156</f>
        <v>0</v>
      </c>
      <c r="D162" s="23" t="str">
        <f>+[1]DEPURADO!B156</f>
        <v>LCC100004240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318000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318000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318000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 t="str">
        <f>+[1]DEPURADO!G156</f>
        <v>NO RADICADA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f>+[1]DEPURADO!A157</f>
        <v>0</v>
      </c>
      <c r="D163" s="23" t="str">
        <f>+[1]DEPURADO!B157</f>
        <v>LCC100004242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217000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217000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217000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 t="str">
        <f>+[1]DEPURADO!G157</f>
        <v>NO RADICADA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f>+[1]DEPURADO!A158</f>
        <v>0</v>
      </c>
      <c r="D164" s="23" t="str">
        <f>+[1]DEPURADO!B158</f>
        <v>LCC100004243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158000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158000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158000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 t="str">
        <f>+[1]DEPURADO!G158</f>
        <v>NO RADICADA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f>+[1]DEPURADO!A159</f>
        <v>0</v>
      </c>
      <c r="D165" s="23" t="str">
        <f>+[1]DEPURADO!B159</f>
        <v>LCC100004245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82000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82000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82000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 t="str">
        <f>+[1]DEPURADO!G159</f>
        <v>NO RADICADA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f>+[1]DEPURADO!A160</f>
        <v>0</v>
      </c>
      <c r="D166" s="23" t="str">
        <f>+[1]DEPURADO!B160</f>
        <v>LCC100004922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314000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314000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314000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 t="str">
        <f>+[1]DEPURADO!G160</f>
        <v>NO RADICADA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f>+[1]DEPURADO!A161</f>
        <v>0</v>
      </c>
      <c r="D167" s="23" t="str">
        <f>+[1]DEPURADO!B161</f>
        <v>LCC100004923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314000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314000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314000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 t="str">
        <f>+[1]DEPURADO!G161</f>
        <v>NO RADICADA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f>+[1]DEPURADO!A162</f>
        <v>0</v>
      </c>
      <c r="D168" s="23" t="str">
        <f>+[1]DEPURADO!B162</f>
        <v>LCC100004924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239000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239000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239000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 t="str">
        <f>+[1]DEPURADO!G162</f>
        <v>NO RADICADA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f>+[1]DEPURADO!A163</f>
        <v>0</v>
      </c>
      <c r="D169" s="23" t="str">
        <f>+[1]DEPURADO!B163</f>
        <v>LCC100004925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82000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82000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82000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 t="str">
        <f>+[1]DEPURADO!G163</f>
        <v>NO RADICADA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f>+[1]DEPURADO!A164</f>
        <v>0</v>
      </c>
      <c r="D170" s="23" t="str">
        <f>+[1]DEPURADO!B164</f>
        <v>LCC100004926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59000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59000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59000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 t="str">
        <f>+[1]DEPURADO!G164</f>
        <v>NO RADICADA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f>+[1]DEPURADO!A165</f>
        <v>0</v>
      </c>
      <c r="D171" s="23" t="str">
        <f>+[1]DEPURADO!B165</f>
        <v>LCC100004927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276000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276000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276000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 t="str">
        <f>+[1]DEPURADO!G165</f>
        <v>NO RADICADA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f>+[1]DEPURADO!A166</f>
        <v>0</v>
      </c>
      <c r="D172" s="23" t="str">
        <f>+[1]DEPURADO!B166</f>
        <v>LCC100004928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167000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167000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167000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 t="str">
        <f>+[1]DEPURADO!G166</f>
        <v>NO RADICADA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f>+[1]DEPURADO!A167</f>
        <v>0</v>
      </c>
      <c r="D173" s="23" t="str">
        <f>+[1]DEPURADO!B167</f>
        <v>LCC100004930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100000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100000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100000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 t="str">
        <f>+[1]DEPURADO!G167</f>
        <v>NO RADICADA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f>+[1]DEPURADO!A168</f>
        <v>0</v>
      </c>
      <c r="D174" s="23" t="str">
        <f>+[1]DEPURADO!B168</f>
        <v>LCC100004931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298000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298000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298000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 t="str">
        <f>+[1]DEPURADO!G168</f>
        <v>NO RADICADA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f>+[1]DEPURADO!A169</f>
        <v>0</v>
      </c>
      <c r="D175" s="23" t="str">
        <f>+[1]DEPURADO!B169</f>
        <v>LCC100004932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82000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82000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82000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 t="str">
        <f>+[1]DEPURADO!G169</f>
        <v>NO RADICADA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f>+[1]DEPURADO!A170</f>
        <v>0</v>
      </c>
      <c r="D176" s="23" t="str">
        <f>+[1]DEPURADO!B170</f>
        <v>LCC100004933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59000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59000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59000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 t="str">
        <f>+[1]DEPURADO!G170</f>
        <v>NO RADICADA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f>+[1]DEPURADO!A171</f>
        <v>0</v>
      </c>
      <c r="D177" s="23" t="str">
        <f>+[1]DEPURADO!B171</f>
        <v>LCC100004934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105000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105000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105000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 t="str">
        <f>+[1]DEPURADO!G171</f>
        <v>NO RADICADA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f>+[1]DEPURADO!A172</f>
        <v>0</v>
      </c>
      <c r="D178" s="23" t="str">
        <f>+[1]DEPURADO!B172</f>
        <v>LCC100004935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276000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276000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276000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 t="str">
        <f>+[1]DEPURADO!G172</f>
        <v>NO RADICADA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f>+[1]DEPURADO!A173</f>
        <v>0</v>
      </c>
      <c r="D179" s="23" t="str">
        <f>+[1]DEPURADO!B173</f>
        <v>LCC100004936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105000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105000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105000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 t="str">
        <f>+[1]DEPURADO!G173</f>
        <v>NO RADICADA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f>+[1]DEPURADO!A174</f>
        <v>0</v>
      </c>
      <c r="D180" s="23" t="str">
        <f>+[1]DEPURADO!B174</f>
        <v>LCC100004937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217000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217000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217000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 t="str">
        <f>+[1]DEPURADO!G174</f>
        <v>NO RADICADA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f>+[1]DEPURADO!A175</f>
        <v>0</v>
      </c>
      <c r="D181" s="23" t="str">
        <f>+[1]DEPURADO!B175</f>
        <v>LCC100004938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217000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217000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217000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 t="str">
        <f>+[1]DEPURADO!G175</f>
        <v>NO RADICADA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f>+[1]DEPURADO!A176</f>
        <v>0</v>
      </c>
      <c r="D182" s="23" t="str">
        <f>+[1]DEPURADO!B176</f>
        <v>LCC100004939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217000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217000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217000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 t="str">
        <f>+[1]DEPURADO!G176</f>
        <v>NO RADICADA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f>+[1]DEPURADO!A177</f>
        <v>0</v>
      </c>
      <c r="D183" s="23" t="str">
        <f>+[1]DEPURADO!B177</f>
        <v>LCC100004940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105000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105000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105000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 t="str">
        <f>+[1]DEPURADO!G177</f>
        <v>NO RADICADA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f>+[1]DEPURADO!A178</f>
        <v>0</v>
      </c>
      <c r="D184" s="23" t="str">
        <f>+[1]DEPURADO!B178</f>
        <v>LCC100004941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217000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217000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217000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 t="str">
        <f>+[1]DEPURADO!G178</f>
        <v>NO RADICADA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f>+[1]DEPURADO!A179</f>
        <v>0</v>
      </c>
      <c r="D185" s="23" t="str">
        <f>+[1]DEPURADO!B179</f>
        <v>LCC100004942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217000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217000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217000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 t="str">
        <f>+[1]DEPURADO!G179</f>
        <v>NO RADICADA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f>+[1]DEPURADO!A180</f>
        <v>0</v>
      </c>
      <c r="D186" s="23" t="str">
        <f>+[1]DEPURADO!B180</f>
        <v>LCC100004943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217000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217000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217000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 t="str">
        <f>+[1]DEPURADO!G180</f>
        <v>NO RADICADA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f>+[1]DEPURADO!A181</f>
        <v>0</v>
      </c>
      <c r="D187" s="23" t="str">
        <f>+[1]DEPURADO!B181</f>
        <v>LCC100004944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217000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217000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217000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 t="str">
        <f>+[1]DEPURADO!G181</f>
        <v>NO RADICADA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f>+[1]DEPURADO!A182</f>
        <v>0</v>
      </c>
      <c r="D188" s="23" t="str">
        <f>+[1]DEPURADO!B182</f>
        <v>LCC100004945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105000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105000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105000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 t="str">
        <f>+[1]DEPURADO!G182</f>
        <v>NO RADICADA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f>+[1]DEPURADO!A183</f>
        <v>0</v>
      </c>
      <c r="D189" s="23" t="str">
        <f>+[1]DEPURADO!B183</f>
        <v>LCC100004946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82000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82000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82000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 t="str">
        <f>+[1]DEPURADO!G183</f>
        <v>NO RADICADA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f>+[1]DEPURADO!A184</f>
        <v>0</v>
      </c>
      <c r="D190" s="23" t="str">
        <f>+[1]DEPURADO!B184</f>
        <v>LCC100004947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105000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105000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105000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 t="str">
        <f>+[1]DEPURADO!G184</f>
        <v>NO RADICADA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f>+[1]DEPURADO!A185</f>
        <v>0</v>
      </c>
      <c r="D191" s="23" t="str">
        <f>+[1]DEPURADO!B185</f>
        <v>LCC100004948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50000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50000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50000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 t="str">
        <f>+[1]DEPURADO!G185</f>
        <v>NO RADICADA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f>+[1]DEPURADO!A186</f>
        <v>0</v>
      </c>
      <c r="D192" s="23" t="str">
        <f>+[1]DEPURADO!B186</f>
        <v>LCC100004949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50000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50000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50000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 t="str">
        <f>+[1]DEPURADO!G186</f>
        <v>NO RADICADA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f>+[1]DEPURADO!A187</f>
        <v>0</v>
      </c>
      <c r="D193" s="23" t="str">
        <f>+[1]DEPURADO!B187</f>
        <v>LCC100004950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239000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239000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239000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 t="str">
        <f>+[1]DEPURADO!G187</f>
        <v>NO RADICADA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f>+[1]DEPURADO!A188</f>
        <v>0</v>
      </c>
      <c r="D194" s="23" t="str">
        <f>+[1]DEPURADO!B188</f>
        <v>LCC100004951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105000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105000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105000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 t="str">
        <f>+[1]DEPURADO!G188</f>
        <v>NO RADICADA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f>+[1]DEPURADO!A189</f>
        <v>0</v>
      </c>
      <c r="D195" s="23" t="str">
        <f>+[1]DEPURADO!B189</f>
        <v>LCC100004952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82000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82000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82000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 t="str">
        <f>+[1]DEPURADO!G189</f>
        <v>NO RADICADA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f>+[1]DEPURADO!A190</f>
        <v>0</v>
      </c>
      <c r="D196" s="23" t="str">
        <f>+[1]DEPURADO!B190</f>
        <v>LCC100004953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82000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82000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82000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 t="str">
        <f>+[1]DEPURADO!G190</f>
        <v>NO RADICADA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f>+[1]DEPURADO!A191</f>
        <v>0</v>
      </c>
      <c r="D197" s="23" t="str">
        <f>+[1]DEPURADO!B191</f>
        <v>LCC100004954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50000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50000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50000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 t="str">
        <f>+[1]DEPURADO!G191</f>
        <v>NO RADICADA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f>+[1]DEPURADO!A192</f>
        <v>0</v>
      </c>
      <c r="D198" s="23" t="str">
        <f>+[1]DEPURADO!B192</f>
        <v>LCC100004955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50000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50000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50000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 t="str">
        <f>+[1]DEPURADO!G192</f>
        <v>NO RADICADA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f>+[1]DEPURADO!A193</f>
        <v>0</v>
      </c>
      <c r="D199" s="23" t="str">
        <f>+[1]DEPURADO!B193</f>
        <v>LCC100004956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280000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280000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280000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 t="str">
        <f>+[1]DEPURADO!G193</f>
        <v>NO RADICADA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f>+[1]DEPURADO!A194</f>
        <v>0</v>
      </c>
      <c r="D200" s="23" t="str">
        <f>+[1]DEPURADO!B194</f>
        <v>LCC100004957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50000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50000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50000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 t="str">
        <f>+[1]DEPURADO!G194</f>
        <v>NO RADICADA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f>+[1]DEPURADO!A195</f>
        <v>0</v>
      </c>
      <c r="D201" s="23" t="str">
        <f>+[1]DEPURADO!B195</f>
        <v>LCC100004958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105000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105000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105000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 t="str">
        <f>+[1]DEPURADO!G195</f>
        <v>NO RADICADA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f>+[1]DEPURADO!A196</f>
        <v>0</v>
      </c>
      <c r="D202" s="23" t="str">
        <f>+[1]DEPURADO!B196</f>
        <v>LCC100004959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105000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105000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105000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 t="str">
        <f>+[1]DEPURADO!G196</f>
        <v>NO RADICADA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f>+[1]DEPURADO!A197</f>
        <v>0</v>
      </c>
      <c r="D203" s="23" t="str">
        <f>+[1]DEPURADO!B197</f>
        <v>LCC100004960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50000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50000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50000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 t="str">
        <f>+[1]DEPURADO!G197</f>
        <v>NO RADICADA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f>+[1]DEPURADO!A198</f>
        <v>0</v>
      </c>
      <c r="D204" s="23" t="str">
        <f>+[1]DEPURADO!B198</f>
        <v>LCC100004961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82000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82000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82000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 t="str">
        <f>+[1]DEPURADO!G198</f>
        <v>NO RADICADA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f>+[1]DEPURADO!A199</f>
        <v>0</v>
      </c>
      <c r="D205" s="23" t="str">
        <f>+[1]DEPURADO!B199</f>
        <v>LCC100004962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82000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82000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82000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 t="str">
        <f>+[1]DEPURADO!G199</f>
        <v>NO RADICADA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f>+[1]DEPURADO!A200</f>
        <v>0</v>
      </c>
      <c r="D206" s="23" t="str">
        <f>+[1]DEPURADO!B200</f>
        <v>LCC100004963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257600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257600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257600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 t="str">
        <f>+[1]DEPURADO!G200</f>
        <v>NO RADICADA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f>+[1]DEPURADO!A201</f>
        <v>0</v>
      </c>
      <c r="D207" s="23" t="str">
        <f>+[1]DEPURADO!B201</f>
        <v>LCC100004964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82000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82000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82000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 t="str">
        <f>+[1]DEPURADO!G201</f>
        <v>NO RADICADA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f>+[1]DEPURADO!A202</f>
        <v>0</v>
      </c>
      <c r="D208" s="23" t="str">
        <f>+[1]DEPURADO!B202</f>
        <v>LCC100004965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217000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217000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217000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 t="str">
        <f>+[1]DEPURADO!G202</f>
        <v>NO RADICADA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f>+[1]DEPURADO!A203</f>
        <v>0</v>
      </c>
      <c r="D209" s="23" t="str">
        <f>+[1]DEPURADO!B203</f>
        <v>LCC100004966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82000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82000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82000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 t="str">
        <f>+[1]DEPURADO!G203</f>
        <v>NO RADICADA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f>+[1]DEPURADO!A204</f>
        <v>0</v>
      </c>
      <c r="D210" s="23" t="str">
        <f>+[1]DEPURADO!B204</f>
        <v>LCC100004967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59000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59000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59000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 t="str">
        <f>+[1]DEPURADO!G204</f>
        <v>NO RADICADA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f>+[1]DEPURADO!A205</f>
        <v>0</v>
      </c>
      <c r="D211" s="23" t="str">
        <f>+[1]DEPURADO!B205</f>
        <v>LCC100004968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265000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265000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265000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 t="str">
        <f>+[1]DEPURADO!G205</f>
        <v>NO RADICADA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f>+[1]DEPURADO!A206</f>
        <v>0</v>
      </c>
      <c r="D212" s="23" t="str">
        <f>+[1]DEPURADO!B206</f>
        <v>LCC100004969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374000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374000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374000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 t="str">
        <f>+[1]DEPURADO!G206</f>
        <v>NO RADICADA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f>+[1]DEPURADO!A207</f>
        <v>0</v>
      </c>
      <c r="D213" s="23" t="str">
        <f>+[1]DEPURADO!B207</f>
        <v>LCC100004970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82000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82000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82000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 t="str">
        <f>+[1]DEPURADO!G207</f>
        <v>NO RADICADA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f>+[1]DEPURADO!A208</f>
        <v>0</v>
      </c>
      <c r="D214" s="23" t="str">
        <f>+[1]DEPURADO!B208</f>
        <v>LCC100004971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82000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82000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82000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 t="str">
        <f>+[1]DEPURADO!G208</f>
        <v>NO RADICADA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f>+[1]DEPURADO!A209</f>
        <v>0</v>
      </c>
      <c r="D215" s="23" t="str">
        <f>+[1]DEPURADO!B209</f>
        <v>LCC100004972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100000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100000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100000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 t="str">
        <f>+[1]DEPURADO!G209</f>
        <v>NO RADICADA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f>+[1]DEPURADO!A210</f>
        <v>0</v>
      </c>
      <c r="D216" s="23" t="str">
        <f>+[1]DEPURADO!B210</f>
        <v>LCC100004973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105000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105000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105000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 t="str">
        <f>+[1]DEPURADO!G210</f>
        <v>NO RADICADA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f>+[1]DEPURADO!A211</f>
        <v>0</v>
      </c>
      <c r="D217" s="23" t="str">
        <f>+[1]DEPURADO!B211</f>
        <v>LCC100004975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105000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105000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105000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 t="str">
        <f>+[1]DEPURADO!G211</f>
        <v>NO RADICADA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f>+[1]DEPURADO!A212</f>
        <v>0</v>
      </c>
      <c r="D218" s="23" t="str">
        <f>+[1]DEPURADO!B212</f>
        <v>LCC100004976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82000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82000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82000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 t="str">
        <f>+[1]DEPURADO!G212</f>
        <v>NO RADICADA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f>+[1]DEPURADO!A213</f>
        <v>0</v>
      </c>
      <c r="D219" s="23" t="str">
        <f>+[1]DEPURADO!B213</f>
        <v>LCC100004977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50000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50000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50000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 t="str">
        <f>+[1]DEPURADO!G213</f>
        <v>NO RADICADA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f>+[1]DEPURADO!A214</f>
        <v>0</v>
      </c>
      <c r="D220" s="23" t="str">
        <f>+[1]DEPURADO!B214</f>
        <v>LCC100004978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82000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82000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82000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 t="str">
        <f>+[1]DEPURADO!G214</f>
        <v>NO RADICADA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f>+[1]DEPURADO!A215</f>
        <v>0</v>
      </c>
      <c r="D221" s="23" t="str">
        <f>+[1]DEPURADO!B215</f>
        <v>LCC100004979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217000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217000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217000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 t="str">
        <f>+[1]DEPURADO!G215</f>
        <v>NO RADICADA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f>+[1]DEPURADO!A216</f>
        <v>0</v>
      </c>
      <c r="D222" s="23" t="str">
        <f>+[1]DEPURADO!B216</f>
        <v>LCC100004980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59000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59000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59000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 t="str">
        <f>+[1]DEPURADO!G216</f>
        <v>NO RADICADA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f>+[1]DEPURADO!A217</f>
        <v>0</v>
      </c>
      <c r="D223" s="23" t="str">
        <f>+[1]DEPURADO!B217</f>
        <v>LCC100004981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105000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105000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105000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 t="str">
        <f>+[1]DEPURADO!G217</f>
        <v>NO RADICADA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f>+[1]DEPURADO!A218</f>
        <v>0</v>
      </c>
      <c r="D224" s="23" t="str">
        <f>+[1]DEPURADO!B218</f>
        <v>LCC100004982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144000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144000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144000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 t="str">
        <f>+[1]DEPURADO!G218</f>
        <v>NO RADICADA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f>+[1]DEPURADO!A219</f>
        <v>0</v>
      </c>
      <c r="D225" s="23" t="str">
        <f>+[1]DEPURADO!B219</f>
        <v>LCC100004983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265000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265000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265000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 t="str">
        <f>+[1]DEPURADO!G219</f>
        <v>NO RADICADA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f>+[1]DEPURADO!A220</f>
        <v>0</v>
      </c>
      <c r="D226" s="23" t="str">
        <f>+[1]DEPURADO!B220</f>
        <v>LCC100004984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265000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265000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265000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 t="str">
        <f>+[1]DEPURADO!G220</f>
        <v>NO RADICADA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f>+[1]DEPURADO!A221</f>
        <v>0</v>
      </c>
      <c r="D227" s="23" t="str">
        <f>+[1]DEPURADO!B221</f>
        <v>LCC100004985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50000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50000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50000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 t="str">
        <f>+[1]DEPURADO!G221</f>
        <v>NO RADICADA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f>+[1]DEPURADO!A222</f>
        <v>0</v>
      </c>
      <c r="D228" s="23" t="str">
        <f>+[1]DEPURADO!B222</f>
        <v>LCC100004986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314000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314000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314000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 t="str">
        <f>+[1]DEPURADO!G222</f>
        <v>NO RADICADA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f>+[1]DEPURADO!A223</f>
        <v>0</v>
      </c>
      <c r="D229" s="23" t="str">
        <f>+[1]DEPURADO!B223</f>
        <v>LCC100004987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314000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314000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314000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 t="str">
        <f>+[1]DEPURADO!G223</f>
        <v>NO RADICADA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f>+[1]DEPURADO!A224</f>
        <v>0</v>
      </c>
      <c r="D230" s="23" t="str">
        <f>+[1]DEPURADO!B224</f>
        <v>LCC100004989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82000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82000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82000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 t="str">
        <f>+[1]DEPURADO!G224</f>
        <v>NO RADICADA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f>+[1]DEPURADO!A225</f>
        <v>0</v>
      </c>
      <c r="D231" s="23" t="str">
        <f>+[1]DEPURADO!B225</f>
        <v>LCC100004990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217000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217000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217000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 t="str">
        <f>+[1]DEPURADO!G225</f>
        <v>NO RADICADA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f>+[1]DEPURADO!A226</f>
        <v>0</v>
      </c>
      <c r="D232" s="23" t="str">
        <f>+[1]DEPURADO!B226</f>
        <v>LCC100004991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82000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82000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82000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 t="str">
        <f>+[1]DEPURADO!G226</f>
        <v>NO RADICADA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f>+[1]DEPURADO!A227</f>
        <v>0</v>
      </c>
      <c r="D233" s="23" t="str">
        <f>+[1]DEPURADO!B227</f>
        <v>LCC100004992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276000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276000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276000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 t="str">
        <f>+[1]DEPURADO!G227</f>
        <v>NO RADICADA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f>+[1]DEPURADO!A228</f>
        <v>0</v>
      </c>
      <c r="D234" s="23" t="str">
        <f>+[1]DEPURADO!B228</f>
        <v>LCC100004993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82000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82000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82000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 t="str">
        <f>+[1]DEPURADO!G228</f>
        <v>NO RADICADA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f>+[1]DEPURADO!A229</f>
        <v>0</v>
      </c>
      <c r="D235" s="23" t="str">
        <f>+[1]DEPURADO!B229</f>
        <v>LCC100004994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259000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259000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259000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 t="str">
        <f>+[1]DEPURADO!G229</f>
        <v>NO RADICADA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f>+[1]DEPURADO!A230</f>
        <v>0</v>
      </c>
      <c r="D236" s="23" t="str">
        <f>+[1]DEPURADO!B230</f>
        <v>LCC100004995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50000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50000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50000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 t="str">
        <f>+[1]DEPURADO!G230</f>
        <v>NO RADICADA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f>+[1]DEPURADO!A231</f>
        <v>0</v>
      </c>
      <c r="D237" s="23" t="str">
        <f>+[1]DEPURADO!B231</f>
        <v>LCC100004996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50000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50000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50000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 t="str">
        <f>+[1]DEPURADO!G231</f>
        <v>NO RADICADA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f>+[1]DEPURADO!A232</f>
        <v>0</v>
      </c>
      <c r="D238" s="23" t="str">
        <f>+[1]DEPURADO!B232</f>
        <v>LCC100007522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59000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59000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59000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 t="str">
        <f>+[1]DEPURADO!G232</f>
        <v>NO RADICADA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f>+[1]DEPURADO!A233</f>
        <v>0</v>
      </c>
      <c r="D239" s="23" t="str">
        <f>+[1]DEPURADO!B233</f>
        <v>LCC100007523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265000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265000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265000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 t="str">
        <f>+[1]DEPURADO!G233</f>
        <v>NO RADICADA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f>+[1]DEPURADO!A234</f>
        <v>0</v>
      </c>
      <c r="D240" s="23" t="str">
        <f>+[1]DEPURADO!B234</f>
        <v>LCC100007524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217000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217000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217000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 t="str">
        <f>+[1]DEPURADO!G234</f>
        <v>NO RADICADA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f>+[1]DEPURADO!A235</f>
        <v>0</v>
      </c>
      <c r="D241" s="23" t="str">
        <f>+[1]DEPURADO!B235</f>
        <v>LCC100007525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217000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217000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217000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 t="str">
        <f>+[1]DEPURADO!G235</f>
        <v>NO RADICADA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f>+[1]DEPURADO!A236</f>
        <v>0</v>
      </c>
      <c r="D242" s="23" t="str">
        <f>+[1]DEPURADO!B236</f>
        <v>LCC100007526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50000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50000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50000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 t="str">
        <f>+[1]DEPURADO!G236</f>
        <v>NO RADICADA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f>+[1]DEPURADO!A237</f>
        <v>0</v>
      </c>
      <c r="D243" s="23" t="str">
        <f>+[1]DEPURADO!B237</f>
        <v>LCC100007527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59000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59000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59000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 t="str">
        <f>+[1]DEPURADO!G237</f>
        <v>NO RADICADA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f>+[1]DEPURADO!A238</f>
        <v>0</v>
      </c>
      <c r="D244" s="23" t="str">
        <f>+[1]DEPURADO!B238</f>
        <v>LCC100007528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59000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59000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59000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 t="str">
        <f>+[1]DEPURADO!G238</f>
        <v>NO RADICADA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f>+[1]DEPURADO!A239</f>
        <v>0</v>
      </c>
      <c r="D245" s="23" t="str">
        <f>+[1]DEPURADO!B239</f>
        <v>LCC100007529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265000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265000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265000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 t="str">
        <f>+[1]DEPURADO!G239</f>
        <v>NO RADICADA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f>+[1]DEPURADO!A240</f>
        <v>0</v>
      </c>
      <c r="D246" s="23" t="str">
        <f>+[1]DEPURADO!B240</f>
        <v>LCC100007530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50000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50000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50000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 t="str">
        <f>+[1]DEPURADO!G240</f>
        <v>NO RADICADA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f>+[1]DEPURADO!A241</f>
        <v>0</v>
      </c>
      <c r="D247" s="23" t="str">
        <f>+[1]DEPURADO!B241</f>
        <v>LCC100007531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95000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95000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95000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 t="str">
        <f>+[1]DEPURADO!G241</f>
        <v>NO RADICADA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f>+[1]DEPURADO!A242</f>
        <v>0</v>
      </c>
      <c r="D248" s="23" t="str">
        <f>+[1]DEPURADO!B242</f>
        <v>LCC100007532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82000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82000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82000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 t="str">
        <f>+[1]DEPURADO!G242</f>
        <v>NO RADICADA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f>+[1]DEPURADO!A243</f>
        <v>0</v>
      </c>
      <c r="D249" s="23" t="str">
        <f>+[1]DEPURADO!B243</f>
        <v>LCC100007533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67000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67000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67000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 t="str">
        <f>+[1]DEPURADO!G243</f>
        <v>NO RADICADA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f>+[1]DEPURADO!A244</f>
        <v>0</v>
      </c>
      <c r="D250" s="23" t="str">
        <f>+[1]DEPURADO!B244</f>
        <v>LCC100007534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92000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92000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92000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 t="str">
        <f>+[1]DEPURADO!G244</f>
        <v>NO RADICADA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f>+[1]DEPURADO!A245</f>
        <v>0</v>
      </c>
      <c r="D251" s="23" t="str">
        <f>+[1]DEPURADO!B245</f>
        <v>LCC100007535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187000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187000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187000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 t="str">
        <f>+[1]DEPURADO!G245</f>
        <v>NO RADICADA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f>+[1]DEPURADO!A246</f>
        <v>0</v>
      </c>
      <c r="D252" s="23" t="str">
        <f>+[1]DEPURADO!B246</f>
        <v>LCC100007536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265000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265000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265000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 t="str">
        <f>+[1]DEPURADO!G246</f>
        <v>NO RADICADA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f>+[1]DEPURADO!A247</f>
        <v>0</v>
      </c>
      <c r="D253" s="23" t="str">
        <f>+[1]DEPURADO!B247</f>
        <v>LCC100007537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276000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276000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276000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 t="str">
        <f>+[1]DEPURADO!G247</f>
        <v>NO RADICADA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f>+[1]DEPURADO!A248</f>
        <v>0</v>
      </c>
      <c r="D254" s="23" t="str">
        <f>+[1]DEPURADO!B248</f>
        <v>LCC100007538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82000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82000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82000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 t="str">
        <f>+[1]DEPURADO!G248</f>
        <v>NO RADICADA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f>+[1]DEPURADO!A249</f>
        <v>0</v>
      </c>
      <c r="D255" s="23" t="str">
        <f>+[1]DEPURADO!B249</f>
        <v>LCC100007539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217000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217000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217000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 t="str">
        <f>+[1]DEPURADO!G249</f>
        <v>NO RADICADA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f>+[1]DEPURADO!A250</f>
        <v>0</v>
      </c>
      <c r="D256" s="23" t="str">
        <f>+[1]DEPURADO!B250</f>
        <v>LCC100007540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217000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217000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217000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 t="str">
        <f>+[1]DEPURADO!G250</f>
        <v>NO RADICADA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f>+[1]DEPURADO!A251</f>
        <v>0</v>
      </c>
      <c r="D257" s="23" t="str">
        <f>+[1]DEPURADO!B251</f>
        <v>LCC100007541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217000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217000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217000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 t="str">
        <f>+[1]DEPURADO!G251</f>
        <v>NO RADICADA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f>+[1]DEPURADO!A252</f>
        <v>0</v>
      </c>
      <c r="D258" s="23" t="str">
        <f>+[1]DEPURADO!B252</f>
        <v>LCC100007543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50000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50000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50000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 t="str">
        <f>+[1]DEPURADO!G252</f>
        <v>NO RADICADA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f>+[1]DEPURADO!A253</f>
        <v>0</v>
      </c>
      <c r="D259" s="23" t="str">
        <f>+[1]DEPURADO!B253</f>
        <v>LCC100007544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281000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281000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281000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 t="str">
        <f>+[1]DEPURADO!G253</f>
        <v>NO RADICADA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f>+[1]DEPURADO!A254</f>
        <v>0</v>
      </c>
      <c r="D260" s="23" t="str">
        <f>+[1]DEPURADO!B254</f>
        <v>LCC100007546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82000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82000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82000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 t="str">
        <f>+[1]DEPURADO!G254</f>
        <v>NO RADICADA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f>+[1]DEPURADO!A255</f>
        <v>0</v>
      </c>
      <c r="D261" s="23" t="str">
        <f>+[1]DEPURADO!B255</f>
        <v>LCC100007547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105000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105000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105000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 t="str">
        <f>+[1]DEPURADO!G255</f>
        <v>NO RADICADA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f>+[1]DEPURADO!A256</f>
        <v>0</v>
      </c>
      <c r="D262" s="23" t="str">
        <f>+[1]DEPURADO!B256</f>
        <v>LCC100007548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50000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50000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50000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 t="str">
        <f>+[1]DEPURADO!G256</f>
        <v>NO RADICADA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f>+[1]DEPURADO!A257</f>
        <v>0</v>
      </c>
      <c r="D263" s="23" t="str">
        <f>+[1]DEPURADO!B257</f>
        <v>LCC100007549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82000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82000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82000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 t="str">
        <f>+[1]DEPURADO!G257</f>
        <v>NO RADICADA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f>+[1]DEPURADO!A258</f>
        <v>0</v>
      </c>
      <c r="D264" s="23" t="str">
        <f>+[1]DEPURADO!B258</f>
        <v>LCC100007550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82000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82000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82000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 t="str">
        <f>+[1]DEPURADO!G258</f>
        <v>NO RADICADA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f>+[1]DEPURADO!A259</f>
        <v>0</v>
      </c>
      <c r="D265" s="23" t="str">
        <f>+[1]DEPURADO!B259</f>
        <v>LCC100007551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82000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82000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82000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 t="str">
        <f>+[1]DEPURADO!G259</f>
        <v>NO RADICADA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f>+[1]DEPURADO!A260</f>
        <v>0</v>
      </c>
      <c r="D266" s="23" t="str">
        <f>+[1]DEPURADO!B260</f>
        <v>LCC100007552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105000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105000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105000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 t="str">
        <f>+[1]DEPURADO!G260</f>
        <v>NO RADICADA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f>+[1]DEPURADO!A261</f>
        <v>0</v>
      </c>
      <c r="D267" s="23" t="str">
        <f>+[1]DEPURADO!B261</f>
        <v>LCC100007553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314000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314000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314000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 t="str">
        <f>+[1]DEPURADO!G261</f>
        <v>NO RADICADA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f>+[1]DEPURADO!A262</f>
        <v>0</v>
      </c>
      <c r="D268" s="23" t="str">
        <f>+[1]DEPURADO!B262</f>
        <v>LCC100007554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265000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265000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265000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 t="str">
        <f>+[1]DEPURADO!G262</f>
        <v>NO RADICADA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f>+[1]DEPURADO!A263</f>
        <v>0</v>
      </c>
      <c r="D269" s="23" t="str">
        <f>+[1]DEPURADO!B263</f>
        <v>LCC100007555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50000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50000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50000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 t="str">
        <f>+[1]DEPURADO!G263</f>
        <v>NO RADICADA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f>+[1]DEPURADO!A264</f>
        <v>0</v>
      </c>
      <c r="D270" s="23" t="str">
        <f>+[1]DEPURADO!B264</f>
        <v>LCC100007556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72000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72000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72000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 t="str">
        <f>+[1]DEPURADO!G264</f>
        <v>NO RADICADA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f>+[1]DEPURADO!A265</f>
        <v>0</v>
      </c>
      <c r="D271" s="23" t="str">
        <f>+[1]DEPURADO!B265</f>
        <v>LCC100007557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59000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59000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59000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 t="str">
        <f>+[1]DEPURADO!G265</f>
        <v>NO RADICADA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f>+[1]DEPURADO!A266</f>
        <v>0</v>
      </c>
      <c r="D272" s="23" t="str">
        <f>+[1]DEPURADO!B266</f>
        <v>LCC100007558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82000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82000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82000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 t="str">
        <f>+[1]DEPURADO!G266</f>
        <v>NO RADICADA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f>+[1]DEPURADO!A267</f>
        <v>0</v>
      </c>
      <c r="D273" s="23" t="str">
        <f>+[1]DEPURADO!B267</f>
        <v>LCC100007559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50000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50000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50000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 t="str">
        <f>+[1]DEPURADO!G267</f>
        <v>NO RADICADA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f>+[1]DEPURADO!A268</f>
        <v>0</v>
      </c>
      <c r="D274" s="23" t="str">
        <f>+[1]DEPURADO!B268</f>
        <v>LCC100007560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50000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50000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50000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 t="str">
        <f>+[1]DEPURADO!G268</f>
        <v>NO RADICADA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f>+[1]DEPURADO!A269</f>
        <v>0</v>
      </c>
      <c r="D275" s="23" t="str">
        <f>+[1]DEPURADO!B269</f>
        <v>LCC100007561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82000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82000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82000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 t="str">
        <f>+[1]DEPURADO!G269</f>
        <v>NO RADICADA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f>+[1]DEPURADO!A270</f>
        <v>0</v>
      </c>
      <c r="D276" s="23" t="str">
        <f>+[1]DEPURADO!B270</f>
        <v>LCC100007562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643000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643000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643000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 t="str">
        <f>+[1]DEPURADO!G270</f>
        <v>NO RADICADA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f>+[1]DEPURADO!A271</f>
        <v>0</v>
      </c>
      <c r="D277" s="23" t="str">
        <f>+[1]DEPURADO!B271</f>
        <v>LCC100007563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86000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86000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86000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 t="str">
        <f>+[1]DEPURADO!G271</f>
        <v>NO RADICADA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f>+[1]DEPURADO!A272</f>
        <v>0</v>
      </c>
      <c r="D278" s="23" t="str">
        <f>+[1]DEPURADO!B272</f>
        <v>LCC100007564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105000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105000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105000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 t="str">
        <f>+[1]DEPURADO!G272</f>
        <v>NO RADICADA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f>+[1]DEPURADO!A273</f>
        <v>0</v>
      </c>
      <c r="D279" s="23" t="str">
        <f>+[1]DEPURADO!B273</f>
        <v>LCC100007565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50000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50000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50000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 t="str">
        <f>+[1]DEPURADO!G273</f>
        <v>NO RADICADA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f>+[1]DEPURADO!A274</f>
        <v>0</v>
      </c>
      <c r="D280" s="23" t="str">
        <f>+[1]DEPURADO!B274</f>
        <v>LCC100007566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50000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50000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50000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 t="str">
        <f>+[1]DEPURADO!G274</f>
        <v>NO RADICADA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f>+[1]DEPURADO!A275</f>
        <v>0</v>
      </c>
      <c r="D281" s="23" t="str">
        <f>+[1]DEPURADO!B275</f>
        <v>LCC100007567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105000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105000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105000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 t="str">
        <f>+[1]DEPURADO!G275</f>
        <v>NO RADICADA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f>+[1]DEPURADO!A276</f>
        <v>0</v>
      </c>
      <c r="D282" s="23" t="str">
        <f>+[1]DEPURADO!B276</f>
        <v>LCC100007568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105000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105000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105000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 t="str">
        <f>+[1]DEPURADO!G276</f>
        <v>NO RADICADA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f>+[1]DEPURADO!A277</f>
        <v>0</v>
      </c>
      <c r="D283" s="23" t="str">
        <f>+[1]DEPURADO!B277</f>
        <v>LCC100007569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105000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105000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105000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 t="str">
        <f>+[1]DEPURADO!G277</f>
        <v>NO RADICADA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f>+[1]DEPURADO!A278</f>
        <v>0</v>
      </c>
      <c r="D284" s="23" t="str">
        <f>+[1]DEPURADO!B278</f>
        <v>LCC100007570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217000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217000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217000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 t="str">
        <f>+[1]DEPURADO!G278</f>
        <v>NO RADICADA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f>+[1]DEPURADO!A279</f>
        <v>0</v>
      </c>
      <c r="D285" s="23" t="str">
        <f>+[1]DEPURADO!B279</f>
        <v>LCC100007571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217000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217000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217000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 t="str">
        <f>+[1]DEPURADO!G279</f>
        <v>NO RADICADA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f>+[1]DEPURADO!A280</f>
        <v>0</v>
      </c>
      <c r="D286" s="23" t="str">
        <f>+[1]DEPURADO!B280</f>
        <v>LCC100007572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217000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217000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217000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 t="str">
        <f>+[1]DEPURADO!G280</f>
        <v>NO RADICADA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f>+[1]DEPURADO!A281</f>
        <v>0</v>
      </c>
      <c r="D287" s="23" t="str">
        <f>+[1]DEPURADO!B281</f>
        <v>LCC100007573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105000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105000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105000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 t="str">
        <f>+[1]DEPURADO!G281</f>
        <v>NO RADICADA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f>+[1]DEPURADO!A282</f>
        <v>0</v>
      </c>
      <c r="D288" s="23" t="str">
        <f>+[1]DEPURADO!B282</f>
        <v>LCC100007574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105000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105000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105000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 t="str">
        <f>+[1]DEPURADO!G282</f>
        <v>NO RADICADA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f>+[1]DEPURADO!A283</f>
        <v>0</v>
      </c>
      <c r="D289" s="23" t="str">
        <f>+[1]DEPURADO!B283</f>
        <v>LCC100007575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82000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82000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82000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 t="str">
        <f>+[1]DEPURADO!G283</f>
        <v>NO RADICADA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f>+[1]DEPURADO!A284</f>
        <v>0</v>
      </c>
      <c r="D290" s="23" t="str">
        <f>+[1]DEPURADO!B284</f>
        <v>LCC100007576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165000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165000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165000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 t="str">
        <f>+[1]DEPURADO!G284</f>
        <v>NO RADICADA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f>+[1]DEPURADO!A285</f>
        <v>0</v>
      </c>
      <c r="D291" s="23" t="str">
        <f>+[1]DEPURADO!B285</f>
        <v>LCC100007577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105000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105000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105000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 t="str">
        <f>+[1]DEPURADO!G285</f>
        <v>NO RADICADA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f>+[1]DEPURADO!A286</f>
        <v>0</v>
      </c>
      <c r="D292" s="23" t="str">
        <f>+[1]DEPURADO!B286</f>
        <v>LCC100007578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105000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105000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105000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 t="str">
        <f>+[1]DEPURADO!G286</f>
        <v>NO RADICADA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f>+[1]DEPURADO!A287</f>
        <v>0</v>
      </c>
      <c r="D293" s="23" t="str">
        <f>+[1]DEPURADO!B287</f>
        <v>LCC100007579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105000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105000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105000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 t="str">
        <f>+[1]DEPURADO!G287</f>
        <v>NO RADICADA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f>+[1]DEPURADO!A288</f>
        <v>0</v>
      </c>
      <c r="D294" s="23" t="str">
        <f>+[1]DEPURADO!B288</f>
        <v>LCC100007580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105000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105000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105000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 t="str">
        <f>+[1]DEPURADO!G288</f>
        <v>NO RADICADA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f>+[1]DEPURADO!A289</f>
        <v>0</v>
      </c>
      <c r="D295" s="23" t="str">
        <f>+[1]DEPURADO!B289</f>
        <v>LCC100007581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105000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105000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105000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 t="str">
        <f>+[1]DEPURADO!G289</f>
        <v>NO RADICADA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f>+[1]DEPURADO!A290</f>
        <v>0</v>
      </c>
      <c r="D296" s="23" t="str">
        <f>+[1]DEPURADO!B290</f>
        <v>LCC100007582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105000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105000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105000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 t="str">
        <f>+[1]DEPURADO!G290</f>
        <v>NO RADICADA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f>+[1]DEPURADO!A291</f>
        <v>0</v>
      </c>
      <c r="D297" s="23" t="str">
        <f>+[1]DEPURADO!B291</f>
        <v>LCC100007583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105000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105000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105000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 t="str">
        <f>+[1]DEPURADO!G291</f>
        <v>NO RADICADA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f>+[1]DEPURADO!A292</f>
        <v>0</v>
      </c>
      <c r="D298" s="23" t="str">
        <f>+[1]DEPURADO!B292</f>
        <v>LCC100007584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100000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100000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100000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 t="str">
        <f>+[1]DEPURADO!G292</f>
        <v>NO RADICADA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f>+[1]DEPURADO!A293</f>
        <v>0</v>
      </c>
      <c r="D299" s="23" t="str">
        <f>+[1]DEPURADO!B293</f>
        <v>LCC100007585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105000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105000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105000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 t="str">
        <f>+[1]DEPURADO!G293</f>
        <v>NO RADICADA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f>+[1]DEPURADO!A294</f>
        <v>0</v>
      </c>
      <c r="D300" s="23" t="str">
        <f>+[1]DEPURADO!B294</f>
        <v>LCC100007586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86000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86000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86000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 t="str">
        <f>+[1]DEPURADO!G294</f>
        <v>NO RADICADA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f>+[1]DEPURADO!A295</f>
        <v>0</v>
      </c>
      <c r="D301" s="23" t="str">
        <f>+[1]DEPURADO!B295</f>
        <v>LCC100007587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252650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252650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252650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 t="str">
        <f>+[1]DEPURADO!G295</f>
        <v>NO RADICADA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f>+[1]DEPURADO!A296</f>
        <v>0</v>
      </c>
      <c r="D302" s="23" t="str">
        <f>+[1]DEPURADO!B296</f>
        <v>LCC100007588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82000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82000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82000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 t="str">
        <f>+[1]DEPURADO!G296</f>
        <v>NO RADICADA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f>+[1]DEPURADO!A297</f>
        <v>0</v>
      </c>
      <c r="D303" s="23" t="str">
        <f>+[1]DEPURADO!B297</f>
        <v>LCC100007589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105000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105000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105000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 t="str">
        <f>+[1]DEPURADO!G297</f>
        <v>NO RADICADA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f>+[1]DEPURADO!A298</f>
        <v>0</v>
      </c>
      <c r="D304" s="23" t="str">
        <f>+[1]DEPURADO!B298</f>
        <v>LCC100011371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105000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105000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105000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 t="str">
        <f>+[1]DEPURADO!G298</f>
        <v>NO RADICADA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f>+[1]DEPURADO!A299</f>
        <v>0</v>
      </c>
      <c r="D305" s="23" t="str">
        <f>+[1]DEPURADO!B299</f>
        <v>LCC100011372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281000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281000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281000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 t="str">
        <f>+[1]DEPURADO!G299</f>
        <v>NO RADICADA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f>+[1]DEPURADO!A300</f>
        <v>0</v>
      </c>
      <c r="D306" s="23" t="str">
        <f>+[1]DEPURADO!B300</f>
        <v>LCC100011373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276000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276000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276000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 t="str">
        <f>+[1]DEPURADO!G300</f>
        <v>NO RADICADA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f>+[1]DEPURADO!A301</f>
        <v>0</v>
      </c>
      <c r="D307" s="23" t="str">
        <f>+[1]DEPURADO!B301</f>
        <v>LCC100011374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72000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72000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72000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 t="str">
        <f>+[1]DEPURADO!G301</f>
        <v>NO RADICADA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f>+[1]DEPURADO!A302</f>
        <v>0</v>
      </c>
      <c r="D308" s="23" t="str">
        <f>+[1]DEPURADO!B302</f>
        <v>LCC100011375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104000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104000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104000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 t="str">
        <f>+[1]DEPURADO!G302</f>
        <v>NO RADICADA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f>+[1]DEPURADO!A303</f>
        <v>0</v>
      </c>
      <c r="D309" s="23" t="str">
        <f>+[1]DEPURADO!B303</f>
        <v>LCC100011376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253000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253000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253000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 t="str">
        <f>+[1]DEPURADO!G303</f>
        <v>NO RADICADA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f>+[1]DEPURADO!A304</f>
        <v>0</v>
      </c>
      <c r="D310" s="23" t="str">
        <f>+[1]DEPURADO!B304</f>
        <v>LCC100011377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257000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257000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257000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 t="str">
        <f>+[1]DEPURADO!G304</f>
        <v>NO RADICADA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f>+[1]DEPURADO!A305</f>
        <v>0</v>
      </c>
      <c r="D311" s="23" t="str">
        <f>+[1]DEPURADO!B305</f>
        <v>LCC100011378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325000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325000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325000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 t="str">
        <f>+[1]DEPURADO!G305</f>
        <v>NO RADICADA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f>+[1]DEPURADO!A306</f>
        <v>0</v>
      </c>
      <c r="D312" s="23" t="str">
        <f>+[1]DEPURADO!B306</f>
        <v>LCC100011379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110000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110000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110000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 t="str">
        <f>+[1]DEPURADO!G306</f>
        <v>NO RADICADA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f>+[1]DEPURADO!A307</f>
        <v>0</v>
      </c>
      <c r="D313" s="23" t="str">
        <f>+[1]DEPURADO!B307</f>
        <v>LCC100011380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341000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341000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341000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 t="str">
        <f>+[1]DEPURADO!G307</f>
        <v>NO RADICADA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f>+[1]DEPURADO!A308</f>
        <v>0</v>
      </c>
      <c r="D314" s="23" t="str">
        <f>+[1]DEPURADO!B308</f>
        <v>LCC100011382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110000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110000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110000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 t="str">
        <f>+[1]DEPURADO!G308</f>
        <v>NO RADICADA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f>+[1]DEPURADO!A309</f>
        <v>0</v>
      </c>
      <c r="D315" s="23" t="str">
        <f>+[1]DEPURADO!B309</f>
        <v>LCC100011383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257000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257000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257000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 t="str">
        <f>+[1]DEPURADO!G309</f>
        <v>NO RADICADA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f>+[1]DEPURADO!A310</f>
        <v>0</v>
      </c>
      <c r="D316" s="23" t="str">
        <f>+[1]DEPURADO!B310</f>
        <v>LCC100011384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135000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135000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135000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 t="str">
        <f>+[1]DEPURADO!G310</f>
        <v>NO RADICADA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f>+[1]DEPURADO!A311</f>
        <v>0</v>
      </c>
      <c r="D317" s="23" t="str">
        <f>+[1]DEPURADO!B311</f>
        <v>LCC100011385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135000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135000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135000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 t="str">
        <f>+[1]DEPURADO!G311</f>
        <v>NO RADICADA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f>+[1]DEPURADO!A312</f>
        <v>0</v>
      </c>
      <c r="D318" s="23" t="str">
        <f>+[1]DEPURADO!B312</f>
        <v>LCC100011386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60000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60000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60000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 t="str">
        <f>+[1]DEPURADO!G312</f>
        <v>NO RADICADA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f>+[1]DEPURADO!A313</f>
        <v>0</v>
      </c>
      <c r="D319" s="23" t="str">
        <f>+[1]DEPURADO!B313</f>
        <v>LCC100011387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110000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110000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110000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 t="str">
        <f>+[1]DEPURADO!G313</f>
        <v>NO RADICADA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f>+[1]DEPURADO!A314</f>
        <v>0</v>
      </c>
      <c r="D320" s="23" t="str">
        <f>+[1]DEPURADO!B314</f>
        <v>LCC100011388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325000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325000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325000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 t="str">
        <f>+[1]DEPURADO!G314</f>
        <v>NO RADICADA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f>+[1]DEPURADO!A315</f>
        <v>0</v>
      </c>
      <c r="D321" s="23" t="str">
        <f>+[1]DEPURADO!B315</f>
        <v>LCC100011389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60000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60000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60000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 t="str">
        <f>+[1]DEPURADO!G315</f>
        <v>NO RADICADA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f>+[1]DEPURADO!A316</f>
        <v>0</v>
      </c>
      <c r="D322" s="23" t="str">
        <f>+[1]DEPURADO!B316</f>
        <v>LCC100011390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60000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60000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60000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 t="str">
        <f>+[1]DEPURADO!G316</f>
        <v>NO RADICADA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f>+[1]DEPURADO!A317</f>
        <v>0</v>
      </c>
      <c r="D323" s="23" t="str">
        <f>+[1]DEPURADO!B317</f>
        <v>LCC100011391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60000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60000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60000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 t="str">
        <f>+[1]DEPURADO!G317</f>
        <v>NO RADICADA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f>+[1]DEPURADO!A318</f>
        <v>0</v>
      </c>
      <c r="D324" s="23" t="str">
        <f>+[1]DEPURADO!B318</f>
        <v>LCC100011392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135000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135000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135000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 t="str">
        <f>+[1]DEPURADO!G318</f>
        <v>NO RADICADA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f>+[1]DEPURADO!A319</f>
        <v>0</v>
      </c>
      <c r="D325" s="23" t="str">
        <f>+[1]DEPURADO!B319</f>
        <v>LCC100011393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140000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140000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140000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 t="str">
        <f>+[1]DEPURADO!G319</f>
        <v>NO RADICADA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f>+[1]DEPURADO!A320</f>
        <v>0</v>
      </c>
      <c r="D326" s="23" t="str">
        <f>+[1]DEPURADO!B320</f>
        <v>LCC100011394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325000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325000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325000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 t="str">
        <f>+[1]DEPURADO!G320</f>
        <v>NO RADICADA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f>+[1]DEPURADO!A321</f>
        <v>0</v>
      </c>
      <c r="D327" s="23" t="str">
        <f>+[1]DEPURADO!B321</f>
        <v>LCC100011395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135000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135000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135000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 t="str">
        <f>+[1]DEPURADO!G321</f>
        <v>NO RADICADA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f>+[1]DEPURADO!A322</f>
        <v>0</v>
      </c>
      <c r="D328" s="23" t="str">
        <f>+[1]DEPURADO!B322</f>
        <v>LCC100011396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60000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60000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60000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 t="str">
        <f>+[1]DEPURADO!G322</f>
        <v>NO RADICADA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f>+[1]DEPURADO!A323</f>
        <v>0</v>
      </c>
      <c r="D329" s="23" t="str">
        <f>+[1]DEPURADO!B323</f>
        <v>LCC100011397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60000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60000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60000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 t="str">
        <f>+[1]DEPURADO!G323</f>
        <v>NO RADICADA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f>+[1]DEPURADO!A324</f>
        <v>0</v>
      </c>
      <c r="D330" s="23" t="str">
        <f>+[1]DEPURADO!B324</f>
        <v>LCC100011398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60000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60000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60000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 t="str">
        <f>+[1]DEPURADO!G324</f>
        <v>NO RADICADA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f>+[1]DEPURADO!A325</f>
        <v>0</v>
      </c>
      <c r="D331" s="23" t="str">
        <f>+[1]DEPURADO!B325</f>
        <v>LCC100011399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430000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430000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430000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 t="str">
        <f>+[1]DEPURADO!G325</f>
        <v>NO RADICADA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f>+[1]DEPURADO!A326</f>
        <v>0</v>
      </c>
      <c r="D332" s="23" t="str">
        <f>+[1]DEPURADO!B326</f>
        <v>LCC100011400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137000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137000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137000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 t="str">
        <f>+[1]DEPURADO!G326</f>
        <v>NO RADICADA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f>+[1]DEPURADO!A327</f>
        <v>0</v>
      </c>
      <c r="D333" s="23" t="str">
        <f>+[1]DEPURADO!B327</f>
        <v>LCC100011402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110000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110000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110000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 t="str">
        <f>+[1]DEPURADO!G327</f>
        <v>NO RADICADA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f>+[1]DEPURADO!A328</f>
        <v>0</v>
      </c>
      <c r="D334" s="23" t="str">
        <f>+[1]DEPURADO!B328</f>
        <v>LCC100011404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430000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430000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430000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 t="str">
        <f>+[1]DEPURADO!G328</f>
        <v>NO RADICADA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f>+[1]DEPURADO!A329</f>
        <v>0</v>
      </c>
      <c r="D335" s="23" t="str">
        <f>+[1]DEPURADO!B329</f>
        <v>LCC100011405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60000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60000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60000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 t="str">
        <f>+[1]DEPURADO!G329</f>
        <v>NO RADICADA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f>+[1]DEPURADO!A330</f>
        <v>0</v>
      </c>
      <c r="D336" s="23" t="str">
        <f>+[1]DEPURADO!B330</f>
        <v>LCC100011464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135000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135000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135000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 t="str">
        <f>+[1]DEPURADO!G330</f>
        <v>NO RADICADA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f>+[1]DEPURADO!A331</f>
        <v>0</v>
      </c>
      <c r="D337" s="23" t="str">
        <f>+[1]DEPURADO!B331</f>
        <v>LCC100011465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60000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60000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60000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 t="str">
        <f>+[1]DEPURADO!G331</f>
        <v>NO RADICADA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f>+[1]DEPURADO!A332</f>
        <v>0</v>
      </c>
      <c r="D338" s="23" t="str">
        <f>+[1]DEPURADO!B332</f>
        <v>LCC100011466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104000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104000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104000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 t="str">
        <f>+[1]DEPURADO!G332</f>
        <v>NO RADICADA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f>+[1]DEPURADO!A333</f>
        <v>0</v>
      </c>
      <c r="D339" s="23" t="str">
        <f>+[1]DEPURADO!B333</f>
        <v>LCC100011467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110000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110000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110000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 t="str">
        <f>+[1]DEPURADO!G333</f>
        <v>NO RADICADA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f>+[1]DEPURADO!A334</f>
        <v>0</v>
      </c>
      <c r="D340" s="23" t="str">
        <f>+[1]DEPURADO!B334</f>
        <v>LCC100011468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60000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60000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60000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 t="str">
        <f>+[1]DEPURADO!G334</f>
        <v>NO RADICADA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f>+[1]DEPURADO!A335</f>
        <v>0</v>
      </c>
      <c r="D341" s="23" t="str">
        <f>+[1]DEPURADO!B335</f>
        <v>LCC100011469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314000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314000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314000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 t="str">
        <f>+[1]DEPURADO!G335</f>
        <v>NO RADICADA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f>+[1]DEPURADO!A336</f>
        <v>0</v>
      </c>
      <c r="D342" s="23" t="str">
        <f>+[1]DEPURADO!B336</f>
        <v>LCC100011470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135000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135000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135000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 t="str">
        <f>+[1]DEPURADO!G336</f>
        <v>NO RADICADA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f>+[1]DEPURADO!A337</f>
        <v>0</v>
      </c>
      <c r="D343" s="23" t="str">
        <f>+[1]DEPURADO!B337</f>
        <v>LCC100011474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662000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662000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662000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 t="str">
        <f>+[1]DEPURADO!G337</f>
        <v>NO RADICADA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f>+[1]DEPURADO!A338</f>
        <v>0</v>
      </c>
      <c r="D344" s="23" t="str">
        <f>+[1]DEPURADO!B338</f>
        <v>LCC100011475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188000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188000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188000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 t="str">
        <f>+[1]DEPURADO!G338</f>
        <v>NO RADICADA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f>+[1]DEPURADO!A339</f>
        <v>0</v>
      </c>
      <c r="D345" s="23" t="str">
        <f>+[1]DEPURADO!B339</f>
        <v>LCC100011476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110000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110000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110000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 t="str">
        <f>+[1]DEPURADO!G339</f>
        <v>NO RADICADA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f>+[1]DEPURADO!A340</f>
        <v>0</v>
      </c>
      <c r="D346" s="23" t="str">
        <f>+[1]DEPURADO!B340</f>
        <v>LCC100011477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60000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60000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60000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 t="str">
        <f>+[1]DEPURADO!G340</f>
        <v>NO RADICADA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f>+[1]DEPURADO!A341</f>
        <v>0</v>
      </c>
      <c r="D347" s="23" t="str">
        <f>+[1]DEPURADO!B341</f>
        <v>LCC100011478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60000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60000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60000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 t="str">
        <f>+[1]DEPURADO!G341</f>
        <v>NO RADICADA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f>+[1]DEPURADO!A342</f>
        <v>0</v>
      </c>
      <c r="D348" s="23" t="str">
        <f>+[1]DEPURADO!B342</f>
        <v>LCC100011479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60000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60000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60000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 t="str">
        <f>+[1]DEPURADO!G342</f>
        <v>NO RADICADA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f>+[1]DEPURADO!A343</f>
        <v>0</v>
      </c>
      <c r="D349" s="23" t="str">
        <f>+[1]DEPURADO!B343</f>
        <v>LCC100011481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135000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135000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135000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 t="str">
        <f>+[1]DEPURADO!G343</f>
        <v>NO RADICADA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f>+[1]DEPURADO!A344</f>
        <v>0</v>
      </c>
      <c r="D350" s="23" t="str">
        <f>+[1]DEPURADO!B344</f>
        <v>LCC100011482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60000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60000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60000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 t="str">
        <f>+[1]DEPURADO!G344</f>
        <v>NO RADICADA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f>+[1]DEPURADO!A345</f>
        <v>0</v>
      </c>
      <c r="D351" s="23" t="str">
        <f>+[1]DEPURADO!B345</f>
        <v>LCC100011488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265000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265000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265000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 t="str">
        <f>+[1]DEPURADO!G345</f>
        <v>NO RADICADA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f>+[1]DEPURADO!A346</f>
        <v>0</v>
      </c>
      <c r="D352" s="23" t="str">
        <f>+[1]DEPURADO!B346</f>
        <v>LCC100011489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78600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78600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78600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 t="str">
        <f>+[1]DEPURADO!G346</f>
        <v>NO RADICADA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f>+[1]DEPURADO!A347</f>
        <v>0</v>
      </c>
      <c r="D353" s="23" t="str">
        <f>+[1]DEPURADO!B347</f>
        <v>LCC100011490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104000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104000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104000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 t="str">
        <f>+[1]DEPURADO!G347</f>
        <v>NO RADICADA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f>+[1]DEPURADO!A348</f>
        <v>0</v>
      </c>
      <c r="D354" s="23" t="str">
        <f>+[1]DEPURADO!B348</f>
        <v>LCC100011491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131500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131500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131500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 t="str">
        <f>+[1]DEPURADO!G348</f>
        <v>NO RADICADA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f>+[1]DEPURADO!A349</f>
        <v>0</v>
      </c>
      <c r="D355" s="23" t="str">
        <f>+[1]DEPURADO!B349</f>
        <v>LCC100011492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56600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56600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56600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 t="str">
        <f>+[1]DEPURADO!G349</f>
        <v>NO RADICADA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f>+[1]DEPURADO!A350</f>
        <v>0</v>
      </c>
      <c r="D356" s="23" t="str">
        <f>+[1]DEPURADO!B350</f>
        <v>LCC100011493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341000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341000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341000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 t="str">
        <f>+[1]DEPURADO!G350</f>
        <v>NO RADICADA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f>+[1]DEPURADO!A351</f>
        <v>0</v>
      </c>
      <c r="D357" s="23" t="str">
        <f>+[1]DEPURADO!B351</f>
        <v>LCC100011494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325000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325000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325000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 t="str">
        <f>+[1]DEPURADO!G351</f>
        <v>NO RADICADA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f>+[1]DEPURADO!A352</f>
        <v>0</v>
      </c>
      <c r="D358" s="23" t="str">
        <f>+[1]DEPURADO!B352</f>
        <v>LCC100011495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131500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131500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131500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 t="str">
        <f>+[1]DEPURADO!G352</f>
        <v>NO RADICADA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f>+[1]DEPURADO!A353</f>
        <v>0</v>
      </c>
      <c r="D359" s="23" t="str">
        <f>+[1]DEPURADO!B353</f>
        <v>LCC100011496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106500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106500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106500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 t="str">
        <f>+[1]DEPURADO!G353</f>
        <v>NO RADICADA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f>+[1]DEPURADO!A354</f>
        <v>0</v>
      </c>
      <c r="D360" s="23" t="str">
        <f>+[1]DEPURADO!B354</f>
        <v>LCC100011497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307200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307200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307200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 t="str">
        <f>+[1]DEPURADO!G354</f>
        <v>NO RADICADA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f>+[1]DEPURADO!A355</f>
        <v>0</v>
      </c>
      <c r="D361" s="23" t="str">
        <f>+[1]DEPURADO!B355</f>
        <v>LCC100011498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307000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307000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307000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 t="str">
        <f>+[1]DEPURADO!G355</f>
        <v>NO RADICADA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f>+[1]DEPURADO!A356</f>
        <v>0</v>
      </c>
      <c r="D362" s="23" t="str">
        <f>+[1]DEPURADO!B356</f>
        <v>LCC100011499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307000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307000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307000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 t="str">
        <f>+[1]DEPURADO!G356</f>
        <v>NO RADICADA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f>+[1]DEPURADO!A357</f>
        <v>0</v>
      </c>
      <c r="D363" s="23" t="str">
        <f>+[1]DEPURADO!B357</f>
        <v>LCC100011500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106600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106600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106600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 t="str">
        <f>+[1]DEPURADO!G357</f>
        <v>NO RADICADA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f>+[1]DEPURADO!A358</f>
        <v>0</v>
      </c>
      <c r="D364" s="23" t="str">
        <f>+[1]DEPURADO!B358</f>
        <v>LCC100011501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56500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56500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56500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 t="str">
        <f>+[1]DEPURADO!G358</f>
        <v>NO RADICADA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f>+[1]DEPURADO!A359</f>
        <v>0</v>
      </c>
      <c r="D365" s="23" t="str">
        <f>+[1]DEPURADO!B359</f>
        <v>LCC100011502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56600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56600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56600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 t="str">
        <f>+[1]DEPURADO!G359</f>
        <v>NO RADICADA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f>+[1]DEPURADO!A360</f>
        <v>0</v>
      </c>
      <c r="D366" s="23" t="str">
        <f>+[1]DEPURADO!B360</f>
        <v>LCC100011503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56500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56500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56500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 t="str">
        <f>+[1]DEPURADO!G360</f>
        <v>NO RADICADA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f>+[1]DEPURADO!A361</f>
        <v>0</v>
      </c>
      <c r="D367" s="23" t="str">
        <f>+[1]DEPURADO!B361</f>
        <v>LCC100011504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426500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426500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426500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 t="str">
        <f>+[1]DEPURADO!G361</f>
        <v>NO RADICADA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f>+[1]DEPURADO!A362</f>
        <v>0</v>
      </c>
      <c r="D368" s="23" t="str">
        <f>+[1]DEPURADO!B362</f>
        <v>LCC100011505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60000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60000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60000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 t="str">
        <f>+[1]DEPURADO!G362</f>
        <v>NO RADICADA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f>+[1]DEPURADO!A363</f>
        <v>0</v>
      </c>
      <c r="D369" s="23" t="str">
        <f>+[1]DEPURADO!B363</f>
        <v>LCC100014084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110000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110000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110000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 t="str">
        <f>+[1]DEPURADO!G363</f>
        <v>NO RADICADA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f>+[1]DEPURADO!A364</f>
        <v>0</v>
      </c>
      <c r="D370" s="23" t="str">
        <f>+[1]DEPURADO!B364</f>
        <v>LCC100014085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60000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60000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60000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 t="str">
        <f>+[1]DEPURADO!G364</f>
        <v>NO RADICADA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f>+[1]DEPURADO!A365</f>
        <v>0</v>
      </c>
      <c r="D371" s="23" t="str">
        <f>+[1]DEPURADO!B365</f>
        <v>LCC100014091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110000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110000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110000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 t="str">
        <f>+[1]DEPURADO!G365</f>
        <v>NO RADICADA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f>+[1]DEPURADO!A366</f>
        <v>0</v>
      </c>
      <c r="D372" s="23" t="str">
        <f>+[1]DEPURADO!B366</f>
        <v>LCC100014092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135000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135000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135000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 t="str">
        <f>+[1]DEPURADO!G366</f>
        <v>NO RADICADA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f>+[1]DEPURADO!A367</f>
        <v>0</v>
      </c>
      <c r="D373" s="23" t="str">
        <f>+[1]DEPURADO!B367</f>
        <v>LCC100014093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60000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60000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60000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 t="str">
        <f>+[1]DEPURADO!G367</f>
        <v>NO RADICADA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f>+[1]DEPURADO!A368</f>
        <v>0</v>
      </c>
      <c r="D374" s="23" t="str">
        <f>+[1]DEPURADO!B368</f>
        <v>LCC100014096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104000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104000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104000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 t="str">
        <f>+[1]DEPURADO!G368</f>
        <v>NO RADICADA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f>+[1]DEPURADO!A369</f>
        <v>0</v>
      </c>
      <c r="D375" s="23" t="str">
        <f>+[1]DEPURADO!B369</f>
        <v>LCC100014097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341000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341000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341000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 t="str">
        <f>+[1]DEPURADO!G369</f>
        <v>NO RADICADA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f>+[1]DEPURADO!A370</f>
        <v>0</v>
      </c>
      <c r="D376" s="23" t="str">
        <f>+[1]DEPURADO!B370</f>
        <v>LCC100014098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60000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60000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60000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 t="str">
        <f>+[1]DEPURADO!G370</f>
        <v>NO RADICADA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f>+[1]DEPURADO!A371</f>
        <v>0</v>
      </c>
      <c r="D377" s="23" t="str">
        <f>+[1]DEPURADO!B371</f>
        <v>LCC100014099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110000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110000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110000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 t="str">
        <f>+[1]DEPURADO!G371</f>
        <v>NO RADICADA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f>+[1]DEPURADO!A372</f>
        <v>0</v>
      </c>
      <c r="D378" s="23" t="str">
        <f>+[1]DEPURADO!B372</f>
        <v>LCC100014100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110000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110000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110000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 t="str">
        <f>+[1]DEPURADO!G372</f>
        <v>NO RADICADA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f>+[1]DEPURADO!A373</f>
        <v>0</v>
      </c>
      <c r="D379" s="23" t="str">
        <f>+[1]DEPURADO!B373</f>
        <v>LCC100014101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110000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110000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110000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 t="str">
        <f>+[1]DEPURADO!G373</f>
        <v>NO RADICADA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f>+[1]DEPURADO!A374</f>
        <v>0</v>
      </c>
      <c r="D380" s="23" t="str">
        <f>+[1]DEPURADO!B374</f>
        <v>LCC100014102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325000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325000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325000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 t="str">
        <f>+[1]DEPURADO!G374</f>
        <v>NO RADICADA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f>+[1]DEPURADO!A375</f>
        <v>0</v>
      </c>
      <c r="D381" s="23" t="str">
        <f>+[1]DEPURADO!B375</f>
        <v>LCC100014104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135000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135000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135000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 t="str">
        <f>+[1]DEPURADO!G375</f>
        <v>NO RADICADA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f>+[1]DEPURADO!A376</f>
        <v>0</v>
      </c>
      <c r="D382" s="23" t="str">
        <f>+[1]DEPURADO!B376</f>
        <v>LCC100014106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135000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135000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135000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 t="str">
        <f>+[1]DEPURADO!G376</f>
        <v>NO RADICADA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f>+[1]DEPURADO!A377</f>
        <v>0</v>
      </c>
      <c r="D383" s="23" t="str">
        <f>+[1]DEPURADO!B377</f>
        <v>LCC100014107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445000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445000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445000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 t="str">
        <f>+[1]DEPURADO!G377</f>
        <v>NO RADICADA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f>+[1]DEPURADO!A378</f>
        <v>0</v>
      </c>
      <c r="D384" s="23" t="str">
        <f>+[1]DEPURADO!B378</f>
        <v>LCC100014108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341000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341000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341000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 t="str">
        <f>+[1]DEPURADO!G378</f>
        <v>NO RADICADA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f>+[1]DEPURADO!A379</f>
        <v>0</v>
      </c>
      <c r="D385" s="23" t="str">
        <f>+[1]DEPURADO!B379</f>
        <v>LCC100014110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135000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135000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135000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 t="str">
        <f>+[1]DEPURADO!G379</f>
        <v>NO RADICADA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f>+[1]DEPURADO!A380</f>
        <v>0</v>
      </c>
      <c r="D386" s="23" t="str">
        <f>+[1]DEPURADO!B380</f>
        <v>LCC100014111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445000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445000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445000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 t="str">
        <f>+[1]DEPURADO!G380</f>
        <v>NO RADICADA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f>+[1]DEPURADO!A381</f>
        <v>0</v>
      </c>
      <c r="D387" s="23" t="str">
        <f>+[1]DEPURADO!B381</f>
        <v>LCC100014112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90000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90000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90000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 t="str">
        <f>+[1]DEPURADO!G381</f>
        <v>NO RADICADA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f>+[1]DEPURADO!A382</f>
        <v>0</v>
      </c>
      <c r="D388" s="23" t="str">
        <f>+[1]DEPURADO!B382</f>
        <v>LCC100014113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60000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60000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60000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 t="str">
        <f>+[1]DEPURADO!G382</f>
        <v>NO RADICADA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f>+[1]DEPURADO!A383</f>
        <v>0</v>
      </c>
      <c r="D389" s="23" t="str">
        <f>+[1]DEPURADO!B383</f>
        <v>LCC100014114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110000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110000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110000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 t="str">
        <f>+[1]DEPURADO!G383</f>
        <v>NO RADICADA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f>+[1]DEPURADO!A384</f>
        <v>0</v>
      </c>
      <c r="D390" s="23" t="str">
        <f>+[1]DEPURADO!B384</f>
        <v>LCC100014115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220000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220000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220000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 t="str">
        <f>+[1]DEPURADO!G384</f>
        <v>NO RADICADA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f>+[1]DEPURADO!A385</f>
        <v>0</v>
      </c>
      <c r="D391" s="23" t="str">
        <f>+[1]DEPURADO!B385</f>
        <v>LCC100014116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60000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60000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60000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 t="str">
        <f>+[1]DEPURADO!G385</f>
        <v>NO RADICADA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f>+[1]DEPURADO!A386</f>
        <v>0</v>
      </c>
      <c r="D392" s="23" t="str">
        <f>+[1]DEPURADO!B386</f>
        <v>LCC100014117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135000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135000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135000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 t="str">
        <f>+[1]DEPURADO!G386</f>
        <v>NO RADICADA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f>+[1]DEPURADO!A387</f>
        <v>0</v>
      </c>
      <c r="D393" s="23" t="str">
        <f>+[1]DEPURADO!B387</f>
        <v>LCC100014118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60000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60000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60000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 t="str">
        <f>+[1]DEPURADO!G387</f>
        <v>NO RADICADA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f>+[1]DEPURADO!A388</f>
        <v>0</v>
      </c>
      <c r="D394" s="23" t="str">
        <f>+[1]DEPURADO!B388</f>
        <v>LCC100014119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60000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60000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60000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 t="str">
        <f>+[1]DEPURADO!G388</f>
        <v>NO RADICADA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f>+[1]DEPURADO!A389</f>
        <v>0</v>
      </c>
      <c r="D395" s="23" t="str">
        <f>+[1]DEPURADO!B389</f>
        <v>LCC100014120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280000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280000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280000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 t="str">
        <f>+[1]DEPURADO!G389</f>
        <v>NO RADICADA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f>+[1]DEPURADO!A390</f>
        <v>0</v>
      </c>
      <c r="D396" s="23" t="str">
        <f>+[1]DEPURADO!B390</f>
        <v>LCC100014121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325000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325000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325000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 t="str">
        <f>+[1]DEPURADO!G390</f>
        <v>NO RADICADA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f>+[1]DEPURADO!A391</f>
        <v>0</v>
      </c>
      <c r="D397" s="23" t="str">
        <f>+[1]DEPURADO!B391</f>
        <v>LCC100014122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110000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110000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110000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 t="str">
        <f>+[1]DEPURADO!G391</f>
        <v>NO RADICADA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f>+[1]DEPURADO!A392</f>
        <v>0</v>
      </c>
      <c r="D398" s="23" t="str">
        <f>+[1]DEPURADO!B392</f>
        <v>LCC100014123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445000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39" si="36">+SUM(J398:M398)</f>
        <v>0</v>
      </c>
      <c r="O398" s="28">
        <f t="shared" ref="O398:O439" si="37">+G398-I398-N398</f>
        <v>445000</v>
      </c>
      <c r="P398" s="24">
        <f>IF([1]DEPURADO!I392&gt;1,0,[1]DEPURADO!B392)</f>
        <v>0</v>
      </c>
      <c r="Q398" s="30">
        <f t="shared" ref="Q398:Q439" si="38">+IF(P398&gt;0,G398,0)</f>
        <v>0</v>
      </c>
      <c r="R398" s="31">
        <f t="shared" ref="R398:R439" si="39">IF(P398=0,G398,0)</f>
        <v>445000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39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39" si="41">+G398-I398-N398-R398-Z398-AC398-AE398-S398-U398</f>
        <v>0</v>
      </c>
      <c r="AH398" s="30">
        <v>389</v>
      </c>
      <c r="AI398" s="30" t="str">
        <f>+[1]DEPURADO!G392</f>
        <v>NO RADICADA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f>+[1]DEPURADO!A393</f>
        <v>0</v>
      </c>
      <c r="D399" s="23" t="str">
        <f>+[1]DEPURADO!B393</f>
        <v>LCC100014124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60000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60000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60000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 t="str">
        <f>+[1]DEPURADO!G393</f>
        <v>NO RADICADA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f>+[1]DEPURADO!A394</f>
        <v>0</v>
      </c>
      <c r="D400" s="23" t="str">
        <f>+[1]DEPURADO!B394</f>
        <v>LCC100014125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341000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341000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341000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 t="str">
        <f>+[1]DEPURADO!G394</f>
        <v>NO RADICADA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f>+[1]DEPURADO!A395</f>
        <v>0</v>
      </c>
      <c r="D401" s="23" t="str">
        <f>+[1]DEPURADO!B395</f>
        <v>LCC100014126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341000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341000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341000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 t="str">
        <f>+[1]DEPURADO!G395</f>
        <v>NO RADICADA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f>+[1]DEPURADO!A396</f>
        <v>0</v>
      </c>
      <c r="D402" s="23" t="str">
        <f>+[1]DEPURADO!B396</f>
        <v>LCC100014127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325000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325000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325000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 t="str">
        <f>+[1]DEPURADO!G396</f>
        <v>NO RADICADA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f>+[1]DEPURADO!A397</f>
        <v>0</v>
      </c>
      <c r="D403" s="23" t="str">
        <f>+[1]DEPURADO!B397</f>
        <v>LCC100014129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60000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60000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60000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 t="str">
        <f>+[1]DEPURADO!G397</f>
        <v>NO RADICADA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f>+[1]DEPURADO!A398</f>
        <v>0</v>
      </c>
      <c r="D404" s="23" t="str">
        <f>+[1]DEPURADO!B398</f>
        <v>LCC100014130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135000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135000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135000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 t="str">
        <f>+[1]DEPURADO!G398</f>
        <v>NO RADICADA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f>+[1]DEPURADO!A399</f>
        <v>0</v>
      </c>
      <c r="D405" s="23" t="str">
        <f>+[1]DEPURADO!B399</f>
        <v>LCC100014131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110000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110000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110000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 t="str">
        <f>+[1]DEPURADO!G399</f>
        <v>NO RADICADA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f>+[1]DEPURADO!A400</f>
        <v>0</v>
      </c>
      <c r="D406" s="23" t="str">
        <f>+[1]DEPURADO!B400</f>
        <v>LCC100014132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104000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104000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104000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 t="str">
        <f>+[1]DEPURADO!G400</f>
        <v>NO RADICADA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f>+[1]DEPURADO!A401</f>
        <v>0</v>
      </c>
      <c r="D407" s="23" t="str">
        <f>+[1]DEPURADO!B401</f>
        <v>LCC100014133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135000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135000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135000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 t="str">
        <f>+[1]DEPURADO!G401</f>
        <v>NO RADICADA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f>+[1]DEPURADO!A402</f>
        <v>0</v>
      </c>
      <c r="D408" s="23" t="str">
        <f>+[1]DEPURADO!B402</f>
        <v>LCC100014134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110000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110000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110000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 t="str">
        <f>+[1]DEPURADO!G402</f>
        <v>NO RADICADA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f>+[1]DEPURADO!A403</f>
        <v>0</v>
      </c>
      <c r="D409" s="23" t="str">
        <f>+[1]DEPURADO!B403</f>
        <v>LCC100014135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188000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188000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188000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 t="str">
        <f>+[1]DEPURADO!G403</f>
        <v>NO RADICADA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f>+[1]DEPURADO!A404</f>
        <v>0</v>
      </c>
      <c r="D410" s="23" t="str">
        <f>+[1]DEPURADO!B404</f>
        <v>LCC100014136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135000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135000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135000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 t="str">
        <f>+[1]DEPURADO!G404</f>
        <v>NO RADICADA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f>+[1]DEPURADO!A405</f>
        <v>0</v>
      </c>
      <c r="D411" s="23" t="str">
        <f>+[1]DEPURADO!B405</f>
        <v>LCC100014137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135000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135000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135000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 t="str">
        <f>+[1]DEPURADO!G405</f>
        <v>NO RADICADA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f>+[1]DEPURADO!A406</f>
        <v>0</v>
      </c>
      <c r="D412" s="23" t="str">
        <f>+[1]DEPURADO!B406</f>
        <v>LCC100014138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135000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135000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135000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 t="str">
        <f>+[1]DEPURADO!G406</f>
        <v>NO RADICADA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f>+[1]DEPURADO!A407</f>
        <v>0</v>
      </c>
      <c r="D413" s="23" t="str">
        <f>+[1]DEPURADO!B407</f>
        <v>LCC100014139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110000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110000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110000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 t="str">
        <f>+[1]DEPURADO!G407</f>
        <v>NO RADICADA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f>+[1]DEPURADO!A408</f>
        <v>0</v>
      </c>
      <c r="D414" s="23" t="str">
        <f>+[1]DEPURADO!B408</f>
        <v>LCC100014140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60000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60000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60000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 t="str">
        <f>+[1]DEPURADO!G408</f>
        <v>NO RADICADA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f>+[1]DEPURADO!A409</f>
        <v>0</v>
      </c>
      <c r="D415" s="23" t="str">
        <f>+[1]DEPURADO!B409</f>
        <v>LCC100014142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135000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135000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135000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 t="str">
        <f>+[1]DEPURADO!G409</f>
        <v>NO RADICADA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f>+[1]DEPURADO!A410</f>
        <v>0</v>
      </c>
      <c r="D416" s="23" t="str">
        <f>+[1]DEPURADO!B410</f>
        <v>LCC100014143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60000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60000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60000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 t="str">
        <f>+[1]DEPURADO!G410</f>
        <v>NO RADICADA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f>+[1]DEPURADO!A411</f>
        <v>0</v>
      </c>
      <c r="D417" s="23" t="str">
        <f>+[1]DEPURADO!B411</f>
        <v>LCC100014144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253000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253000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253000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 t="str">
        <f>+[1]DEPURADO!G411</f>
        <v>NO RADICADA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f>+[1]DEPURADO!A412</f>
        <v>0</v>
      </c>
      <c r="D418" s="23" t="str">
        <f>+[1]DEPURADO!B412</f>
        <v>LCC100014157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56500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56500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56500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 t="str">
        <f>+[1]DEPURADO!G412</f>
        <v>NO RADICADA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f>+[1]DEPURADO!A413</f>
        <v>0</v>
      </c>
      <c r="D419" s="23" t="str">
        <f>+[1]DEPURADO!B413</f>
        <v>LCC100014158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104000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104000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104000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 t="str">
        <f>+[1]DEPURADO!G413</f>
        <v>NO RADICADA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f>+[1]DEPURADO!A414</f>
        <v>0</v>
      </c>
      <c r="D420" s="23" t="str">
        <f>+[1]DEPURADO!B414</f>
        <v>LCC100014159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56500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56500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56500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 t="str">
        <f>+[1]DEPURADO!G414</f>
        <v>NO RADICADA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f>+[1]DEPURADO!A415</f>
        <v>0</v>
      </c>
      <c r="D421" s="23" t="str">
        <f>+[1]DEPURADO!B415</f>
        <v>LCC100014160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104000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104000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104000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 t="str">
        <f>+[1]DEPURADO!G415</f>
        <v>NO RADICADA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f>+[1]DEPURADO!A416</f>
        <v>0</v>
      </c>
      <c r="D422" s="23" t="str">
        <f>+[1]DEPURADO!B416</f>
        <v>LCC100014161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106500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106500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106500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 t="str">
        <f>+[1]DEPURADO!G416</f>
        <v>NO RADICADA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f>+[1]DEPURADO!A417</f>
        <v>0</v>
      </c>
      <c r="D423" s="23" t="str">
        <f>+[1]DEPURADO!B417</f>
        <v>LCC100014162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445000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445000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445000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 t="str">
        <f>+[1]DEPURADO!G417</f>
        <v>NO RADICADA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f>+[1]DEPURADO!A418</f>
        <v>0</v>
      </c>
      <c r="D424" s="23" t="str">
        <f>+[1]DEPURADO!B418</f>
        <v>LCC100014163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56500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56500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56500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 t="str">
        <f>+[1]DEPURADO!G418</f>
        <v>NO RADICADA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f>+[1]DEPURADO!A419</f>
        <v>0</v>
      </c>
      <c r="D425" s="23" t="str">
        <f>+[1]DEPURADO!B419</f>
        <v>LCC100014164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56500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56500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56500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 t="str">
        <f>+[1]DEPURADO!G419</f>
        <v>NO RADICADA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f>+[1]DEPURADO!A420</f>
        <v>0</v>
      </c>
      <c r="D426" s="23" t="str">
        <f>+[1]DEPURADO!B420</f>
        <v>LCC100014165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261000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261000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261000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 t="str">
        <f>+[1]DEPURADO!G420</f>
        <v>NO RADICADA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f>+[1]DEPURADO!A421</f>
        <v>0</v>
      </c>
      <c r="D427" s="23" t="str">
        <f>+[1]DEPURADO!B421</f>
        <v>LCC100014166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341000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341000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341000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 t="str">
        <f>+[1]DEPURADO!G421</f>
        <v>NO RADICADA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f>+[1]DEPURADO!A422</f>
        <v>0</v>
      </c>
      <c r="D428" s="23" t="str">
        <f>+[1]DEPURADO!B422</f>
        <v>LCC100014167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56600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56600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56600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 t="str">
        <f>+[1]DEPURADO!G422</f>
        <v>NO RADICADA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f>+[1]DEPURADO!A423</f>
        <v>0</v>
      </c>
      <c r="D429" s="23" t="str">
        <f>+[1]DEPURADO!B423</f>
        <v>LCC100014168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56500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56500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56500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 t="str">
        <f>+[1]DEPURADO!G423</f>
        <v>NO RADICADA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f>+[1]DEPURADO!A424</f>
        <v>0</v>
      </c>
      <c r="D430" s="23" t="str">
        <f>+[1]DEPURADO!B424</f>
        <v>LCC100014170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135000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135000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135000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 t="str">
        <f>+[1]DEPURADO!G424</f>
        <v>NO RADICADA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f>+[1]DEPURADO!A425</f>
        <v>0</v>
      </c>
      <c r="D431" s="23" t="str">
        <f>+[1]DEPURADO!B425</f>
        <v>LCC100014171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137000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137000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137000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 t="str">
        <f>+[1]DEPURADO!G425</f>
        <v>NO RADICADA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f>+[1]DEPURADO!A426</f>
        <v>0</v>
      </c>
      <c r="D432" s="23" t="str">
        <f>+[1]DEPURADO!B426</f>
        <v>LCC100014172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325000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325000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325000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 t="str">
        <f>+[1]DEPURADO!G426</f>
        <v>NO RADICADA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f>+[1]DEPURADO!A427</f>
        <v>0</v>
      </c>
      <c r="D433" s="23" t="str">
        <f>+[1]DEPURADO!B427</f>
        <v>LCC100014173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56500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56500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56500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 t="str">
        <f>+[1]DEPURADO!G427</f>
        <v>NO RADICADA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f>+[1]DEPURADO!A428</f>
        <v>0</v>
      </c>
      <c r="D434" s="23" t="str">
        <f>+[1]DEPURADO!B428</f>
        <v>LCC100014174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188000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188000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188000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 t="str">
        <f>+[1]DEPURADO!G428</f>
        <v>NO RADICADA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f>+[1]DEPURADO!A429</f>
        <v>0</v>
      </c>
      <c r="D435" s="23" t="str">
        <f>+[1]DEPURADO!B429</f>
        <v>LCC100014175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60000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60000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60000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 t="str">
        <f>+[1]DEPURADO!G429</f>
        <v>NO RADICADA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f>+[1]DEPURADO!A430</f>
        <v>0</v>
      </c>
      <c r="D436" s="23" t="str">
        <f>+[1]DEPURADO!B430</f>
        <v>LCC100014176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135000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135000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135000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 t="str">
        <f>+[1]DEPURADO!G430</f>
        <v>NO RADICADA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f>+[1]DEPURADO!A431</f>
        <v>0</v>
      </c>
      <c r="D437" s="23" t="str">
        <f>+[1]DEPURADO!B431</f>
        <v>LCC100014177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56500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56500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56500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 t="str">
        <f>+[1]DEPURADO!G431</f>
        <v>NO RADICADA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f>+[1]DEPURADO!A432</f>
        <v>0</v>
      </c>
      <c r="D438" s="23" t="str">
        <f>+[1]DEPURADO!B432</f>
        <v>LCC100014178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106500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106500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106500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 t="str">
        <f>+[1]DEPURADO!G432</f>
        <v>NO RADICADA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f>+[1]DEPURADO!A433</f>
        <v>0</v>
      </c>
      <c r="D439" s="23" t="str">
        <f>+[1]DEPURADO!B433</f>
        <v>LCC100014179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137000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137000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137000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 t="str">
        <f>+[1]DEPURADO!G433</f>
        <v>NO RADICADA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f>+[1]DEPURADO!A434</f>
        <v>0</v>
      </c>
      <c r="D440" s="23" t="str">
        <f>+[1]DEPURADO!B434</f>
        <v>LCC100014180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131500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>+SUM(J440:M440)</f>
        <v>0</v>
      </c>
      <c r="O440" s="28">
        <f>+G440-I440-N440</f>
        <v>131500</v>
      </c>
      <c r="P440" s="24">
        <f>IF([1]DEPURADO!I434&gt;1,0,[1]DEPURADO!B434)</f>
        <v>0</v>
      </c>
      <c r="Q440" s="30">
        <f>+IF(P440&gt;0,G440,0)</f>
        <v>0</v>
      </c>
      <c r="R440" s="31">
        <f>IF(P440=0,G440,0)</f>
        <v>131500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>+X440-AE440+IF(X440-AE440&lt;-1,-X440+AE440,0)</f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>+G440-I440-N440-R440-Z440-AC440-AE440-S440-U440</f>
        <v>0</v>
      </c>
      <c r="AH440" s="30">
        <v>431</v>
      </c>
      <c r="AI440" s="30" t="str">
        <f>+[1]DEPURADO!G434</f>
        <v>NO RADICADA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f>+[1]DEPURADO!A435</f>
        <v>0</v>
      </c>
      <c r="D441" s="23" t="str">
        <f>+[1]DEPURADO!B435</f>
        <v>LCC100014181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317000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ref="N441:N442" si="42">+SUM(J441:M441)</f>
        <v>0</v>
      </c>
      <c r="O441" s="28">
        <f t="shared" ref="O441:O442" si="43">+G441-I441-N441</f>
        <v>317000</v>
      </c>
      <c r="P441" s="24">
        <f>IF([1]DEPURADO!I435&gt;1,0,[1]DEPURADO!B435)</f>
        <v>0</v>
      </c>
      <c r="Q441" s="30">
        <f t="shared" ref="Q441:Q442" si="44">+IF(P441&gt;0,G441,0)</f>
        <v>0</v>
      </c>
      <c r="R441" s="31">
        <f t="shared" ref="R441:R449" si="45">IF(P441=0,G441,0)</f>
        <v>317000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ref="Z441:Z449" si="46">+X441-AE441+IF(X441-AE441&lt;-1,-X441+AE441,0)</f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ref="AG441:AG449" si="47">+G441-I441-N441-R441-Z441-AC441-AE441-S441-U441</f>
        <v>0</v>
      </c>
      <c r="AH441" s="30">
        <v>432</v>
      </c>
      <c r="AI441" s="30" t="str">
        <f>+[1]DEPURADO!G435</f>
        <v>NO RADICADA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f>+[1]DEPURADO!A436</f>
        <v>0</v>
      </c>
      <c r="D442" s="23" t="str">
        <f>+[1]DEPURADO!B436</f>
        <v>LCC100014182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110000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42"/>
        <v>0</v>
      </c>
      <c r="O442" s="28">
        <f t="shared" si="43"/>
        <v>110000</v>
      </c>
      <c r="P442" s="24">
        <f>IF([1]DEPURADO!I436&gt;1,0,[1]DEPURADO!B436)</f>
        <v>0</v>
      </c>
      <c r="Q442" s="30">
        <f t="shared" si="44"/>
        <v>0</v>
      </c>
      <c r="R442" s="31">
        <f t="shared" si="45"/>
        <v>110000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6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7"/>
        <v>0</v>
      </c>
      <c r="AH442" s="30">
        <v>433</v>
      </c>
      <c r="AI442" s="30" t="str">
        <f>+[1]DEPURADO!G436</f>
        <v>NO RADICADA</v>
      </c>
      <c r="AJ442" s="32"/>
      <c r="AK442" s="33"/>
    </row>
    <row r="443" spans="1:37" s="34" customFormat="1" ht="16.149999999999999" hidden="1" customHeight="1">
      <c r="A443" s="23"/>
      <c r="B443" s="24"/>
      <c r="C443" s="23"/>
      <c r="D443" s="23"/>
      <c r="E443" s="25"/>
      <c r="F443" s="26"/>
      <c r="G443" s="27"/>
      <c r="H443" s="28"/>
      <c r="I443" s="28"/>
      <c r="J443" s="28"/>
      <c r="K443" s="29"/>
      <c r="L443" s="28"/>
      <c r="M443" s="28"/>
      <c r="N443" s="28"/>
      <c r="O443" s="28"/>
      <c r="P443" s="24"/>
      <c r="Q443" s="30"/>
      <c r="R443" s="31"/>
      <c r="S443" s="31"/>
      <c r="T443" s="23"/>
      <c r="U443" s="31"/>
      <c r="V443" s="30"/>
      <c r="W443" s="23"/>
      <c r="X443" s="31"/>
      <c r="Y443" s="23"/>
      <c r="Z443" s="31"/>
      <c r="AA443" s="31"/>
      <c r="AB443" s="31"/>
      <c r="AC443" s="31"/>
      <c r="AD443" s="30"/>
      <c r="AE443" s="30"/>
      <c r="AF443" s="30"/>
      <c r="AG443" s="30"/>
      <c r="AH443" s="30"/>
      <c r="AI443" s="30"/>
      <c r="AJ443" s="32"/>
      <c r="AK443" s="33"/>
    </row>
    <row r="444" spans="1:37" s="34" customFormat="1" ht="16.149999999999999" hidden="1" customHeight="1">
      <c r="A444" s="23"/>
      <c r="B444" s="24"/>
      <c r="C444" s="23"/>
      <c r="D444" s="23"/>
      <c r="E444" s="25"/>
      <c r="F444" s="26"/>
      <c r="G444" s="27"/>
      <c r="H444" s="28"/>
      <c r="I444" s="28"/>
      <c r="J444" s="28"/>
      <c r="K444" s="29"/>
      <c r="L444" s="28"/>
      <c r="M444" s="28"/>
      <c r="N444" s="28"/>
      <c r="O444" s="28"/>
      <c r="P444" s="24"/>
      <c r="Q444" s="30"/>
      <c r="R444" s="31"/>
      <c r="S444" s="31"/>
      <c r="T444" s="23"/>
      <c r="U444" s="31"/>
      <c r="V444" s="30"/>
      <c r="W444" s="23"/>
      <c r="X444" s="31"/>
      <c r="Y444" s="23"/>
      <c r="Z444" s="31"/>
      <c r="AA444" s="31"/>
      <c r="AB444" s="31"/>
      <c r="AC444" s="31"/>
      <c r="AD444" s="30"/>
      <c r="AE444" s="30"/>
      <c r="AF444" s="30"/>
      <c r="AG444" s="30"/>
      <c r="AH444" s="30"/>
      <c r="AI444" s="30"/>
      <c r="AJ444" s="32"/>
      <c r="AK444" s="33"/>
    </row>
    <row r="445" spans="1:37" s="34" customFormat="1" ht="16.149999999999999" hidden="1" customHeight="1">
      <c r="A445" s="23"/>
      <c r="B445" s="24"/>
      <c r="C445" s="23"/>
      <c r="D445" s="23"/>
      <c r="E445" s="25"/>
      <c r="F445" s="26"/>
      <c r="G445" s="27"/>
      <c r="H445" s="28"/>
      <c r="I445" s="28"/>
      <c r="J445" s="28"/>
      <c r="K445" s="29"/>
      <c r="L445" s="28"/>
      <c r="M445" s="28"/>
      <c r="N445" s="28"/>
      <c r="O445" s="28"/>
      <c r="P445" s="24"/>
      <c r="Q445" s="30"/>
      <c r="R445" s="31"/>
      <c r="S445" s="31"/>
      <c r="T445" s="23"/>
      <c r="U445" s="31"/>
      <c r="V445" s="30"/>
      <c r="W445" s="23"/>
      <c r="X445" s="31"/>
      <c r="Y445" s="23"/>
      <c r="Z445" s="31"/>
      <c r="AA445" s="31"/>
      <c r="AB445" s="31"/>
      <c r="AC445" s="31"/>
      <c r="AD445" s="30"/>
      <c r="AE445" s="30"/>
      <c r="AF445" s="30"/>
      <c r="AG445" s="30"/>
      <c r="AH445" s="30"/>
      <c r="AI445" s="30"/>
      <c r="AJ445" s="32"/>
      <c r="AK445" s="33"/>
    </row>
    <row r="446" spans="1:37" s="34" customFormat="1" ht="16.149999999999999" hidden="1" customHeight="1">
      <c r="A446" s="23"/>
      <c r="B446" s="24"/>
      <c r="C446" s="23"/>
      <c r="D446" s="23"/>
      <c r="E446" s="25"/>
      <c r="F446" s="26"/>
      <c r="G446" s="27"/>
      <c r="H446" s="28"/>
      <c r="I446" s="28"/>
      <c r="J446" s="28"/>
      <c r="K446" s="29"/>
      <c r="L446" s="28"/>
      <c r="M446" s="28"/>
      <c r="N446" s="28"/>
      <c r="O446" s="28"/>
      <c r="P446" s="24"/>
      <c r="Q446" s="30"/>
      <c r="R446" s="31"/>
      <c r="S446" s="31"/>
      <c r="T446" s="23"/>
      <c r="U446" s="31"/>
      <c r="V446" s="30"/>
      <c r="W446" s="23"/>
      <c r="X446" s="31"/>
      <c r="Y446" s="23"/>
      <c r="Z446" s="31"/>
      <c r="AA446" s="31"/>
      <c r="AB446" s="31"/>
      <c r="AC446" s="31"/>
      <c r="AD446" s="30"/>
      <c r="AE446" s="30"/>
      <c r="AF446" s="30"/>
      <c r="AG446" s="30"/>
      <c r="AH446" s="30"/>
      <c r="AI446" s="30"/>
      <c r="AJ446" s="32"/>
      <c r="AK446" s="33"/>
    </row>
    <row r="447" spans="1:37" s="34" customFormat="1" ht="16.149999999999999" hidden="1" customHeight="1">
      <c r="A447" s="23"/>
      <c r="B447" s="24"/>
      <c r="C447" s="23"/>
      <c r="D447" s="23"/>
      <c r="E447" s="25"/>
      <c r="F447" s="26"/>
      <c r="G447" s="27"/>
      <c r="H447" s="28"/>
      <c r="I447" s="28"/>
      <c r="J447" s="28"/>
      <c r="K447" s="29"/>
      <c r="L447" s="28"/>
      <c r="M447" s="28"/>
      <c r="N447" s="28"/>
      <c r="O447" s="28"/>
      <c r="P447" s="24"/>
      <c r="Q447" s="30"/>
      <c r="R447" s="31"/>
      <c r="S447" s="31"/>
      <c r="T447" s="23"/>
      <c r="U447" s="31"/>
      <c r="V447" s="30"/>
      <c r="W447" s="23"/>
      <c r="X447" s="31"/>
      <c r="Y447" s="23"/>
      <c r="Z447" s="31"/>
      <c r="AA447" s="31"/>
      <c r="AB447" s="31"/>
      <c r="AC447" s="31"/>
      <c r="AD447" s="30"/>
      <c r="AE447" s="30"/>
      <c r="AF447" s="30"/>
      <c r="AG447" s="30"/>
      <c r="AH447" s="30"/>
      <c r="AI447" s="30"/>
      <c r="AJ447" s="32"/>
      <c r="AK447" s="33"/>
    </row>
    <row r="448" spans="1:37" s="34" customFormat="1" ht="16.149999999999999" hidden="1" customHeight="1">
      <c r="A448" s="23"/>
      <c r="B448" s="24"/>
      <c r="C448" s="23"/>
      <c r="D448" s="23"/>
      <c r="E448" s="25"/>
      <c r="F448" s="26"/>
      <c r="G448" s="27"/>
      <c r="H448" s="28"/>
      <c r="I448" s="28"/>
      <c r="J448" s="28"/>
      <c r="K448" s="29"/>
      <c r="L448" s="28"/>
      <c r="M448" s="28"/>
      <c r="N448" s="28"/>
      <c r="O448" s="28"/>
      <c r="P448" s="24"/>
      <c r="Q448" s="30"/>
      <c r="R448" s="31"/>
      <c r="S448" s="31"/>
      <c r="T448" s="23"/>
      <c r="U448" s="31"/>
      <c r="V448" s="30"/>
      <c r="W448" s="23"/>
      <c r="X448" s="31"/>
      <c r="Y448" s="23"/>
      <c r="Z448" s="31"/>
      <c r="AA448" s="31"/>
      <c r="AB448" s="31"/>
      <c r="AC448" s="31"/>
      <c r="AD448" s="30"/>
      <c r="AE448" s="30"/>
      <c r="AF448" s="30"/>
      <c r="AG448" s="30"/>
      <c r="AH448" s="30"/>
      <c r="AI448" s="30"/>
      <c r="AJ448" s="32"/>
      <c r="AK448" s="33"/>
    </row>
    <row r="449" spans="1:37" s="34" customFormat="1" ht="16.149999999999999" hidden="1" customHeight="1">
      <c r="A449" s="23"/>
      <c r="B449" s="24"/>
      <c r="C449" s="23"/>
      <c r="D449" s="23"/>
      <c r="E449" s="25"/>
      <c r="F449" s="26"/>
      <c r="G449" s="27"/>
      <c r="H449" s="28"/>
      <c r="I449" s="28"/>
      <c r="J449" s="28"/>
      <c r="K449" s="29"/>
      <c r="L449" s="28"/>
      <c r="M449" s="28"/>
      <c r="N449" s="28"/>
      <c r="O449" s="28"/>
      <c r="P449" s="24"/>
      <c r="Q449" s="30"/>
      <c r="R449" s="31"/>
      <c r="S449" s="31"/>
      <c r="T449" s="23"/>
      <c r="U449" s="31"/>
      <c r="V449" s="30"/>
      <c r="W449" s="23"/>
      <c r="X449" s="31"/>
      <c r="Y449" s="23"/>
      <c r="Z449" s="31"/>
      <c r="AA449" s="31"/>
      <c r="AB449" s="31"/>
      <c r="AC449" s="31"/>
      <c r="AD449" s="30"/>
      <c r="AE449" s="30"/>
      <c r="AF449" s="30"/>
      <c r="AG449" s="30"/>
      <c r="AH449" s="30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48">SUM(G9:G20164)</f>
        <v>62225750</v>
      </c>
      <c r="H20165" s="45">
        <f t="shared" si="48"/>
        <v>0</v>
      </c>
      <c r="I20165" s="45">
        <f t="shared" si="48"/>
        <v>0</v>
      </c>
      <c r="J20165" s="45">
        <f t="shared" si="48"/>
        <v>0</v>
      </c>
      <c r="K20165" s="45">
        <f t="shared" si="48"/>
        <v>0</v>
      </c>
      <c r="L20165" s="45">
        <f t="shared" si="48"/>
        <v>0</v>
      </c>
      <c r="M20165" s="45">
        <f t="shared" si="48"/>
        <v>0</v>
      </c>
      <c r="N20165" s="45">
        <f t="shared" si="48"/>
        <v>0</v>
      </c>
      <c r="O20165" s="45">
        <f t="shared" si="48"/>
        <v>62225750</v>
      </c>
      <c r="P20165" s="45"/>
      <c r="Q20165" s="45">
        <f>SUM(Q9:Q20164)</f>
        <v>0</v>
      </c>
      <c r="R20165" s="45">
        <f>SUM(R9:R20164)</f>
        <v>62225750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49">SUM(Z9:Z20164)</f>
        <v>0</v>
      </c>
      <c r="AA20165" s="45">
        <f t="shared" si="49"/>
        <v>0</v>
      </c>
      <c r="AB20165" s="45">
        <f t="shared" si="49"/>
        <v>0</v>
      </c>
      <c r="AC20165" s="45">
        <f t="shared" si="49"/>
        <v>0</v>
      </c>
      <c r="AD20165" s="45">
        <f t="shared" si="49"/>
        <v>0</v>
      </c>
      <c r="AE20165" s="45">
        <f t="shared" si="49"/>
        <v>0</v>
      </c>
      <c r="AF20165" s="45">
        <f t="shared" si="49"/>
        <v>93961</v>
      </c>
      <c r="AG20165" s="45">
        <f t="shared" si="49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52</v>
      </c>
      <c r="E20170" s="49"/>
    </row>
    <row r="20171" spans="1:37">
      <c r="B20171" s="48" t="s">
        <v>49</v>
      </c>
      <c r="C20171" s="49"/>
      <c r="D20171" s="52">
        <v>44291</v>
      </c>
      <c r="E20171" s="49"/>
    </row>
    <row r="20173" spans="1:37">
      <c r="B20173" s="48" t="s">
        <v>50</v>
      </c>
      <c r="D20173" t="s">
        <v>53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C96F7121-F6C4-45EA-98B3-281F2016545B}">
      <formula1>0</formula1>
    </dataValidation>
    <dataValidation type="custom" allowBlank="1" showInputMessage="1" showErrorMessage="1" sqref="M6" xr:uid="{A0CA6BB6-6117-457D-BDAA-B37F87F331F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2021-04-05T20:16:27Z</dcterms:created>
  <dcterms:modified xsi:type="dcterms:W3CDTF">2021-04-05T20:17:05Z</dcterms:modified>
</cp:coreProperties>
</file>