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37-UCI RENACER/"/>
    </mc:Choice>
  </mc:AlternateContent>
  <xr:revisionPtr revIDLastSave="0" documentId="8_{3D3928DE-6EA9-421B-BA81-88F57ED26AAD}" xr6:coauthVersionLast="46" xr6:coauthVersionMax="46" xr10:uidLastSave="{00000000-0000-0000-0000-000000000000}"/>
  <bookViews>
    <workbookView xWindow="-120" yWindow="-120" windowWidth="20730" windowHeight="11160" xr2:uid="{4BC1E562-CC12-42E1-B3A7-2E3E5E1ADB6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83" i="1" l="1"/>
  <c r="D19781" i="1"/>
  <c r="D19780" i="1"/>
  <c r="AF19775" i="1"/>
  <c r="AD19775" i="1"/>
  <c r="AC19775" i="1"/>
  <c r="AB19775" i="1"/>
  <c r="AA19775" i="1"/>
  <c r="M19775" i="1"/>
  <c r="L19775" i="1"/>
  <c r="AI14" i="1"/>
  <c r="AE14" i="1"/>
  <c r="Z14" i="1" s="1"/>
  <c r="X14" i="1"/>
  <c r="U14" i="1"/>
  <c r="S14" i="1"/>
  <c r="R14" i="1"/>
  <c r="P14" i="1"/>
  <c r="Q14" i="1" s="1"/>
  <c r="N14" i="1"/>
  <c r="K14" i="1"/>
  <c r="J14" i="1"/>
  <c r="I14" i="1"/>
  <c r="O14" i="1" s="1"/>
  <c r="H14" i="1"/>
  <c r="G14" i="1"/>
  <c r="F14" i="1"/>
  <c r="E14" i="1"/>
  <c r="D14" i="1"/>
  <c r="C14" i="1"/>
  <c r="AI13" i="1"/>
  <c r="AE13" i="1"/>
  <c r="X13" i="1"/>
  <c r="Z13" i="1" s="1"/>
  <c r="U13" i="1"/>
  <c r="S13" i="1"/>
  <c r="P13" i="1"/>
  <c r="R13" i="1" s="1"/>
  <c r="K13" i="1"/>
  <c r="J13" i="1"/>
  <c r="N13" i="1" s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N12" i="1" s="1"/>
  <c r="I12" i="1"/>
  <c r="H12" i="1"/>
  <c r="G12" i="1"/>
  <c r="F12" i="1"/>
  <c r="E12" i="1"/>
  <c r="D12" i="1"/>
  <c r="C12" i="1"/>
  <c r="AI11" i="1"/>
  <c r="AE11" i="1"/>
  <c r="Z11" i="1"/>
  <c r="X11" i="1"/>
  <c r="X19775" i="1" s="1"/>
  <c r="U11" i="1"/>
  <c r="S11" i="1"/>
  <c r="R11" i="1"/>
  <c r="P11" i="1"/>
  <c r="N11" i="1"/>
  <c r="K11" i="1"/>
  <c r="K19775" i="1" s="1"/>
  <c r="J11" i="1"/>
  <c r="I11" i="1"/>
  <c r="H11" i="1"/>
  <c r="H19775" i="1" s="1"/>
  <c r="G11" i="1"/>
  <c r="G19775" i="1" s="1"/>
  <c r="F11" i="1"/>
  <c r="E11" i="1"/>
  <c r="D11" i="1"/>
  <c r="C11" i="1"/>
  <c r="AI10" i="1"/>
  <c r="AE10" i="1"/>
  <c r="Z10" i="1" s="1"/>
  <c r="X10" i="1"/>
  <c r="U10" i="1"/>
  <c r="S10" i="1"/>
  <c r="R10" i="1"/>
  <c r="P10" i="1"/>
  <c r="Q10" i="1" s="1"/>
  <c r="N10" i="1"/>
  <c r="K10" i="1"/>
  <c r="J10" i="1"/>
  <c r="I10" i="1"/>
  <c r="O10" i="1" s="1"/>
  <c r="H10" i="1"/>
  <c r="G10" i="1"/>
  <c r="F10" i="1"/>
  <c r="E10" i="1"/>
  <c r="D10" i="1"/>
  <c r="C10" i="1"/>
  <c r="AI9" i="1"/>
  <c r="AE9" i="1"/>
  <c r="AE19775" i="1" s="1"/>
  <c r="X9" i="1"/>
  <c r="Z9" i="1" s="1"/>
  <c r="Z19775" i="1" s="1"/>
  <c r="U9" i="1"/>
  <c r="U19775" i="1" s="1"/>
  <c r="S9" i="1"/>
  <c r="S19775" i="1" s="1"/>
  <c r="P9" i="1"/>
  <c r="R9" i="1" s="1"/>
  <c r="R19775" i="1" s="1"/>
  <c r="K9" i="1"/>
  <c r="J9" i="1"/>
  <c r="J19775" i="1" s="1"/>
  <c r="I9" i="1"/>
  <c r="H9" i="1"/>
  <c r="G9" i="1"/>
  <c r="F9" i="1"/>
  <c r="E9" i="1"/>
  <c r="D9" i="1"/>
  <c r="C9" i="1"/>
  <c r="E4" i="1"/>
  <c r="B3" i="1"/>
  <c r="O13" i="1" l="1"/>
  <c r="AG13" i="1"/>
  <c r="AG12" i="1"/>
  <c r="Q9" i="1"/>
  <c r="AG10" i="1"/>
  <c r="O11" i="1"/>
  <c r="Q13" i="1"/>
  <c r="AG14" i="1"/>
  <c r="I19775" i="1"/>
  <c r="N9" i="1"/>
  <c r="AG11" i="1"/>
  <c r="O12" i="1"/>
  <c r="Q11" i="1"/>
  <c r="AG9" i="1" l="1"/>
  <c r="AG19775" i="1" s="1"/>
  <c r="N19775" i="1"/>
  <c r="O9" i="1"/>
  <c r="O19775" i="1" s="1"/>
  <c r="Q1977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tc={F24BD724-7314-495E-87AB-AFEBB446A727}</author>
    <author>tc={17FE9BB0-69C8-4EC0-AA34-849A461EA5EC}</author>
    <author>tc={1C7C2C3E-E296-4376-B517-6B1EC8AF763B}</author>
    <author>tc={4CDC062E-ADA5-4643-95AA-D2CA0589FBC6}</author>
    <author>tc={AE0047C4-2D17-48DF-A0A0-C7728842D9BD}</author>
    <author>tc={81686C37-772E-4811-9252-999309F89258}</author>
  </authors>
  <commentList>
    <comment ref="H8" authorId="0" shapeId="0" xr:uid="{2D625F21-BFB5-4BF2-B05C-0123A2CBA2F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24BD724-7314-495E-87AB-AFEBB446A72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17FE9BB0-69C8-4EC0-AA34-849A461EA5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C7C2C3E-E296-4376-B517-6B1EC8AF763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4CDC062E-ADA5-4643-95AA-D2CA0589FBC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AE0047C4-2D17-48DF-A0A0-C7728842D9B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81686C37-772E-4811-9252-999309F8925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<sst xmlns="http://schemas.openxmlformats.org/spreadsheetml/2006/main" count="73" uniqueCount="51">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</sst>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1ACD4F1-89E0-49EF-9286-A7A854B16A1C}"/>
    <cellStyle name="Normal 4" xfId="3" xr:uid="{AAE52854-542F-4156-A4F3-75C6C7129E9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matute\OneDrive%20-%20Mutual%20Ser%20E.P.S\PROCESO%20CONCILIACION%20CARTERA%202021\37-UCI%20RENACER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174089</v>
          </cell>
          <cell r="B3">
            <v>174089</v>
          </cell>
          <cell r="C3">
            <v>42247</v>
          </cell>
          <cell r="F3">
            <v>1985304</v>
          </cell>
          <cell r="G3" t="str">
            <v>DEVUELTA</v>
          </cell>
          <cell r="K3">
            <v>1985304</v>
          </cell>
        </row>
        <row r="4">
          <cell r="A4">
            <v>174599</v>
          </cell>
          <cell r="B4">
            <v>174599</v>
          </cell>
          <cell r="C4">
            <v>42249</v>
          </cell>
          <cell r="F4">
            <v>540316</v>
          </cell>
          <cell r="G4" t="str">
            <v>DEVUELTA</v>
          </cell>
          <cell r="K4">
            <v>540316</v>
          </cell>
        </row>
        <row r="5">
          <cell r="A5">
            <v>243755</v>
          </cell>
          <cell r="B5">
            <v>243755</v>
          </cell>
          <cell r="C5">
            <v>42672</v>
          </cell>
          <cell r="F5">
            <v>45300</v>
          </cell>
          <cell r="G5" t="str">
            <v>DEVUELTA</v>
          </cell>
          <cell r="K5">
            <v>45300</v>
          </cell>
        </row>
        <row r="6">
          <cell r="A6">
            <v>251758</v>
          </cell>
          <cell r="B6">
            <v>251758</v>
          </cell>
          <cell r="C6">
            <v>42741</v>
          </cell>
          <cell r="F6">
            <v>70800</v>
          </cell>
          <cell r="G6" t="str">
            <v>NO RADICADO</v>
          </cell>
          <cell r="I6">
            <v>70800</v>
          </cell>
        </row>
        <row r="7">
          <cell r="A7">
            <v>261440</v>
          </cell>
          <cell r="B7">
            <v>261440</v>
          </cell>
          <cell r="C7">
            <v>42810</v>
          </cell>
          <cell r="F7">
            <v>19955</v>
          </cell>
          <cell r="G7" t="str">
            <v>CANCELADO</v>
          </cell>
          <cell r="S7">
            <v>19955</v>
          </cell>
        </row>
        <row r="8">
          <cell r="A8">
            <v>355194</v>
          </cell>
          <cell r="B8">
            <v>355194</v>
          </cell>
          <cell r="C8">
            <v>43473</v>
          </cell>
          <cell r="F8">
            <v>187625</v>
          </cell>
          <cell r="G8" t="str">
            <v>GLOSA POR CONCILIAR</v>
          </cell>
          <cell r="L8">
            <v>187625</v>
          </cell>
        </row>
      </sheetData>
      <sheetData sheetId="2"/>
      <sheetData sheetId="3">
        <row r="6">
          <cell r="H6" t="str">
            <v>UNIDAD DE CUIDADOS INTENSIVOS RENACER LT</v>
          </cell>
        </row>
        <row r="9">
          <cell r="C9" t="str">
            <v>LUISA MATUTE ROMERO</v>
          </cell>
          <cell r="H9" t="str">
            <v>SANDRA LILIANA PIZA GALAN</v>
          </cell>
        </row>
        <row r="16">
          <cell r="F16">
            <v>44255</v>
          </cell>
        </row>
        <row r="71">
          <cell r="F71">
            <v>44294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8AC97AA-7BBB-4B57-95A4-87BF5AE0AB0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8AC97AA-7BBB-4B57-95A4-87BF5AE0AB0B}" id="{F24BD724-7314-495E-87AB-AFEBB446A727}">
    <text>SUAMTORIA DE GIRO DIRECTO Y ESFUERZO PROPIO</text>
  </threadedComment>
  <threadedComment ref="K8" dT="2020-08-04T16:00:44.11" personId="{A8AC97AA-7BBB-4B57-95A4-87BF5AE0AB0B}" id="{17FE9BB0-69C8-4EC0-AA34-849A461EA5EC}">
    <text>SUMATORIA DE PAGOS (DESCUENTOS ,TESORERIA,EMBARGOS)</text>
  </threadedComment>
  <threadedComment ref="R8" dT="2020-08-04T15:59:07.94" personId="{A8AC97AA-7BBB-4B57-95A4-87BF5AE0AB0B}" id="{1C7C2C3E-E296-4376-B517-6B1EC8AF763B}">
    <text>SUMATORIA DE VALORES (PRESCRITAS SALDO DE FACTURAS DE CONTRATO LIQUIDADOS Y OTROS CONCEPTOS (N/A NO RADICADAS)</text>
  </threadedComment>
  <threadedComment ref="X8" dT="2020-08-04T15:55:33.73" personId="{A8AC97AA-7BBB-4B57-95A4-87BF5AE0AB0B}" id="{4CDC062E-ADA5-4643-95AA-D2CA0589FBC6}">
    <text>SUMATORIA DE LOS VALORES DE GLOSAS LEGALIZADAS Y GLOSAS POR CONCILIAR</text>
  </threadedComment>
  <threadedComment ref="AC8" dT="2020-08-04T15:56:24.52" personId="{A8AC97AA-7BBB-4B57-95A4-87BF5AE0AB0B}" id="{AE0047C4-2D17-48DF-A0A0-C7728842D9BD}">
    <text>VALRO INDIVIDUAL DE LA GLOSAS LEGALIZADA</text>
  </threadedComment>
  <threadedComment ref="AE8" dT="2020-08-04T15:56:04.49" personId="{A8AC97AA-7BBB-4B57-95A4-87BF5AE0AB0B}" id="{81686C37-772E-4811-9252-999309F8925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F513C-A2B5-44DF-9DE4-8827B25E7E62}">
  <sheetPr>
    <pageSetUpPr fitToPage="1"/>
  </sheetPr>
  <dimension ref="A1:AK19783"/>
  <sheetViews>
    <sheetView tabSelected="1" topLeftCell="Z1" zoomScaleNormal="100" workbookViewId="0">
      <selection activeCell="AH9" sqref="AH9:AH1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140625" style="3" customWidth="1"/>
    <col min="12" max="12" width="11.85546875" style="3" hidden="1" customWidth="1"/>
    <col min="13" max="13" width="15.7109375" style="3" hidden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UNIDAD DE CUIDADOS INTENSIVOS RENACER LT</v>
      </c>
    </row>
    <row r="4" spans="1:37" x14ac:dyDescent="0.25">
      <c r="A4" s="1" t="s">
        <v>4</v>
      </c>
      <c r="E4" s="4">
        <f>+[1]ACTA!F16</f>
        <v>44255</v>
      </c>
    </row>
    <row r="5" spans="1:37" x14ac:dyDescent="0.25">
      <c r="A5" s="1" t="s">
        <v>5</v>
      </c>
      <c r="E5" s="4">
        <f ca="1">+[1]ACTA!F71</f>
        <v>44294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174089</v>
      </c>
      <c r="D9" s="23">
        <f>+[1]DEPURADO!B3</f>
        <v>174089</v>
      </c>
      <c r="E9" s="25">
        <f>+[1]DEPURADO!C3</f>
        <v>42247</v>
      </c>
      <c r="F9" s="26" t="str">
        <f>+IF([1]DEPURADO!D3&gt;1,[1]DEPURADO!D3," ")</f>
        <v xml:space="preserve"> </v>
      </c>
      <c r="G9" s="27">
        <f>[1]DEPURADO!F3</f>
        <v>1985304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1985304</v>
      </c>
      <c r="P9" s="24">
        <f>IF([1]DEPURADO!I3&gt;1,0,[1]DEPURADO!B3)</f>
        <v>174089</v>
      </c>
      <c r="Q9" s="30">
        <f>+IF(P9&gt;0,G9,0)</f>
        <v>1985304</v>
      </c>
      <c r="R9" s="31">
        <f>IF(P9=0,G9,0)</f>
        <v>0</v>
      </c>
      <c r="S9" s="31">
        <f>+[1]DEPURADO!K3</f>
        <v>1985304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DEVUELTA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174599</v>
      </c>
      <c r="D10" s="23">
        <f>+[1]DEPURADO!B4</f>
        <v>174599</v>
      </c>
      <c r="E10" s="25">
        <f>+[1]DEPURADO!C4</f>
        <v>42249</v>
      </c>
      <c r="F10" s="26" t="str">
        <f>+IF([1]DEPURADO!D4&gt;1,[1]DEPURADO!D4," ")</f>
        <v xml:space="preserve"> </v>
      </c>
      <c r="G10" s="27">
        <f>[1]DEPURADO!F4</f>
        <v>540316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14" si="0">+SUM(J10:M10)</f>
        <v>0</v>
      </c>
      <c r="O10" s="28">
        <f t="shared" ref="O10:O14" si="1">+G10-I10-N10</f>
        <v>540316</v>
      </c>
      <c r="P10" s="24">
        <f>IF([1]DEPURADO!I4&gt;1,0,[1]DEPURADO!B4)</f>
        <v>174599</v>
      </c>
      <c r="Q10" s="30">
        <f t="shared" ref="Q10:Q14" si="2">+IF(P10&gt;0,G10,0)</f>
        <v>540316</v>
      </c>
      <c r="R10" s="31">
        <f t="shared" ref="R10:R14" si="3">IF(P10=0,G10,0)</f>
        <v>0</v>
      </c>
      <c r="S10" s="31">
        <f>+[1]DEPURADO!K4</f>
        <v>540316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14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 t="shared" ref="AG10:AG14" si="5">+G10-I10-N10-R10-Z10-AC10-AE10-S10-U10</f>
        <v>0</v>
      </c>
      <c r="AH10" s="30">
        <v>0</v>
      </c>
      <c r="AI10" s="30" t="str">
        <f>+[1]DEPURADO!G4</f>
        <v>DEVUELTA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243755</v>
      </c>
      <c r="D11" s="23">
        <f>+[1]DEPURADO!B5</f>
        <v>243755</v>
      </c>
      <c r="E11" s="25">
        <f>+[1]DEPURADO!C5</f>
        <v>42672</v>
      </c>
      <c r="F11" s="26" t="str">
        <f>+IF([1]DEPURADO!D5&gt;1,[1]DEPURADO!D5," ")</f>
        <v xml:space="preserve"> </v>
      </c>
      <c r="G11" s="27">
        <f>[1]DEPURADO!F5</f>
        <v>45300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45300</v>
      </c>
      <c r="P11" s="24">
        <f>IF([1]DEPURADO!I5&gt;1,0,[1]DEPURADO!B5)</f>
        <v>243755</v>
      </c>
      <c r="Q11" s="30">
        <f t="shared" si="2"/>
        <v>45300</v>
      </c>
      <c r="R11" s="31">
        <f t="shared" si="3"/>
        <v>0</v>
      </c>
      <c r="S11" s="31">
        <f>+[1]DEPURADO!K5</f>
        <v>45300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DEVUELTA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251758</v>
      </c>
      <c r="D12" s="23">
        <f>+[1]DEPURADO!B6</f>
        <v>251758</v>
      </c>
      <c r="E12" s="25">
        <f>+[1]DEPURADO!C6</f>
        <v>42741</v>
      </c>
      <c r="F12" s="26" t="str">
        <f>+IF([1]DEPURADO!D6&gt;1,[1]DEPURADO!D6," ")</f>
        <v xml:space="preserve"> </v>
      </c>
      <c r="G12" s="27">
        <f>[1]DEPURADO!F6</f>
        <v>70800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70800</v>
      </c>
      <c r="P12" s="24">
        <f>IF([1]DEPURADO!I6&gt;1,0,[1]DEPURADO!B6)</f>
        <v>0</v>
      </c>
      <c r="Q12" s="30">
        <f t="shared" si="2"/>
        <v>0</v>
      </c>
      <c r="R12" s="31">
        <f t="shared" si="3"/>
        <v>70800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NO RADICADO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261440</v>
      </c>
      <c r="D13" s="23">
        <f>+[1]DEPURADO!B7</f>
        <v>261440</v>
      </c>
      <c r="E13" s="25">
        <f>+[1]DEPURADO!C7</f>
        <v>42810</v>
      </c>
      <c r="F13" s="26" t="str">
        <f>+IF([1]DEPURADO!D7&gt;1,[1]DEPURADO!D7," ")</f>
        <v xml:space="preserve"> </v>
      </c>
      <c r="G13" s="27">
        <f>[1]DEPURADO!F7</f>
        <v>19955</v>
      </c>
      <c r="H13" s="28">
        <f>+[1]DEPURADO!N7</f>
        <v>0</v>
      </c>
      <c r="I13" s="28">
        <f>+[1]DEPURADO!O7</f>
        <v>0</v>
      </c>
      <c r="J13" s="28">
        <f>+[1]DEPURADO!S7</f>
        <v>19955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19955</v>
      </c>
      <c r="O13" s="28">
        <f t="shared" si="1"/>
        <v>0</v>
      </c>
      <c r="P13" s="24">
        <f>IF([1]DEPURADO!I7&gt;1,0,[1]DEPURADO!B7)</f>
        <v>261440</v>
      </c>
      <c r="Q13" s="30">
        <f t="shared" si="2"/>
        <v>19955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355194</v>
      </c>
      <c r="D14" s="23">
        <f>+[1]DEPURADO!B8</f>
        <v>355194</v>
      </c>
      <c r="E14" s="25">
        <f>+[1]DEPURADO!C8</f>
        <v>43473</v>
      </c>
      <c r="F14" s="26" t="str">
        <f>+IF([1]DEPURADO!D8&gt;1,[1]DEPURADO!D8," ")</f>
        <v xml:space="preserve"> </v>
      </c>
      <c r="G14" s="27">
        <f>[1]DEPURADO!F8</f>
        <v>187625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187625</v>
      </c>
      <c r="P14" s="24">
        <f>IF([1]DEPURADO!I8&gt;1,0,[1]DEPURADO!B8)</f>
        <v>355194</v>
      </c>
      <c r="Q14" s="30">
        <f t="shared" si="2"/>
        <v>187625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187625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187625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POR CONCILIAR</v>
      </c>
      <c r="AJ14" s="32"/>
      <c r="AK14" s="33"/>
    </row>
    <row r="15" spans="1:37" s="34" customFormat="1" ht="16.149999999999999" hidden="1" customHeight="1" x14ac:dyDescent="0.25">
      <c r="A15" s="35"/>
      <c r="B15" s="36"/>
      <c r="C15" s="35"/>
      <c r="D15" s="35"/>
      <c r="E15" s="37"/>
      <c r="F15" s="38"/>
      <c r="G15" s="39"/>
      <c r="H15" s="40"/>
      <c r="I15" s="40"/>
      <c r="J15" s="40"/>
      <c r="K15" s="41"/>
      <c r="L15" s="40"/>
      <c r="M15" s="40"/>
      <c r="N15" s="40"/>
      <c r="O15" s="40"/>
      <c r="P15" s="36"/>
      <c r="Q15" s="42"/>
      <c r="R15" s="43"/>
      <c r="S15" s="43"/>
      <c r="T15" s="35"/>
      <c r="U15" s="43"/>
      <c r="V15" s="42"/>
      <c r="W15" s="35"/>
      <c r="X15" s="43"/>
      <c r="Y15" s="35"/>
      <c r="Z15" s="43"/>
      <c r="AA15" s="43"/>
      <c r="AB15" s="43"/>
      <c r="AC15" s="43"/>
      <c r="AD15" s="42"/>
      <c r="AE15" s="42"/>
      <c r="AF15" s="42"/>
      <c r="AG15" s="42"/>
      <c r="AH15" s="42"/>
      <c r="AI15" s="30"/>
      <c r="AJ15" s="32"/>
      <c r="AK15" s="33"/>
    </row>
    <row r="16" spans="1:37" s="34" customFormat="1" ht="16.149999999999999" hidden="1" customHeight="1" x14ac:dyDescent="0.25">
      <c r="A16" s="35"/>
      <c r="B16" s="36"/>
      <c r="C16" s="35"/>
      <c r="D16" s="35"/>
      <c r="E16" s="37"/>
      <c r="F16" s="38"/>
      <c r="G16" s="39"/>
      <c r="H16" s="40"/>
      <c r="I16" s="40"/>
      <c r="J16" s="40"/>
      <c r="K16" s="41"/>
      <c r="L16" s="40"/>
      <c r="M16" s="40"/>
      <c r="N16" s="40"/>
      <c r="O16" s="40"/>
      <c r="P16" s="36"/>
      <c r="Q16" s="42"/>
      <c r="R16" s="43"/>
      <c r="S16" s="43"/>
      <c r="T16" s="35"/>
      <c r="U16" s="43"/>
      <c r="V16" s="42"/>
      <c r="W16" s="35"/>
      <c r="X16" s="43"/>
      <c r="Y16" s="35"/>
      <c r="Z16" s="43"/>
      <c r="AA16" s="43"/>
      <c r="AB16" s="43"/>
      <c r="AC16" s="43"/>
      <c r="AD16" s="42"/>
      <c r="AE16" s="42"/>
      <c r="AF16" s="42"/>
      <c r="AG16" s="42"/>
      <c r="AH16" s="42"/>
      <c r="AI16" s="30"/>
      <c r="AJ16" s="32"/>
      <c r="AK16" s="33"/>
    </row>
    <row r="17" spans="1:37" s="34" customFormat="1" ht="16.149999999999999" hidden="1" customHeight="1" x14ac:dyDescent="0.25">
      <c r="A17" s="35"/>
      <c r="B17" s="36"/>
      <c r="C17" s="35"/>
      <c r="D17" s="35"/>
      <c r="E17" s="37"/>
      <c r="F17" s="38"/>
      <c r="G17" s="39"/>
      <c r="H17" s="40"/>
      <c r="I17" s="40"/>
      <c r="J17" s="40"/>
      <c r="K17" s="41"/>
      <c r="L17" s="40"/>
      <c r="M17" s="40"/>
      <c r="N17" s="40"/>
      <c r="O17" s="40"/>
      <c r="P17" s="36"/>
      <c r="Q17" s="42"/>
      <c r="R17" s="43"/>
      <c r="S17" s="43"/>
      <c r="T17" s="35"/>
      <c r="U17" s="43"/>
      <c r="V17" s="42"/>
      <c r="W17" s="35"/>
      <c r="X17" s="43"/>
      <c r="Y17" s="35"/>
      <c r="Z17" s="43"/>
      <c r="AA17" s="43"/>
      <c r="AB17" s="43"/>
      <c r="AC17" s="43"/>
      <c r="AD17" s="42"/>
      <c r="AE17" s="42"/>
      <c r="AF17" s="42"/>
      <c r="AG17" s="42"/>
      <c r="AH17" s="42"/>
      <c r="AI17" s="30"/>
      <c r="AJ17" s="32"/>
      <c r="AK17" s="33"/>
    </row>
    <row r="18" spans="1:37" s="34" customFormat="1" ht="16.149999999999999" hidden="1" customHeight="1" x14ac:dyDescent="0.25">
      <c r="A18" s="35"/>
      <c r="B18" s="36"/>
      <c r="C18" s="35"/>
      <c r="D18" s="35"/>
      <c r="E18" s="37"/>
      <c r="F18" s="38"/>
      <c r="G18" s="39"/>
      <c r="H18" s="40"/>
      <c r="I18" s="40"/>
      <c r="J18" s="40"/>
      <c r="K18" s="41"/>
      <c r="L18" s="40"/>
      <c r="M18" s="40"/>
      <c r="N18" s="40"/>
      <c r="O18" s="40"/>
      <c r="P18" s="36"/>
      <c r="Q18" s="42"/>
      <c r="R18" s="43"/>
      <c r="S18" s="43"/>
      <c r="T18" s="35"/>
      <c r="U18" s="43"/>
      <c r="V18" s="42"/>
      <c r="W18" s="35"/>
      <c r="X18" s="43"/>
      <c r="Y18" s="35"/>
      <c r="Z18" s="43"/>
      <c r="AA18" s="43"/>
      <c r="AB18" s="43"/>
      <c r="AC18" s="43"/>
      <c r="AD18" s="42"/>
      <c r="AE18" s="42"/>
      <c r="AF18" s="42"/>
      <c r="AG18" s="42"/>
      <c r="AH18" s="42"/>
      <c r="AI18" s="30"/>
      <c r="AJ18" s="32"/>
      <c r="AK18" s="33"/>
    </row>
    <row r="19" spans="1:37" s="34" customFormat="1" ht="16.149999999999999" hidden="1" customHeight="1" x14ac:dyDescent="0.25">
      <c r="A19" s="35"/>
      <c r="B19" s="36"/>
      <c r="C19" s="35"/>
      <c r="D19" s="35"/>
      <c r="E19" s="37"/>
      <c r="F19" s="38"/>
      <c r="G19" s="39"/>
      <c r="H19" s="40"/>
      <c r="I19" s="40"/>
      <c r="J19" s="40"/>
      <c r="K19" s="41"/>
      <c r="L19" s="40"/>
      <c r="M19" s="40"/>
      <c r="N19" s="40"/>
      <c r="O19" s="40"/>
      <c r="P19" s="36"/>
      <c r="Q19" s="42"/>
      <c r="R19" s="43"/>
      <c r="S19" s="43"/>
      <c r="T19" s="35"/>
      <c r="U19" s="43"/>
      <c r="V19" s="42"/>
      <c r="W19" s="35"/>
      <c r="X19" s="43"/>
      <c r="Y19" s="35"/>
      <c r="Z19" s="43"/>
      <c r="AA19" s="43"/>
      <c r="AB19" s="43"/>
      <c r="AC19" s="43"/>
      <c r="AD19" s="42"/>
      <c r="AE19" s="42"/>
      <c r="AF19" s="42"/>
      <c r="AG19" s="42"/>
      <c r="AH19" s="42"/>
      <c r="AI19" s="30"/>
      <c r="AJ19" s="32"/>
      <c r="AK19" s="33"/>
    </row>
    <row r="20" spans="1:37" s="34" customFormat="1" ht="16.149999999999999" hidden="1" customHeight="1" x14ac:dyDescent="0.25">
      <c r="A20" s="35"/>
      <c r="B20" s="36"/>
      <c r="C20" s="35"/>
      <c r="D20" s="35"/>
      <c r="E20" s="37"/>
      <c r="F20" s="38"/>
      <c r="G20" s="39"/>
      <c r="H20" s="40"/>
      <c r="I20" s="40"/>
      <c r="J20" s="40"/>
      <c r="K20" s="41"/>
      <c r="L20" s="40"/>
      <c r="M20" s="40"/>
      <c r="N20" s="40"/>
      <c r="O20" s="40"/>
      <c r="P20" s="36"/>
      <c r="Q20" s="42"/>
      <c r="R20" s="43"/>
      <c r="S20" s="43"/>
      <c r="T20" s="35"/>
      <c r="U20" s="43"/>
      <c r="V20" s="42"/>
      <c r="W20" s="35"/>
      <c r="X20" s="43"/>
      <c r="Y20" s="35"/>
      <c r="Z20" s="43"/>
      <c r="AA20" s="43"/>
      <c r="AB20" s="43"/>
      <c r="AC20" s="43"/>
      <c r="AD20" s="42"/>
      <c r="AE20" s="42"/>
      <c r="AF20" s="42"/>
      <c r="AG20" s="42"/>
      <c r="AH20" s="42"/>
      <c r="AI20" s="30"/>
      <c r="AJ20" s="32"/>
      <c r="AK20" s="33"/>
    </row>
    <row r="21" spans="1:37" s="34" customFormat="1" ht="16.149999999999999" hidden="1" customHeight="1" x14ac:dyDescent="0.25">
      <c r="A21" s="35"/>
      <c r="B21" s="36"/>
      <c r="C21" s="35"/>
      <c r="D21" s="35"/>
      <c r="E21" s="37"/>
      <c r="F21" s="38"/>
      <c r="G21" s="39"/>
      <c r="H21" s="40"/>
      <c r="I21" s="40"/>
      <c r="J21" s="40"/>
      <c r="K21" s="41"/>
      <c r="L21" s="40"/>
      <c r="M21" s="40"/>
      <c r="N21" s="40"/>
      <c r="O21" s="40"/>
      <c r="P21" s="36"/>
      <c r="Q21" s="42"/>
      <c r="R21" s="43"/>
      <c r="S21" s="43"/>
      <c r="T21" s="35"/>
      <c r="U21" s="43"/>
      <c r="V21" s="42"/>
      <c r="W21" s="35"/>
      <c r="X21" s="43"/>
      <c r="Y21" s="35"/>
      <c r="Z21" s="43"/>
      <c r="AA21" s="43"/>
      <c r="AB21" s="43"/>
      <c r="AC21" s="43"/>
      <c r="AD21" s="42"/>
      <c r="AE21" s="42"/>
      <c r="AF21" s="42"/>
      <c r="AG21" s="42"/>
      <c r="AH21" s="42"/>
      <c r="AI21" s="30"/>
      <c r="AJ21" s="32"/>
      <c r="AK21" s="33"/>
    </row>
    <row r="22" spans="1:37" s="34" customFormat="1" ht="16.149999999999999" hidden="1" customHeight="1" x14ac:dyDescent="0.25">
      <c r="A22" s="35"/>
      <c r="B22" s="36"/>
      <c r="C22" s="35"/>
      <c r="D22" s="35"/>
      <c r="E22" s="37"/>
      <c r="F22" s="38"/>
      <c r="G22" s="39"/>
      <c r="H22" s="40"/>
      <c r="I22" s="40"/>
      <c r="J22" s="40"/>
      <c r="K22" s="41"/>
      <c r="L22" s="40"/>
      <c r="M22" s="40"/>
      <c r="N22" s="40"/>
      <c r="O22" s="40"/>
      <c r="P22" s="36"/>
      <c r="Q22" s="42"/>
      <c r="R22" s="43"/>
      <c r="S22" s="43"/>
      <c r="T22" s="35"/>
      <c r="U22" s="43"/>
      <c r="V22" s="42"/>
      <c r="W22" s="35"/>
      <c r="X22" s="43"/>
      <c r="Y22" s="35"/>
      <c r="Z22" s="43"/>
      <c r="AA22" s="43"/>
      <c r="AB22" s="43"/>
      <c r="AC22" s="43"/>
      <c r="AD22" s="42"/>
      <c r="AE22" s="42"/>
      <c r="AF22" s="42"/>
      <c r="AG22" s="42"/>
      <c r="AH22" s="42"/>
      <c r="AI22" s="30"/>
      <c r="AJ22" s="32"/>
      <c r="AK22" s="33"/>
    </row>
    <row r="23" spans="1:37" s="34" customFormat="1" ht="16.149999999999999" hidden="1" customHeight="1" x14ac:dyDescent="0.25">
      <c r="A23" s="35"/>
      <c r="B23" s="36"/>
      <c r="C23" s="35"/>
      <c r="D23" s="35"/>
      <c r="E23" s="37"/>
      <c r="F23" s="38"/>
      <c r="G23" s="39"/>
      <c r="H23" s="40"/>
      <c r="I23" s="40"/>
      <c r="J23" s="40"/>
      <c r="K23" s="41"/>
      <c r="L23" s="40"/>
      <c r="M23" s="40"/>
      <c r="N23" s="40"/>
      <c r="O23" s="40"/>
      <c r="P23" s="36"/>
      <c r="Q23" s="42"/>
      <c r="R23" s="43"/>
      <c r="S23" s="43"/>
      <c r="T23" s="35"/>
      <c r="U23" s="43"/>
      <c r="V23" s="42"/>
      <c r="W23" s="35"/>
      <c r="X23" s="43"/>
      <c r="Y23" s="35"/>
      <c r="Z23" s="43"/>
      <c r="AA23" s="43"/>
      <c r="AB23" s="43"/>
      <c r="AC23" s="43"/>
      <c r="AD23" s="42"/>
      <c r="AE23" s="42"/>
      <c r="AF23" s="42"/>
      <c r="AG23" s="42"/>
      <c r="AH23" s="42"/>
      <c r="AI23" s="30"/>
      <c r="AJ23" s="32"/>
      <c r="AK23" s="33"/>
    </row>
    <row r="24" spans="1:37" s="34" customFormat="1" ht="16.149999999999999" hidden="1" customHeight="1" x14ac:dyDescent="0.25">
      <c r="A24" s="35"/>
      <c r="B24" s="36"/>
      <c r="C24" s="35"/>
      <c r="D24" s="35"/>
      <c r="E24" s="37"/>
      <c r="F24" s="38"/>
      <c r="G24" s="39"/>
      <c r="H24" s="40"/>
      <c r="I24" s="40"/>
      <c r="J24" s="40"/>
      <c r="K24" s="41"/>
      <c r="L24" s="40"/>
      <c r="M24" s="40"/>
      <c r="N24" s="40"/>
      <c r="O24" s="40"/>
      <c r="P24" s="36"/>
      <c r="Q24" s="42"/>
      <c r="R24" s="43"/>
      <c r="S24" s="43"/>
      <c r="T24" s="35"/>
      <c r="U24" s="43"/>
      <c r="V24" s="42"/>
      <c r="W24" s="35"/>
      <c r="X24" s="43"/>
      <c r="Y24" s="35"/>
      <c r="Z24" s="43"/>
      <c r="AA24" s="43"/>
      <c r="AB24" s="43"/>
      <c r="AC24" s="43"/>
      <c r="AD24" s="42"/>
      <c r="AE24" s="42"/>
      <c r="AF24" s="42"/>
      <c r="AG24" s="42"/>
      <c r="AH24" s="42"/>
      <c r="AI24" s="30"/>
      <c r="AJ24" s="32"/>
      <c r="AK24" s="33"/>
    </row>
    <row r="25" spans="1:37" s="34" customFormat="1" ht="16.149999999999999" hidden="1" customHeight="1" x14ac:dyDescent="0.25">
      <c r="A25" s="35"/>
      <c r="B25" s="36"/>
      <c r="C25" s="35"/>
      <c r="D25" s="35"/>
      <c r="E25" s="37"/>
      <c r="F25" s="38"/>
      <c r="G25" s="39"/>
      <c r="H25" s="40"/>
      <c r="I25" s="40"/>
      <c r="J25" s="40"/>
      <c r="K25" s="41"/>
      <c r="L25" s="40"/>
      <c r="M25" s="40"/>
      <c r="N25" s="40"/>
      <c r="O25" s="40"/>
      <c r="P25" s="36"/>
      <c r="Q25" s="42"/>
      <c r="R25" s="43"/>
      <c r="S25" s="43"/>
      <c r="T25" s="35"/>
      <c r="U25" s="43"/>
      <c r="V25" s="42"/>
      <c r="W25" s="35"/>
      <c r="X25" s="43"/>
      <c r="Y25" s="35"/>
      <c r="Z25" s="43"/>
      <c r="AA25" s="43"/>
      <c r="AB25" s="43"/>
      <c r="AC25" s="43"/>
      <c r="AD25" s="42"/>
      <c r="AE25" s="42"/>
      <c r="AF25" s="42"/>
      <c r="AG25" s="42"/>
      <c r="AH25" s="42"/>
      <c r="AI25" s="30"/>
      <c r="AJ25" s="32"/>
      <c r="AK25" s="33"/>
    </row>
    <row r="26" spans="1:37" s="34" customFormat="1" ht="16.149999999999999" hidden="1" customHeight="1" x14ac:dyDescent="0.25">
      <c r="A26" s="35"/>
      <c r="B26" s="36"/>
      <c r="C26" s="35"/>
      <c r="D26" s="35"/>
      <c r="E26" s="37"/>
      <c r="F26" s="38"/>
      <c r="G26" s="39"/>
      <c r="H26" s="40"/>
      <c r="I26" s="40"/>
      <c r="J26" s="40"/>
      <c r="K26" s="41"/>
      <c r="L26" s="40"/>
      <c r="M26" s="40"/>
      <c r="N26" s="40"/>
      <c r="O26" s="40"/>
      <c r="P26" s="36"/>
      <c r="Q26" s="42"/>
      <c r="R26" s="43"/>
      <c r="S26" s="43"/>
      <c r="T26" s="35"/>
      <c r="U26" s="43"/>
      <c r="V26" s="42"/>
      <c r="W26" s="35"/>
      <c r="X26" s="43"/>
      <c r="Y26" s="35"/>
      <c r="Z26" s="43"/>
      <c r="AA26" s="43"/>
      <c r="AB26" s="43"/>
      <c r="AC26" s="43"/>
      <c r="AD26" s="42"/>
      <c r="AE26" s="42"/>
      <c r="AF26" s="42"/>
      <c r="AG26" s="42"/>
      <c r="AH26" s="42"/>
      <c r="AI26" s="30"/>
      <c r="AJ26" s="32"/>
      <c r="AK26" s="33"/>
    </row>
    <row r="27" spans="1:37" s="34" customFormat="1" ht="16.149999999999999" hidden="1" customHeight="1" x14ac:dyDescent="0.25">
      <c r="A27" s="35"/>
      <c r="B27" s="36"/>
      <c r="C27" s="35"/>
      <c r="D27" s="35"/>
      <c r="E27" s="37"/>
      <c r="F27" s="38"/>
      <c r="G27" s="39"/>
      <c r="H27" s="40"/>
      <c r="I27" s="40"/>
      <c r="J27" s="40"/>
      <c r="K27" s="41"/>
      <c r="L27" s="40"/>
      <c r="M27" s="40"/>
      <c r="N27" s="40"/>
      <c r="O27" s="40"/>
      <c r="P27" s="36"/>
      <c r="Q27" s="42"/>
      <c r="R27" s="43"/>
      <c r="S27" s="43"/>
      <c r="T27" s="35"/>
      <c r="U27" s="43"/>
      <c r="V27" s="42"/>
      <c r="W27" s="35"/>
      <c r="X27" s="43"/>
      <c r="Y27" s="35"/>
      <c r="Z27" s="43"/>
      <c r="AA27" s="43"/>
      <c r="AB27" s="43"/>
      <c r="AC27" s="43"/>
      <c r="AD27" s="42"/>
      <c r="AE27" s="42"/>
      <c r="AF27" s="42"/>
      <c r="AG27" s="42"/>
      <c r="AH27" s="42"/>
      <c r="AI27" s="30"/>
      <c r="AJ27" s="32"/>
      <c r="AK27" s="33"/>
    </row>
    <row r="28" spans="1:37" s="34" customFormat="1" ht="16.149999999999999" hidden="1" customHeight="1" x14ac:dyDescent="0.25">
      <c r="A28" s="35"/>
      <c r="B28" s="36"/>
      <c r="C28" s="35"/>
      <c r="D28" s="35"/>
      <c r="E28" s="37"/>
      <c r="F28" s="38"/>
      <c r="G28" s="39"/>
      <c r="H28" s="40"/>
      <c r="I28" s="40"/>
      <c r="J28" s="40"/>
      <c r="K28" s="41"/>
      <c r="L28" s="40"/>
      <c r="M28" s="40"/>
      <c r="N28" s="40"/>
      <c r="O28" s="40"/>
      <c r="P28" s="36"/>
      <c r="Q28" s="42"/>
      <c r="R28" s="43"/>
      <c r="S28" s="43"/>
      <c r="T28" s="35"/>
      <c r="U28" s="43"/>
      <c r="V28" s="42"/>
      <c r="W28" s="35"/>
      <c r="X28" s="43"/>
      <c r="Y28" s="35"/>
      <c r="Z28" s="43"/>
      <c r="AA28" s="43"/>
      <c r="AB28" s="43"/>
      <c r="AC28" s="43"/>
      <c r="AD28" s="42"/>
      <c r="AE28" s="42"/>
      <c r="AF28" s="42"/>
      <c r="AG28" s="42"/>
      <c r="AH28" s="42"/>
      <c r="AI28" s="30"/>
      <c r="AJ28" s="32"/>
      <c r="AK28" s="33"/>
    </row>
    <row r="29" spans="1:37" s="34" customFormat="1" ht="16.149999999999999" hidden="1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hidden="1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hidden="1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hidden="1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x14ac:dyDescent="0.25">
      <c r="A19775" s="44" t="s">
        <v>46</v>
      </c>
      <c r="B19775" s="44"/>
      <c r="C19775" s="44"/>
      <c r="D19775" s="44"/>
      <c r="E19775" s="44"/>
      <c r="F19775" s="44"/>
      <c r="G19775" s="45">
        <f>SUM(G9:G19774)</f>
        <v>2849300</v>
      </c>
      <c r="H19775" s="45">
        <f>SUM(H9:H19774)</f>
        <v>0</v>
      </c>
      <c r="I19775" s="45">
        <f>SUM(I9:I19774)</f>
        <v>0</v>
      </c>
      <c r="J19775" s="45">
        <f>SUM(J9:J19774)</f>
        <v>19955</v>
      </c>
      <c r="K19775" s="45">
        <f>SUM(K9:K19774)</f>
        <v>0</v>
      </c>
      <c r="L19775" s="45">
        <f>SUM(L9:L19774)</f>
        <v>0</v>
      </c>
      <c r="M19775" s="45">
        <f>SUM(M9:M19774)</f>
        <v>0</v>
      </c>
      <c r="N19775" s="45">
        <f>SUM(N9:N19774)</f>
        <v>19955</v>
      </c>
      <c r="O19775" s="45">
        <f>SUM(O9:O19774)</f>
        <v>2829345</v>
      </c>
      <c r="P19775" s="45"/>
      <c r="Q19775" s="45">
        <f>SUM(Q9:Q19774)</f>
        <v>2778500</v>
      </c>
      <c r="R19775" s="45">
        <f>SUM(R9:R19774)</f>
        <v>70800</v>
      </c>
      <c r="S19775" s="45">
        <f>SUM(S9:S19774)</f>
        <v>2570920</v>
      </c>
      <c r="T19775" s="46"/>
      <c r="U19775" s="45">
        <f>SUM(U9:U19774)</f>
        <v>0</v>
      </c>
      <c r="V19775" s="46"/>
      <c r="W19775" s="46"/>
      <c r="X19775" s="45">
        <f>SUM(X9:X19774)</f>
        <v>187625</v>
      </c>
      <c r="Y19775" s="46"/>
      <c r="Z19775" s="45">
        <f t="shared" ref="Z19775:AG19775" si="6">SUM(Z9:Z19774)</f>
        <v>0</v>
      </c>
      <c r="AA19775" s="45">
        <f t="shared" si="6"/>
        <v>0</v>
      </c>
      <c r="AB19775" s="45">
        <f t="shared" si="6"/>
        <v>0</v>
      </c>
      <c r="AC19775" s="45">
        <f t="shared" si="6"/>
        <v>0</v>
      </c>
      <c r="AD19775" s="45">
        <f t="shared" si="6"/>
        <v>0</v>
      </c>
      <c r="AE19775" s="45">
        <f t="shared" si="6"/>
        <v>187625</v>
      </c>
      <c r="AF19775" s="45">
        <f t="shared" si="6"/>
        <v>0</v>
      </c>
      <c r="AG19775" s="45">
        <f t="shared" si="6"/>
        <v>0</v>
      </c>
      <c r="AH19775" s="47"/>
    </row>
    <row r="19778" spans="2:5" x14ac:dyDescent="0.25">
      <c r="B19778" s="48" t="s">
        <v>47</v>
      </c>
      <c r="C19778" s="49"/>
      <c r="D19778" s="50"/>
      <c r="E19778" s="49"/>
    </row>
    <row r="19779" spans="2:5" x14ac:dyDescent="0.25">
      <c r="B19779" s="49"/>
      <c r="C19779" s="50"/>
      <c r="D19779" s="49"/>
      <c r="E19779" s="49"/>
    </row>
    <row r="19780" spans="2:5" x14ac:dyDescent="0.25">
      <c r="B19780" s="48" t="s">
        <v>48</v>
      </c>
      <c r="C19780" s="49"/>
      <c r="D19780" s="51" t="str">
        <f>+[1]ACTA!C9</f>
        <v>LUISA MATUTE ROMERO</v>
      </c>
      <c r="E19780" s="49"/>
    </row>
    <row r="19781" spans="2:5" x14ac:dyDescent="0.25">
      <c r="B19781" s="48" t="s">
        <v>49</v>
      </c>
      <c r="C19781" s="49"/>
      <c r="D19781" s="52">
        <f ca="1">TODAY()</f>
        <v>44294</v>
      </c>
      <c r="E19781" s="49"/>
    </row>
    <row r="19783" spans="2:5" x14ac:dyDescent="0.25">
      <c r="B19783" s="48" t="s">
        <v>50</v>
      </c>
      <c r="D19783" t="str">
        <f>+[1]ACTA!H9</f>
        <v>SANDRA LILIANA PIZA GALAN</v>
      </c>
    </row>
  </sheetData>
  <mergeCells count="3">
    <mergeCell ref="A7:O7"/>
    <mergeCell ref="P7:AG7"/>
    <mergeCell ref="A19775:F19775"/>
  </mergeCells>
  <dataValidations count="2">
    <dataValidation type="custom" allowBlank="1" showInputMessage="1" showErrorMessage="1" sqref="AI9:AI19774 F9:F19774 L9:O19774 X9:X19774 AE9:AE19774 Q9:R19774 Z9:Z19774 AG9:AG19774" xr:uid="{4DADD40C-16A6-4A64-99B0-2F7ECF8FA0B2}">
      <formula1>0</formula1>
    </dataValidation>
    <dataValidation type="custom" allowBlank="1" showInputMessage="1" showErrorMessage="1" sqref="M6" xr:uid="{958FFC88-8931-4389-A2F5-5CB44B52B2A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2021-04-08T15:03:20Z</dcterms:created>
  <dcterms:modified xsi:type="dcterms:W3CDTF">2021-04-08T15:03:38Z</dcterms:modified>
</cp:coreProperties>
</file>