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PORVENIR LTDA/"/>
    </mc:Choice>
  </mc:AlternateContent>
  <xr:revisionPtr revIDLastSave="0" documentId="8_{E7BAA5DE-F6E2-437B-9033-EFF6ECD0573D}" xr6:coauthVersionLast="46" xr6:coauthVersionMax="46" xr10:uidLastSave="{00000000-0000-0000-0000-000000000000}"/>
  <bookViews>
    <workbookView xWindow="28680" yWindow="-120" windowWidth="19440" windowHeight="15000" xr2:uid="{C873F29A-919A-47DE-A5F7-BBAF3970D521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398" i="1" l="1"/>
  <c r="U398" i="1"/>
  <c r="X398" i="1"/>
  <c r="Z398" i="1"/>
  <c r="AE398" i="1"/>
  <c r="AI398" i="1"/>
  <c r="Q399" i="1"/>
  <c r="S399" i="1"/>
  <c r="U399" i="1"/>
  <c r="X399" i="1"/>
  <c r="AE399" i="1"/>
  <c r="AI399" i="1"/>
  <c r="AG400" i="1"/>
  <c r="Q400" i="1"/>
  <c r="R400" i="1"/>
  <c r="S400" i="1"/>
  <c r="U400" i="1"/>
  <c r="X400" i="1"/>
  <c r="Z400" i="1"/>
  <c r="AE400" i="1"/>
  <c r="AI400" i="1"/>
  <c r="R401" i="1"/>
  <c r="S401" i="1"/>
  <c r="U401" i="1"/>
  <c r="X401" i="1"/>
  <c r="Z401" i="1" s="1"/>
  <c r="AE401" i="1"/>
  <c r="AI401" i="1"/>
  <c r="S402" i="1"/>
  <c r="U402" i="1"/>
  <c r="X402" i="1"/>
  <c r="Z402" i="1" s="1"/>
  <c r="AE402" i="1"/>
  <c r="AI402" i="1"/>
  <c r="Q403" i="1"/>
  <c r="S403" i="1"/>
  <c r="U403" i="1"/>
  <c r="X403" i="1"/>
  <c r="Z403" i="1" s="1"/>
  <c r="AE403" i="1"/>
  <c r="AI403" i="1"/>
  <c r="Q404" i="1"/>
  <c r="R404" i="1"/>
  <c r="S404" i="1"/>
  <c r="U404" i="1"/>
  <c r="X404" i="1"/>
  <c r="Z404" i="1"/>
  <c r="AE404" i="1"/>
  <c r="AI404" i="1"/>
  <c r="Q405" i="1"/>
  <c r="R405" i="1"/>
  <c r="S405" i="1"/>
  <c r="U405" i="1"/>
  <c r="X405" i="1"/>
  <c r="Z405" i="1" s="1"/>
  <c r="AE405" i="1"/>
  <c r="AI405" i="1"/>
  <c r="S406" i="1"/>
  <c r="U406" i="1"/>
  <c r="X406" i="1"/>
  <c r="Z406" i="1" s="1"/>
  <c r="AE406" i="1"/>
  <c r="AI406" i="1"/>
  <c r="Q407" i="1"/>
  <c r="S407" i="1"/>
  <c r="U407" i="1"/>
  <c r="X407" i="1"/>
  <c r="AE407" i="1"/>
  <c r="AI407" i="1"/>
  <c r="AG408" i="1"/>
  <c r="Q408" i="1"/>
  <c r="R408" i="1"/>
  <c r="S408" i="1"/>
  <c r="U408" i="1"/>
  <c r="X408" i="1"/>
  <c r="Z408" i="1"/>
  <c r="AE408" i="1"/>
  <c r="AI408" i="1"/>
  <c r="Q409" i="1"/>
  <c r="R409" i="1"/>
  <c r="S409" i="1"/>
  <c r="U409" i="1"/>
  <c r="X409" i="1"/>
  <c r="Z409" i="1" s="1"/>
  <c r="AE409" i="1"/>
  <c r="AI409" i="1"/>
  <c r="S410" i="1"/>
  <c r="U410" i="1"/>
  <c r="X410" i="1"/>
  <c r="Z410" i="1" s="1"/>
  <c r="AE410" i="1"/>
  <c r="AI410" i="1"/>
  <c r="Q411" i="1"/>
  <c r="S411" i="1"/>
  <c r="U411" i="1"/>
  <c r="X411" i="1"/>
  <c r="Z411" i="1" s="1"/>
  <c r="AE411" i="1"/>
  <c r="AI411" i="1"/>
  <c r="Q412" i="1"/>
  <c r="R412" i="1"/>
  <c r="S412" i="1"/>
  <c r="U412" i="1"/>
  <c r="X412" i="1"/>
  <c r="Z412" i="1"/>
  <c r="AE412" i="1"/>
  <c r="AI412" i="1"/>
  <c r="Q413" i="1"/>
  <c r="R413" i="1"/>
  <c r="S413" i="1"/>
  <c r="U413" i="1"/>
  <c r="X413" i="1"/>
  <c r="Z413" i="1" s="1"/>
  <c r="AE413" i="1"/>
  <c r="AI413" i="1"/>
  <c r="S414" i="1"/>
  <c r="U414" i="1"/>
  <c r="X414" i="1"/>
  <c r="Z414" i="1" s="1"/>
  <c r="AE414" i="1"/>
  <c r="AI414" i="1"/>
  <c r="Q415" i="1"/>
  <c r="S415" i="1"/>
  <c r="U415" i="1"/>
  <c r="X415" i="1"/>
  <c r="AE415" i="1"/>
  <c r="AI415" i="1"/>
  <c r="Q416" i="1"/>
  <c r="R416" i="1"/>
  <c r="AG416" i="1" s="1"/>
  <c r="S416" i="1"/>
  <c r="U416" i="1"/>
  <c r="X416" i="1"/>
  <c r="Z416" i="1"/>
  <c r="AE416" i="1"/>
  <c r="AI416" i="1"/>
  <c r="R417" i="1"/>
  <c r="S417" i="1"/>
  <c r="U417" i="1"/>
  <c r="X417" i="1"/>
  <c r="Z417" i="1" s="1"/>
  <c r="AE417" i="1"/>
  <c r="AI417" i="1"/>
  <c r="S418" i="1"/>
  <c r="U418" i="1"/>
  <c r="X418" i="1"/>
  <c r="Z418" i="1" s="1"/>
  <c r="AE418" i="1"/>
  <c r="AI418" i="1"/>
  <c r="Q419" i="1"/>
  <c r="S419" i="1"/>
  <c r="U419" i="1"/>
  <c r="X419" i="1"/>
  <c r="Z419" i="1" s="1"/>
  <c r="AE419" i="1"/>
  <c r="AI419" i="1"/>
  <c r="Q420" i="1"/>
  <c r="R420" i="1"/>
  <c r="S420" i="1"/>
  <c r="U420" i="1"/>
  <c r="X420" i="1"/>
  <c r="Z420" i="1"/>
  <c r="AE420" i="1"/>
  <c r="AI420" i="1"/>
  <c r="Q421" i="1"/>
  <c r="R421" i="1"/>
  <c r="S421" i="1"/>
  <c r="U421" i="1"/>
  <c r="X421" i="1"/>
  <c r="Z421" i="1" s="1"/>
  <c r="AE421" i="1"/>
  <c r="AI421" i="1"/>
  <c r="S422" i="1"/>
  <c r="U422" i="1"/>
  <c r="X422" i="1"/>
  <c r="Z422" i="1" s="1"/>
  <c r="AE422" i="1"/>
  <c r="AI422" i="1"/>
  <c r="Q423" i="1"/>
  <c r="S423" i="1"/>
  <c r="U423" i="1"/>
  <c r="X423" i="1"/>
  <c r="AE423" i="1"/>
  <c r="AI423" i="1"/>
  <c r="Q424" i="1"/>
  <c r="R424" i="1"/>
  <c r="S424" i="1"/>
  <c r="U424" i="1"/>
  <c r="X424" i="1"/>
  <c r="Z424" i="1"/>
  <c r="AE424" i="1"/>
  <c r="AI424" i="1"/>
  <c r="Q425" i="1"/>
  <c r="R425" i="1"/>
  <c r="S425" i="1"/>
  <c r="U425" i="1"/>
  <c r="X425" i="1"/>
  <c r="Z425" i="1" s="1"/>
  <c r="AE425" i="1"/>
  <c r="AI425" i="1"/>
  <c r="S426" i="1"/>
  <c r="U426" i="1"/>
  <c r="X426" i="1"/>
  <c r="Z426" i="1"/>
  <c r="AE426" i="1"/>
  <c r="AI426" i="1"/>
  <c r="Q427" i="1"/>
  <c r="S427" i="1"/>
  <c r="U427" i="1"/>
  <c r="X427" i="1"/>
  <c r="AE427" i="1"/>
  <c r="AI427" i="1"/>
  <c r="Q428" i="1"/>
  <c r="R428" i="1"/>
  <c r="S428" i="1"/>
  <c r="U428" i="1"/>
  <c r="X428" i="1"/>
  <c r="Z428" i="1"/>
  <c r="AE428" i="1"/>
  <c r="AI428" i="1"/>
  <c r="Q429" i="1"/>
  <c r="R429" i="1"/>
  <c r="S429" i="1"/>
  <c r="U429" i="1"/>
  <c r="X429" i="1"/>
  <c r="Z429" i="1" s="1"/>
  <c r="AE429" i="1"/>
  <c r="AI429" i="1"/>
  <c r="S430" i="1"/>
  <c r="U430" i="1"/>
  <c r="X430" i="1"/>
  <c r="Z430" i="1"/>
  <c r="AE430" i="1"/>
  <c r="AI430" i="1"/>
  <c r="R431" i="1"/>
  <c r="Q431" i="1"/>
  <c r="S431" i="1"/>
  <c r="U431" i="1"/>
  <c r="X431" i="1"/>
  <c r="Z431" i="1" s="1"/>
  <c r="AE431" i="1"/>
  <c r="AI431" i="1"/>
  <c r="Q432" i="1"/>
  <c r="R432" i="1"/>
  <c r="S432" i="1"/>
  <c r="U432" i="1"/>
  <c r="X432" i="1"/>
  <c r="Z432" i="1"/>
  <c r="AE432" i="1"/>
  <c r="AI432" i="1"/>
  <c r="R433" i="1"/>
  <c r="Q433" i="1"/>
  <c r="S433" i="1"/>
  <c r="U433" i="1"/>
  <c r="X433" i="1"/>
  <c r="Z433" i="1" s="1"/>
  <c r="AE433" i="1"/>
  <c r="AI433" i="1"/>
  <c r="S434" i="1"/>
  <c r="U434" i="1"/>
  <c r="X434" i="1"/>
  <c r="Z434" i="1"/>
  <c r="AE434" i="1"/>
  <c r="AI434" i="1"/>
  <c r="Q435" i="1"/>
  <c r="R435" i="1"/>
  <c r="S435" i="1"/>
  <c r="U435" i="1"/>
  <c r="X435" i="1"/>
  <c r="AE435" i="1"/>
  <c r="AI435" i="1"/>
  <c r="Q436" i="1"/>
  <c r="R436" i="1"/>
  <c r="S436" i="1"/>
  <c r="U436" i="1"/>
  <c r="X436" i="1"/>
  <c r="Z436" i="1"/>
  <c r="AE436" i="1"/>
  <c r="AI436" i="1"/>
  <c r="R437" i="1"/>
  <c r="S437" i="1"/>
  <c r="U437" i="1"/>
  <c r="X437" i="1"/>
  <c r="Z437" i="1" s="1"/>
  <c r="AE437" i="1"/>
  <c r="AI437" i="1"/>
  <c r="S438" i="1"/>
  <c r="U438" i="1"/>
  <c r="X438" i="1"/>
  <c r="Z438" i="1"/>
  <c r="AE438" i="1"/>
  <c r="AI438" i="1"/>
  <c r="Q439" i="1"/>
  <c r="R439" i="1"/>
  <c r="S439" i="1"/>
  <c r="U439" i="1"/>
  <c r="X439" i="1"/>
  <c r="Z439" i="1" s="1"/>
  <c r="AE439" i="1"/>
  <c r="AI439" i="1"/>
  <c r="AG440" i="1"/>
  <c r="Q440" i="1"/>
  <c r="R440" i="1"/>
  <c r="S440" i="1"/>
  <c r="U440" i="1"/>
  <c r="X440" i="1"/>
  <c r="Z440" i="1"/>
  <c r="AE440" i="1"/>
  <c r="AI440" i="1"/>
  <c r="Q441" i="1"/>
  <c r="R441" i="1"/>
  <c r="S441" i="1"/>
  <c r="U441" i="1"/>
  <c r="X441" i="1"/>
  <c r="Z441" i="1" s="1"/>
  <c r="AE441" i="1"/>
  <c r="AI441" i="1"/>
  <c r="S442" i="1"/>
  <c r="U442" i="1"/>
  <c r="X442" i="1"/>
  <c r="Z442" i="1"/>
  <c r="AE442" i="1"/>
  <c r="AI442" i="1"/>
  <c r="Q443" i="1"/>
  <c r="R443" i="1"/>
  <c r="S443" i="1"/>
  <c r="U443" i="1"/>
  <c r="X443" i="1"/>
  <c r="AE443" i="1"/>
  <c r="AI443" i="1"/>
  <c r="AG444" i="1"/>
  <c r="Q444" i="1"/>
  <c r="R444" i="1"/>
  <c r="S444" i="1"/>
  <c r="U444" i="1"/>
  <c r="X444" i="1"/>
  <c r="Z444" i="1"/>
  <c r="AE444" i="1"/>
  <c r="AI444" i="1"/>
  <c r="R445" i="1"/>
  <c r="Q445" i="1"/>
  <c r="S445" i="1"/>
  <c r="U445" i="1"/>
  <c r="X445" i="1"/>
  <c r="Z445" i="1" s="1"/>
  <c r="AE445" i="1"/>
  <c r="AI445" i="1"/>
  <c r="S446" i="1"/>
  <c r="U446" i="1"/>
  <c r="X446" i="1"/>
  <c r="Z446" i="1"/>
  <c r="AE446" i="1"/>
  <c r="AI446" i="1"/>
  <c r="Q447" i="1"/>
  <c r="R447" i="1"/>
  <c r="S447" i="1"/>
  <c r="U447" i="1"/>
  <c r="X447" i="1"/>
  <c r="Z447" i="1" s="1"/>
  <c r="AE447" i="1"/>
  <c r="AI447" i="1"/>
  <c r="Q448" i="1"/>
  <c r="R448" i="1"/>
  <c r="S448" i="1"/>
  <c r="U448" i="1"/>
  <c r="X448" i="1"/>
  <c r="Z448" i="1"/>
  <c r="AE448" i="1"/>
  <c r="AI448" i="1"/>
  <c r="R449" i="1"/>
  <c r="Q449" i="1"/>
  <c r="S449" i="1"/>
  <c r="U449" i="1"/>
  <c r="X449" i="1"/>
  <c r="Z449" i="1" s="1"/>
  <c r="AE449" i="1"/>
  <c r="AI449" i="1"/>
  <c r="S450" i="1"/>
  <c r="U450" i="1"/>
  <c r="X450" i="1"/>
  <c r="Z450" i="1"/>
  <c r="AE450" i="1"/>
  <c r="AI450" i="1"/>
  <c r="Q451" i="1"/>
  <c r="R451" i="1"/>
  <c r="S451" i="1"/>
  <c r="U451" i="1"/>
  <c r="X451" i="1"/>
  <c r="AE451" i="1"/>
  <c r="AI451" i="1"/>
  <c r="Q452" i="1"/>
  <c r="R452" i="1"/>
  <c r="S452" i="1"/>
  <c r="U452" i="1"/>
  <c r="X452" i="1"/>
  <c r="Z452" i="1"/>
  <c r="AE452" i="1"/>
  <c r="AI452" i="1"/>
  <c r="R453" i="1"/>
  <c r="S453" i="1"/>
  <c r="U453" i="1"/>
  <c r="X453" i="1"/>
  <c r="Z453" i="1" s="1"/>
  <c r="AE453" i="1"/>
  <c r="AI453" i="1"/>
  <c r="S454" i="1"/>
  <c r="U454" i="1"/>
  <c r="X454" i="1"/>
  <c r="Z454" i="1"/>
  <c r="AE454" i="1"/>
  <c r="AI454" i="1"/>
  <c r="Q455" i="1"/>
  <c r="R455" i="1"/>
  <c r="S455" i="1"/>
  <c r="U455" i="1"/>
  <c r="X455" i="1"/>
  <c r="Z455" i="1" s="1"/>
  <c r="AE455" i="1"/>
  <c r="AI455" i="1"/>
  <c r="AG456" i="1"/>
  <c r="Q456" i="1"/>
  <c r="R456" i="1"/>
  <c r="S456" i="1"/>
  <c r="U456" i="1"/>
  <c r="X456" i="1"/>
  <c r="Z456" i="1"/>
  <c r="AE456" i="1"/>
  <c r="AI456" i="1"/>
  <c r="Q457" i="1"/>
  <c r="R457" i="1"/>
  <c r="S457" i="1"/>
  <c r="U457" i="1"/>
  <c r="X457" i="1"/>
  <c r="Z457" i="1" s="1"/>
  <c r="AE457" i="1"/>
  <c r="AI457" i="1"/>
  <c r="Q458" i="1"/>
  <c r="R458" i="1"/>
  <c r="S458" i="1"/>
  <c r="U458" i="1"/>
  <c r="X458" i="1"/>
  <c r="Z458" i="1"/>
  <c r="AE458" i="1"/>
  <c r="AI458" i="1"/>
  <c r="R459" i="1"/>
  <c r="S459" i="1"/>
  <c r="U459" i="1"/>
  <c r="X459" i="1"/>
  <c r="Z459" i="1" s="1"/>
  <c r="AE459" i="1"/>
  <c r="AI459" i="1"/>
  <c r="S460" i="1"/>
  <c r="U460" i="1"/>
  <c r="X460" i="1"/>
  <c r="Z460" i="1"/>
  <c r="AE460" i="1"/>
  <c r="AI460" i="1"/>
  <c r="R461" i="1"/>
  <c r="Q461" i="1"/>
  <c r="S461" i="1"/>
  <c r="U461" i="1"/>
  <c r="X461" i="1"/>
  <c r="Z461" i="1" s="1"/>
  <c r="AE461" i="1"/>
  <c r="AI461" i="1"/>
  <c r="Q462" i="1"/>
  <c r="R462" i="1"/>
  <c r="S462" i="1"/>
  <c r="U462" i="1"/>
  <c r="X462" i="1"/>
  <c r="Z462" i="1"/>
  <c r="AE462" i="1"/>
  <c r="AI462" i="1"/>
  <c r="Q463" i="1"/>
  <c r="R463" i="1"/>
  <c r="S463" i="1"/>
  <c r="U463" i="1"/>
  <c r="X463" i="1"/>
  <c r="Z463" i="1" s="1"/>
  <c r="AE463" i="1"/>
  <c r="AI463" i="1"/>
  <c r="S464" i="1"/>
  <c r="U464" i="1"/>
  <c r="X464" i="1"/>
  <c r="Z464" i="1"/>
  <c r="AE464" i="1"/>
  <c r="AI464" i="1"/>
  <c r="R465" i="1"/>
  <c r="Q465" i="1"/>
  <c r="S465" i="1"/>
  <c r="U465" i="1"/>
  <c r="X465" i="1"/>
  <c r="AE465" i="1"/>
  <c r="AI465" i="1"/>
  <c r="Q466" i="1"/>
  <c r="R466" i="1"/>
  <c r="S466" i="1"/>
  <c r="U466" i="1"/>
  <c r="X466" i="1"/>
  <c r="Z466" i="1"/>
  <c r="AE466" i="1"/>
  <c r="AI466" i="1"/>
  <c r="Q467" i="1"/>
  <c r="R467" i="1"/>
  <c r="S467" i="1"/>
  <c r="U467" i="1"/>
  <c r="X467" i="1"/>
  <c r="Z467" i="1" s="1"/>
  <c r="AE467" i="1"/>
  <c r="AI467" i="1"/>
  <c r="S468" i="1"/>
  <c r="U468" i="1"/>
  <c r="X468" i="1"/>
  <c r="Z468" i="1"/>
  <c r="AE468" i="1"/>
  <c r="AI468" i="1"/>
  <c r="AG469" i="1"/>
  <c r="R469" i="1"/>
  <c r="Q469" i="1"/>
  <c r="S469" i="1"/>
  <c r="U469" i="1"/>
  <c r="X469" i="1"/>
  <c r="Z469" i="1" s="1"/>
  <c r="AE469" i="1"/>
  <c r="AI469" i="1"/>
  <c r="Q470" i="1"/>
  <c r="R470" i="1"/>
  <c r="S470" i="1"/>
  <c r="U470" i="1"/>
  <c r="X470" i="1"/>
  <c r="Z470" i="1"/>
  <c r="AE470" i="1"/>
  <c r="AI470" i="1"/>
  <c r="R471" i="1"/>
  <c r="S471" i="1"/>
  <c r="U471" i="1"/>
  <c r="X471" i="1"/>
  <c r="Z471" i="1" s="1"/>
  <c r="AE471" i="1"/>
  <c r="AI471" i="1"/>
  <c r="S472" i="1"/>
  <c r="U472" i="1"/>
  <c r="X472" i="1"/>
  <c r="Z472" i="1"/>
  <c r="AE472" i="1"/>
  <c r="AI472" i="1"/>
  <c r="R473" i="1"/>
  <c r="Q473" i="1"/>
  <c r="S473" i="1"/>
  <c r="U473" i="1"/>
  <c r="X473" i="1"/>
  <c r="AE473" i="1"/>
  <c r="AI473" i="1"/>
  <c r="Q474" i="1"/>
  <c r="R474" i="1"/>
  <c r="S474" i="1"/>
  <c r="U474" i="1"/>
  <c r="X474" i="1"/>
  <c r="Z474" i="1"/>
  <c r="AE474" i="1"/>
  <c r="AI474" i="1"/>
  <c r="R475" i="1"/>
  <c r="S475" i="1"/>
  <c r="U475" i="1"/>
  <c r="X475" i="1"/>
  <c r="Z475" i="1" s="1"/>
  <c r="AE475" i="1"/>
  <c r="AI475" i="1"/>
  <c r="S476" i="1"/>
  <c r="U476" i="1"/>
  <c r="X476" i="1"/>
  <c r="Z476" i="1"/>
  <c r="AE476" i="1"/>
  <c r="AI476" i="1"/>
  <c r="R477" i="1"/>
  <c r="Q477" i="1"/>
  <c r="S477" i="1"/>
  <c r="U477" i="1"/>
  <c r="X477" i="1"/>
  <c r="Z477" i="1" s="1"/>
  <c r="AE477" i="1"/>
  <c r="AI477" i="1"/>
  <c r="Q478" i="1"/>
  <c r="R478" i="1"/>
  <c r="S478" i="1"/>
  <c r="U478" i="1"/>
  <c r="X478" i="1"/>
  <c r="Z478" i="1"/>
  <c r="AE478" i="1"/>
  <c r="AI478" i="1"/>
  <c r="Q479" i="1"/>
  <c r="R479" i="1"/>
  <c r="S479" i="1"/>
  <c r="U479" i="1"/>
  <c r="X479" i="1"/>
  <c r="Z479" i="1" s="1"/>
  <c r="AE479" i="1"/>
  <c r="AI479" i="1"/>
  <c r="S480" i="1"/>
  <c r="U480" i="1"/>
  <c r="X480" i="1"/>
  <c r="Z480" i="1"/>
  <c r="AE480" i="1"/>
  <c r="AI480" i="1"/>
  <c r="R481" i="1"/>
  <c r="Q481" i="1"/>
  <c r="S481" i="1"/>
  <c r="U481" i="1"/>
  <c r="X481" i="1"/>
  <c r="AE481" i="1"/>
  <c r="AI481" i="1"/>
  <c r="Q482" i="1"/>
  <c r="R482" i="1"/>
  <c r="S482" i="1"/>
  <c r="U482" i="1"/>
  <c r="X482" i="1"/>
  <c r="Z482" i="1"/>
  <c r="AE482" i="1"/>
  <c r="AI482" i="1"/>
  <c r="Q483" i="1"/>
  <c r="R483" i="1"/>
  <c r="S483" i="1"/>
  <c r="U483" i="1"/>
  <c r="X483" i="1"/>
  <c r="Z483" i="1" s="1"/>
  <c r="AE483" i="1"/>
  <c r="AI483" i="1"/>
  <c r="S484" i="1"/>
  <c r="U484" i="1"/>
  <c r="X484" i="1"/>
  <c r="Z484" i="1"/>
  <c r="AE484" i="1"/>
  <c r="AI484" i="1"/>
  <c r="R485" i="1"/>
  <c r="Q485" i="1"/>
  <c r="S485" i="1"/>
  <c r="U485" i="1"/>
  <c r="X485" i="1"/>
  <c r="Z485" i="1" s="1"/>
  <c r="AE485" i="1"/>
  <c r="AI485" i="1"/>
  <c r="Q486" i="1"/>
  <c r="R486" i="1"/>
  <c r="S486" i="1"/>
  <c r="U486" i="1"/>
  <c r="X486" i="1"/>
  <c r="Z486" i="1"/>
  <c r="AE486" i="1"/>
  <c r="AI486" i="1"/>
  <c r="R487" i="1"/>
  <c r="S487" i="1"/>
  <c r="U487" i="1"/>
  <c r="X487" i="1"/>
  <c r="Z487" i="1" s="1"/>
  <c r="AE487" i="1"/>
  <c r="AI487" i="1"/>
  <c r="S488" i="1"/>
  <c r="U488" i="1"/>
  <c r="X488" i="1"/>
  <c r="Z488" i="1"/>
  <c r="AE488" i="1"/>
  <c r="AI488" i="1"/>
  <c r="R489" i="1"/>
  <c r="Q489" i="1"/>
  <c r="S489" i="1"/>
  <c r="U489" i="1"/>
  <c r="X489" i="1"/>
  <c r="AE489" i="1"/>
  <c r="AI489" i="1"/>
  <c r="Q490" i="1"/>
  <c r="R490" i="1"/>
  <c r="S490" i="1"/>
  <c r="U490" i="1"/>
  <c r="X490" i="1"/>
  <c r="Z490" i="1"/>
  <c r="AE490" i="1"/>
  <c r="AI490" i="1"/>
  <c r="R491" i="1"/>
  <c r="S491" i="1"/>
  <c r="U491" i="1"/>
  <c r="X491" i="1"/>
  <c r="Z491" i="1" s="1"/>
  <c r="AE491" i="1"/>
  <c r="AI491" i="1"/>
  <c r="S492" i="1"/>
  <c r="U492" i="1"/>
  <c r="X492" i="1"/>
  <c r="Z492" i="1"/>
  <c r="AE492" i="1"/>
  <c r="AI492" i="1"/>
  <c r="R493" i="1"/>
  <c r="Q493" i="1"/>
  <c r="S493" i="1"/>
  <c r="U493" i="1"/>
  <c r="X493" i="1"/>
  <c r="Z493" i="1" s="1"/>
  <c r="AE493" i="1"/>
  <c r="AI493" i="1"/>
  <c r="Q494" i="1"/>
  <c r="R494" i="1"/>
  <c r="S494" i="1"/>
  <c r="U494" i="1"/>
  <c r="X494" i="1"/>
  <c r="Z494" i="1"/>
  <c r="AE494" i="1"/>
  <c r="AI494" i="1"/>
  <c r="Q495" i="1"/>
  <c r="R495" i="1"/>
  <c r="S495" i="1"/>
  <c r="U495" i="1"/>
  <c r="X495" i="1"/>
  <c r="Z495" i="1" s="1"/>
  <c r="AE495" i="1"/>
  <c r="AI495" i="1"/>
  <c r="S496" i="1"/>
  <c r="U496" i="1"/>
  <c r="X496" i="1"/>
  <c r="Z496" i="1"/>
  <c r="AE496" i="1"/>
  <c r="AI496" i="1"/>
  <c r="R497" i="1"/>
  <c r="Q497" i="1"/>
  <c r="S497" i="1"/>
  <c r="U497" i="1"/>
  <c r="X497" i="1"/>
  <c r="AE497" i="1"/>
  <c r="AI497" i="1"/>
  <c r="Q498" i="1"/>
  <c r="R498" i="1"/>
  <c r="S498" i="1"/>
  <c r="U498" i="1"/>
  <c r="X498" i="1"/>
  <c r="Z498" i="1"/>
  <c r="AE498" i="1"/>
  <c r="AI498" i="1"/>
  <c r="Q499" i="1"/>
  <c r="R499" i="1"/>
  <c r="S499" i="1"/>
  <c r="U499" i="1"/>
  <c r="X499" i="1"/>
  <c r="Z499" i="1" s="1"/>
  <c r="AE499" i="1"/>
  <c r="AI499" i="1"/>
  <c r="S500" i="1"/>
  <c r="U500" i="1"/>
  <c r="X500" i="1"/>
  <c r="Z500" i="1"/>
  <c r="AE500" i="1"/>
  <c r="AI500" i="1"/>
  <c r="R501" i="1"/>
  <c r="Q501" i="1"/>
  <c r="S501" i="1"/>
  <c r="U501" i="1"/>
  <c r="X501" i="1"/>
  <c r="Z501" i="1" s="1"/>
  <c r="AE501" i="1"/>
  <c r="AI501" i="1"/>
  <c r="Q502" i="1"/>
  <c r="R502" i="1"/>
  <c r="S502" i="1"/>
  <c r="U502" i="1"/>
  <c r="X502" i="1"/>
  <c r="Z502" i="1"/>
  <c r="AE502" i="1"/>
  <c r="AI502" i="1"/>
  <c r="Q503" i="1"/>
  <c r="R503" i="1"/>
  <c r="S503" i="1"/>
  <c r="U503" i="1"/>
  <c r="X503" i="1"/>
  <c r="Z503" i="1" s="1"/>
  <c r="AE503" i="1"/>
  <c r="AI503" i="1"/>
  <c r="AG504" i="1"/>
  <c r="Q504" i="1"/>
  <c r="R504" i="1"/>
  <c r="S504" i="1"/>
  <c r="U504" i="1"/>
  <c r="X504" i="1"/>
  <c r="Z504" i="1"/>
  <c r="AE504" i="1"/>
  <c r="AI504" i="1"/>
  <c r="R505" i="1"/>
  <c r="S505" i="1"/>
  <c r="U505" i="1"/>
  <c r="X505" i="1"/>
  <c r="Z505" i="1" s="1"/>
  <c r="AE505" i="1"/>
  <c r="AI505" i="1"/>
  <c r="Q506" i="1"/>
  <c r="R506" i="1"/>
  <c r="S506" i="1"/>
  <c r="U506" i="1"/>
  <c r="X506" i="1"/>
  <c r="Z506" i="1"/>
  <c r="AE506" i="1"/>
  <c r="AI506" i="1"/>
  <c r="R507" i="1"/>
  <c r="S507" i="1"/>
  <c r="U507" i="1"/>
  <c r="X507" i="1"/>
  <c r="AE507" i="1"/>
  <c r="AI507" i="1"/>
  <c r="S508" i="1"/>
  <c r="U508" i="1"/>
  <c r="X508" i="1"/>
  <c r="Z508" i="1"/>
  <c r="AE508" i="1"/>
  <c r="AI508" i="1"/>
  <c r="S509" i="1"/>
  <c r="U509" i="1"/>
  <c r="X509" i="1"/>
  <c r="Z509" i="1" s="1"/>
  <c r="AE509" i="1"/>
  <c r="AI509" i="1"/>
  <c r="Q510" i="1"/>
  <c r="R510" i="1"/>
  <c r="S510" i="1"/>
  <c r="U510" i="1"/>
  <c r="X510" i="1"/>
  <c r="Z510" i="1"/>
  <c r="AE510" i="1"/>
  <c r="AI510" i="1"/>
  <c r="Q511" i="1"/>
  <c r="R511" i="1"/>
  <c r="S511" i="1"/>
  <c r="U511" i="1"/>
  <c r="X511" i="1"/>
  <c r="Z511" i="1" s="1"/>
  <c r="AE511" i="1"/>
  <c r="AI511" i="1"/>
  <c r="S512" i="1"/>
  <c r="U512" i="1"/>
  <c r="X512" i="1"/>
  <c r="Z512" i="1"/>
  <c r="AE512" i="1"/>
  <c r="AI512" i="1"/>
  <c r="Q513" i="1"/>
  <c r="R513" i="1"/>
  <c r="S513" i="1"/>
  <c r="U513" i="1"/>
  <c r="X513" i="1"/>
  <c r="AE513" i="1"/>
  <c r="AI513" i="1"/>
  <c r="AG514" i="1"/>
  <c r="Q514" i="1"/>
  <c r="R514" i="1"/>
  <c r="S514" i="1"/>
  <c r="U514" i="1"/>
  <c r="X514" i="1"/>
  <c r="Z514" i="1"/>
  <c r="AE514" i="1"/>
  <c r="AI514" i="1"/>
  <c r="R515" i="1"/>
  <c r="Q515" i="1"/>
  <c r="S515" i="1"/>
  <c r="U515" i="1"/>
  <c r="X515" i="1"/>
  <c r="Z515" i="1" s="1"/>
  <c r="AE515" i="1"/>
  <c r="AI515" i="1"/>
  <c r="S516" i="1"/>
  <c r="U516" i="1"/>
  <c r="X516" i="1"/>
  <c r="Z516" i="1"/>
  <c r="AE516" i="1"/>
  <c r="AI516" i="1"/>
  <c r="Q517" i="1"/>
  <c r="R517" i="1"/>
  <c r="S517" i="1"/>
  <c r="U517" i="1"/>
  <c r="X517" i="1"/>
  <c r="Z517" i="1" s="1"/>
  <c r="AE517" i="1"/>
  <c r="AI517" i="1"/>
  <c r="Q518" i="1"/>
  <c r="R518" i="1"/>
  <c r="S518" i="1"/>
  <c r="U518" i="1"/>
  <c r="X518" i="1"/>
  <c r="Z518" i="1"/>
  <c r="AE518" i="1"/>
  <c r="AI518" i="1"/>
  <c r="Q519" i="1"/>
  <c r="R519" i="1"/>
  <c r="S519" i="1"/>
  <c r="U519" i="1"/>
  <c r="X519" i="1"/>
  <c r="Z519" i="1" s="1"/>
  <c r="AE519" i="1"/>
  <c r="AI519" i="1"/>
  <c r="S520" i="1"/>
  <c r="U520" i="1"/>
  <c r="X520" i="1"/>
  <c r="Z520" i="1"/>
  <c r="AE520" i="1"/>
  <c r="AI520" i="1"/>
  <c r="R521" i="1"/>
  <c r="Q521" i="1"/>
  <c r="S521" i="1"/>
  <c r="U521" i="1"/>
  <c r="X521" i="1"/>
  <c r="AE521" i="1"/>
  <c r="AI521" i="1"/>
  <c r="Q522" i="1"/>
  <c r="R522" i="1"/>
  <c r="S522" i="1"/>
  <c r="U522" i="1"/>
  <c r="X522" i="1"/>
  <c r="Z522" i="1"/>
  <c r="AE522" i="1"/>
  <c r="AI522" i="1"/>
  <c r="R523" i="1"/>
  <c r="S523" i="1"/>
  <c r="U523" i="1"/>
  <c r="X523" i="1"/>
  <c r="Z523" i="1" s="1"/>
  <c r="AE523" i="1"/>
  <c r="AI523" i="1"/>
  <c r="S524" i="1"/>
  <c r="U524" i="1"/>
  <c r="X524" i="1"/>
  <c r="Z524" i="1"/>
  <c r="AE524" i="1"/>
  <c r="AI524" i="1"/>
  <c r="Q525" i="1"/>
  <c r="S525" i="1"/>
  <c r="U525" i="1"/>
  <c r="X525" i="1"/>
  <c r="AE525" i="1"/>
  <c r="AI525" i="1"/>
  <c r="Q526" i="1"/>
  <c r="R526" i="1"/>
  <c r="S526" i="1"/>
  <c r="U526" i="1"/>
  <c r="X526" i="1"/>
  <c r="Z526" i="1"/>
  <c r="AE526" i="1"/>
  <c r="AI526" i="1"/>
  <c r="R527" i="1"/>
  <c r="S527" i="1"/>
  <c r="U527" i="1"/>
  <c r="X527" i="1"/>
  <c r="Z527" i="1" s="1"/>
  <c r="AE527" i="1"/>
  <c r="AI527" i="1"/>
  <c r="S528" i="1"/>
  <c r="U528" i="1"/>
  <c r="X528" i="1"/>
  <c r="Z528" i="1"/>
  <c r="AE528" i="1"/>
  <c r="AI528" i="1"/>
  <c r="Q529" i="1"/>
  <c r="S529" i="1"/>
  <c r="U529" i="1"/>
  <c r="X529" i="1"/>
  <c r="AE529" i="1"/>
  <c r="AI529" i="1"/>
  <c r="Q530" i="1"/>
  <c r="R530" i="1"/>
  <c r="S530" i="1"/>
  <c r="U530" i="1"/>
  <c r="X530" i="1"/>
  <c r="Z530" i="1"/>
  <c r="AE530" i="1"/>
  <c r="AI530" i="1"/>
  <c r="R531" i="1"/>
  <c r="S531" i="1"/>
  <c r="U531" i="1"/>
  <c r="X531" i="1"/>
  <c r="Z531" i="1" s="1"/>
  <c r="AE531" i="1"/>
  <c r="AI531" i="1"/>
  <c r="S532" i="1"/>
  <c r="U532" i="1"/>
  <c r="X532" i="1"/>
  <c r="Z532" i="1" s="1"/>
  <c r="AE532" i="1"/>
  <c r="AI532" i="1"/>
  <c r="Q533" i="1"/>
  <c r="S533" i="1"/>
  <c r="U533" i="1"/>
  <c r="X533" i="1"/>
  <c r="Z533" i="1" s="1"/>
  <c r="AE533" i="1"/>
  <c r="AI533" i="1"/>
  <c r="Q534" i="1"/>
  <c r="R534" i="1"/>
  <c r="S534" i="1"/>
  <c r="U534" i="1"/>
  <c r="X534" i="1"/>
  <c r="Z534" i="1"/>
  <c r="AE534" i="1"/>
  <c r="AI534" i="1"/>
  <c r="Q535" i="1"/>
  <c r="R535" i="1"/>
  <c r="S535" i="1"/>
  <c r="U535" i="1"/>
  <c r="X535" i="1"/>
  <c r="Z535" i="1" s="1"/>
  <c r="AE535" i="1"/>
  <c r="AI535" i="1"/>
  <c r="S536" i="1"/>
  <c r="U536" i="1"/>
  <c r="X536" i="1"/>
  <c r="Z536" i="1" s="1"/>
  <c r="AE536" i="1"/>
  <c r="AI536" i="1"/>
  <c r="Q537" i="1"/>
  <c r="S537" i="1"/>
  <c r="U537" i="1"/>
  <c r="X537" i="1"/>
  <c r="AE537" i="1"/>
  <c r="AI537" i="1"/>
  <c r="AG538" i="1"/>
  <c r="Q538" i="1"/>
  <c r="R538" i="1"/>
  <c r="S538" i="1"/>
  <c r="U538" i="1"/>
  <c r="X538" i="1"/>
  <c r="Z538" i="1"/>
  <c r="AE538" i="1"/>
  <c r="AI538" i="1"/>
  <c r="Q539" i="1"/>
  <c r="R539" i="1"/>
  <c r="S539" i="1"/>
  <c r="U539" i="1"/>
  <c r="X539" i="1"/>
  <c r="Z539" i="1" s="1"/>
  <c r="AE539" i="1"/>
  <c r="AI539" i="1"/>
  <c r="S540" i="1"/>
  <c r="U540" i="1"/>
  <c r="X540" i="1"/>
  <c r="Z540" i="1" s="1"/>
  <c r="AE540" i="1"/>
  <c r="AI540" i="1"/>
  <c r="Q541" i="1"/>
  <c r="S541" i="1"/>
  <c r="U541" i="1"/>
  <c r="X541" i="1"/>
  <c r="Z541" i="1" s="1"/>
  <c r="AE541" i="1"/>
  <c r="AI541" i="1"/>
  <c r="Q542" i="1"/>
  <c r="R542" i="1"/>
  <c r="S542" i="1"/>
  <c r="U542" i="1"/>
  <c r="X542" i="1"/>
  <c r="Z542" i="1"/>
  <c r="AE542" i="1"/>
  <c r="AI542" i="1"/>
  <c r="Q543" i="1"/>
  <c r="R543" i="1"/>
  <c r="S543" i="1"/>
  <c r="U543" i="1"/>
  <c r="X543" i="1"/>
  <c r="Z543" i="1" s="1"/>
  <c r="AE543" i="1"/>
  <c r="AI543" i="1"/>
  <c r="S544" i="1"/>
  <c r="U544" i="1"/>
  <c r="X544" i="1"/>
  <c r="Z544" i="1" s="1"/>
  <c r="AE544" i="1"/>
  <c r="AI544" i="1"/>
  <c r="Q545" i="1"/>
  <c r="S545" i="1"/>
  <c r="U545" i="1"/>
  <c r="X545" i="1"/>
  <c r="AE545" i="1"/>
  <c r="AI545" i="1"/>
  <c r="AG546" i="1"/>
  <c r="Q546" i="1"/>
  <c r="R546" i="1"/>
  <c r="S546" i="1"/>
  <c r="U546" i="1"/>
  <c r="X546" i="1"/>
  <c r="Z546" i="1"/>
  <c r="AE546" i="1"/>
  <c r="AI546" i="1"/>
  <c r="R547" i="1"/>
  <c r="S547" i="1"/>
  <c r="U547" i="1"/>
  <c r="X547" i="1"/>
  <c r="Z547" i="1" s="1"/>
  <c r="AE547" i="1"/>
  <c r="AI547" i="1"/>
  <c r="S548" i="1"/>
  <c r="U548" i="1"/>
  <c r="X548" i="1"/>
  <c r="Z548" i="1" s="1"/>
  <c r="AE548" i="1"/>
  <c r="AI548" i="1"/>
  <c r="Q549" i="1"/>
  <c r="S549" i="1"/>
  <c r="U549" i="1"/>
  <c r="X549" i="1"/>
  <c r="AE549" i="1"/>
  <c r="Z549" i="1" s="1"/>
  <c r="AI549" i="1"/>
  <c r="Q550" i="1"/>
  <c r="R550" i="1"/>
  <c r="S550" i="1"/>
  <c r="U550" i="1"/>
  <c r="X550" i="1"/>
  <c r="Z550" i="1"/>
  <c r="AE550" i="1"/>
  <c r="AI550" i="1"/>
  <c r="Q551" i="1"/>
  <c r="R551" i="1"/>
  <c r="S551" i="1"/>
  <c r="U551" i="1"/>
  <c r="X551" i="1"/>
  <c r="Z551" i="1"/>
  <c r="AE551" i="1"/>
  <c r="AI551" i="1"/>
  <c r="R552" i="1"/>
  <c r="AG552" i="1" s="1"/>
  <c r="S552" i="1"/>
  <c r="U552" i="1"/>
  <c r="X552" i="1"/>
  <c r="Z552" i="1" s="1"/>
  <c r="AE552" i="1"/>
  <c r="AI552" i="1"/>
  <c r="S553" i="1"/>
  <c r="U553" i="1"/>
  <c r="X553" i="1"/>
  <c r="AE553" i="1"/>
  <c r="Z553" i="1" s="1"/>
  <c r="AI553" i="1"/>
  <c r="Q554" i="1"/>
  <c r="R554" i="1"/>
  <c r="S554" i="1"/>
  <c r="U554" i="1"/>
  <c r="X554" i="1"/>
  <c r="AE554" i="1"/>
  <c r="Z554" i="1" s="1"/>
  <c r="AI554" i="1"/>
  <c r="R555" i="1"/>
  <c r="Q555" i="1"/>
  <c r="S555" i="1"/>
  <c r="U555" i="1"/>
  <c r="X555" i="1"/>
  <c r="AE555" i="1"/>
  <c r="AI555" i="1"/>
  <c r="Q556" i="1"/>
  <c r="R556" i="1"/>
  <c r="S556" i="1"/>
  <c r="U556" i="1"/>
  <c r="X556" i="1"/>
  <c r="Z556" i="1"/>
  <c r="AE556" i="1"/>
  <c r="AI556" i="1"/>
  <c r="R557" i="1"/>
  <c r="S557" i="1"/>
  <c r="U557" i="1"/>
  <c r="X557" i="1"/>
  <c r="Z557" i="1" s="1"/>
  <c r="AE557" i="1"/>
  <c r="AI557" i="1"/>
  <c r="S558" i="1"/>
  <c r="U558" i="1"/>
  <c r="X558" i="1"/>
  <c r="Z558" i="1"/>
  <c r="AE558" i="1"/>
  <c r="AI558" i="1"/>
  <c r="R559" i="1"/>
  <c r="Q559" i="1"/>
  <c r="S559" i="1"/>
  <c r="U559" i="1"/>
  <c r="X559" i="1"/>
  <c r="Z559" i="1" s="1"/>
  <c r="AE559" i="1"/>
  <c r="AI559" i="1"/>
  <c r="Q560" i="1"/>
  <c r="R560" i="1"/>
  <c r="S560" i="1"/>
  <c r="U560" i="1"/>
  <c r="X560" i="1"/>
  <c r="Z560" i="1"/>
  <c r="AE560" i="1"/>
  <c r="AI560" i="1"/>
  <c r="Q561" i="1"/>
  <c r="R561" i="1"/>
  <c r="S561" i="1"/>
  <c r="U561" i="1"/>
  <c r="X561" i="1"/>
  <c r="Z561" i="1" s="1"/>
  <c r="AE561" i="1"/>
  <c r="AI561" i="1"/>
  <c r="S562" i="1"/>
  <c r="U562" i="1"/>
  <c r="X562" i="1"/>
  <c r="Z562" i="1"/>
  <c r="AE562" i="1"/>
  <c r="AI562" i="1"/>
  <c r="R563" i="1"/>
  <c r="Q563" i="1"/>
  <c r="S563" i="1"/>
  <c r="U563" i="1"/>
  <c r="X563" i="1"/>
  <c r="Z563" i="1" s="1"/>
  <c r="AE563" i="1"/>
  <c r="AI563" i="1"/>
  <c r="Q564" i="1"/>
  <c r="R564" i="1"/>
  <c r="S564" i="1"/>
  <c r="U564" i="1"/>
  <c r="X564" i="1"/>
  <c r="Z564" i="1"/>
  <c r="AE564" i="1"/>
  <c r="AI564" i="1"/>
  <c r="Q565" i="1"/>
  <c r="R565" i="1"/>
  <c r="S565" i="1"/>
  <c r="U565" i="1"/>
  <c r="X565" i="1"/>
  <c r="Z565" i="1" s="1"/>
  <c r="AE565" i="1"/>
  <c r="AI565" i="1"/>
  <c r="S566" i="1"/>
  <c r="U566" i="1"/>
  <c r="X566" i="1"/>
  <c r="Z566" i="1"/>
  <c r="AE566" i="1"/>
  <c r="AI566" i="1"/>
  <c r="R567" i="1"/>
  <c r="Q567" i="1"/>
  <c r="S567" i="1"/>
  <c r="U567" i="1"/>
  <c r="X567" i="1"/>
  <c r="Z567" i="1" s="1"/>
  <c r="AE567" i="1"/>
  <c r="AI567" i="1"/>
  <c r="Q568" i="1"/>
  <c r="R568" i="1"/>
  <c r="S568" i="1"/>
  <c r="U568" i="1"/>
  <c r="X568" i="1"/>
  <c r="Z568" i="1"/>
  <c r="AE568" i="1"/>
  <c r="AI568" i="1"/>
  <c r="Q569" i="1"/>
  <c r="R569" i="1"/>
  <c r="S569" i="1"/>
  <c r="U569" i="1"/>
  <c r="X569" i="1"/>
  <c r="Z569" i="1" s="1"/>
  <c r="AE569" i="1"/>
  <c r="AI569" i="1"/>
  <c r="S570" i="1"/>
  <c r="U570" i="1"/>
  <c r="X570" i="1"/>
  <c r="Z570" i="1"/>
  <c r="AE570" i="1"/>
  <c r="AI570" i="1"/>
  <c r="R571" i="1"/>
  <c r="Q571" i="1"/>
  <c r="S571" i="1"/>
  <c r="U571" i="1"/>
  <c r="X571" i="1"/>
  <c r="AE571" i="1"/>
  <c r="AI571" i="1"/>
  <c r="Q572" i="1"/>
  <c r="R572" i="1"/>
  <c r="S572" i="1"/>
  <c r="U572" i="1"/>
  <c r="X572" i="1"/>
  <c r="Z572" i="1"/>
  <c r="AE572" i="1"/>
  <c r="AI572" i="1"/>
  <c r="R573" i="1"/>
  <c r="S573" i="1"/>
  <c r="U573" i="1"/>
  <c r="X573" i="1"/>
  <c r="Z573" i="1" s="1"/>
  <c r="AE573" i="1"/>
  <c r="AI573" i="1"/>
  <c r="S574" i="1"/>
  <c r="U574" i="1"/>
  <c r="X574" i="1"/>
  <c r="Z574" i="1"/>
  <c r="AE574" i="1"/>
  <c r="AI574" i="1"/>
  <c r="R575" i="1"/>
  <c r="Q575" i="1"/>
  <c r="S575" i="1"/>
  <c r="U575" i="1"/>
  <c r="X575" i="1"/>
  <c r="Z575" i="1" s="1"/>
  <c r="AE575" i="1"/>
  <c r="AI575" i="1"/>
  <c r="Q576" i="1"/>
  <c r="R576" i="1"/>
  <c r="S576" i="1"/>
  <c r="U576" i="1"/>
  <c r="X576" i="1"/>
  <c r="Z576" i="1"/>
  <c r="AE576" i="1"/>
  <c r="AI576" i="1"/>
  <c r="Q577" i="1"/>
  <c r="R577" i="1"/>
  <c r="S577" i="1"/>
  <c r="U577" i="1"/>
  <c r="X577" i="1"/>
  <c r="Z577" i="1" s="1"/>
  <c r="AE577" i="1"/>
  <c r="AI577" i="1"/>
  <c r="S578" i="1"/>
  <c r="U578" i="1"/>
  <c r="X578" i="1"/>
  <c r="Z578" i="1"/>
  <c r="AE578" i="1"/>
  <c r="AI578" i="1"/>
  <c r="R579" i="1"/>
  <c r="Q579" i="1"/>
  <c r="S579" i="1"/>
  <c r="U579" i="1"/>
  <c r="X579" i="1"/>
  <c r="Z579" i="1" s="1"/>
  <c r="AE579" i="1"/>
  <c r="AI579" i="1"/>
  <c r="Q580" i="1"/>
  <c r="R580" i="1"/>
  <c r="S580" i="1"/>
  <c r="U580" i="1"/>
  <c r="X580" i="1"/>
  <c r="Z580" i="1"/>
  <c r="AE580" i="1"/>
  <c r="AI580" i="1"/>
  <c r="Q581" i="1"/>
  <c r="R581" i="1"/>
  <c r="S581" i="1"/>
  <c r="U581" i="1"/>
  <c r="X581" i="1"/>
  <c r="Z581" i="1" s="1"/>
  <c r="AE581" i="1"/>
  <c r="AI581" i="1"/>
  <c r="S582" i="1"/>
  <c r="U582" i="1"/>
  <c r="X582" i="1"/>
  <c r="Z582" i="1"/>
  <c r="AE582" i="1"/>
  <c r="AI582" i="1"/>
  <c r="R583" i="1"/>
  <c r="Q583" i="1"/>
  <c r="S583" i="1"/>
  <c r="U583" i="1"/>
  <c r="X583" i="1"/>
  <c r="AE583" i="1"/>
  <c r="AI583" i="1"/>
  <c r="Q584" i="1"/>
  <c r="R584" i="1"/>
  <c r="S584" i="1"/>
  <c r="U584" i="1"/>
  <c r="X584" i="1"/>
  <c r="Z584" i="1"/>
  <c r="AE584" i="1"/>
  <c r="AI584" i="1"/>
  <c r="Q585" i="1"/>
  <c r="R585" i="1"/>
  <c r="S585" i="1"/>
  <c r="U585" i="1"/>
  <c r="X585" i="1"/>
  <c r="Z585" i="1" s="1"/>
  <c r="AE585" i="1"/>
  <c r="AI585" i="1"/>
  <c r="S586" i="1"/>
  <c r="U586" i="1"/>
  <c r="X586" i="1"/>
  <c r="Z586" i="1"/>
  <c r="AE586" i="1"/>
  <c r="AI586" i="1"/>
  <c r="R587" i="1"/>
  <c r="Q587" i="1"/>
  <c r="S587" i="1"/>
  <c r="U587" i="1"/>
  <c r="X587" i="1"/>
  <c r="AE587" i="1"/>
  <c r="AI587" i="1"/>
  <c r="Q588" i="1"/>
  <c r="R588" i="1"/>
  <c r="S588" i="1"/>
  <c r="U588" i="1"/>
  <c r="X588" i="1"/>
  <c r="Z588" i="1"/>
  <c r="AE588" i="1"/>
  <c r="AI588" i="1"/>
  <c r="R589" i="1"/>
  <c r="S589" i="1"/>
  <c r="U589" i="1"/>
  <c r="X589" i="1"/>
  <c r="Z589" i="1" s="1"/>
  <c r="AE589" i="1"/>
  <c r="AI589" i="1"/>
  <c r="S590" i="1"/>
  <c r="U590" i="1"/>
  <c r="X590" i="1"/>
  <c r="Z590" i="1"/>
  <c r="AE590" i="1"/>
  <c r="AI590" i="1"/>
  <c r="R591" i="1"/>
  <c r="Q591" i="1"/>
  <c r="S591" i="1"/>
  <c r="U591" i="1"/>
  <c r="X591" i="1"/>
  <c r="Z591" i="1" s="1"/>
  <c r="AE591" i="1"/>
  <c r="AI591" i="1"/>
  <c r="Q592" i="1"/>
  <c r="R592" i="1"/>
  <c r="S592" i="1"/>
  <c r="U592" i="1"/>
  <c r="X592" i="1"/>
  <c r="Z592" i="1"/>
  <c r="AE592" i="1"/>
  <c r="AI592" i="1"/>
  <c r="Q593" i="1"/>
  <c r="R593" i="1"/>
  <c r="S593" i="1"/>
  <c r="U593" i="1"/>
  <c r="X593" i="1"/>
  <c r="Z593" i="1" s="1"/>
  <c r="AE593" i="1"/>
  <c r="AI593" i="1"/>
  <c r="S594" i="1"/>
  <c r="U594" i="1"/>
  <c r="X594" i="1"/>
  <c r="Z594" i="1"/>
  <c r="AE594" i="1"/>
  <c r="AI594" i="1"/>
  <c r="R595" i="1"/>
  <c r="Q595" i="1"/>
  <c r="S595" i="1"/>
  <c r="U595" i="1"/>
  <c r="X595" i="1"/>
  <c r="Z595" i="1" s="1"/>
  <c r="AE595" i="1"/>
  <c r="AI595" i="1"/>
  <c r="Q596" i="1"/>
  <c r="R596" i="1"/>
  <c r="S596" i="1"/>
  <c r="U596" i="1"/>
  <c r="X596" i="1"/>
  <c r="Z596" i="1"/>
  <c r="AE596" i="1"/>
  <c r="AI596" i="1"/>
  <c r="Q597" i="1"/>
  <c r="R597" i="1"/>
  <c r="S597" i="1"/>
  <c r="U597" i="1"/>
  <c r="X597" i="1"/>
  <c r="Z597" i="1" s="1"/>
  <c r="AE597" i="1"/>
  <c r="AI597" i="1"/>
  <c r="S598" i="1"/>
  <c r="U598" i="1"/>
  <c r="X598" i="1"/>
  <c r="Z598" i="1"/>
  <c r="AE598" i="1"/>
  <c r="AI598" i="1"/>
  <c r="R599" i="1"/>
  <c r="Q599" i="1"/>
  <c r="S599" i="1"/>
  <c r="U599" i="1"/>
  <c r="X599" i="1"/>
  <c r="Z599" i="1" s="1"/>
  <c r="AE599" i="1"/>
  <c r="AI599" i="1"/>
  <c r="Q600" i="1"/>
  <c r="R600" i="1"/>
  <c r="S600" i="1"/>
  <c r="U600" i="1"/>
  <c r="X600" i="1"/>
  <c r="Z600" i="1"/>
  <c r="AE600" i="1"/>
  <c r="AI600" i="1"/>
  <c r="Q601" i="1"/>
  <c r="R601" i="1"/>
  <c r="S601" i="1"/>
  <c r="U601" i="1"/>
  <c r="X601" i="1"/>
  <c r="Z601" i="1" s="1"/>
  <c r="AE601" i="1"/>
  <c r="AI601" i="1"/>
  <c r="S602" i="1"/>
  <c r="U602" i="1"/>
  <c r="X602" i="1"/>
  <c r="Z602" i="1"/>
  <c r="AE602" i="1"/>
  <c r="AI602" i="1"/>
  <c r="R603" i="1"/>
  <c r="Q603" i="1"/>
  <c r="S603" i="1"/>
  <c r="U603" i="1"/>
  <c r="X603" i="1"/>
  <c r="AE603" i="1"/>
  <c r="AI603" i="1"/>
  <c r="Q604" i="1"/>
  <c r="R604" i="1"/>
  <c r="S604" i="1"/>
  <c r="U604" i="1"/>
  <c r="X604" i="1"/>
  <c r="Z604" i="1"/>
  <c r="AE604" i="1"/>
  <c r="AI604" i="1"/>
  <c r="R605" i="1"/>
  <c r="S605" i="1"/>
  <c r="U605" i="1"/>
  <c r="X605" i="1"/>
  <c r="Z605" i="1" s="1"/>
  <c r="AE605" i="1"/>
  <c r="AI605" i="1"/>
  <c r="S606" i="1"/>
  <c r="U606" i="1"/>
  <c r="X606" i="1"/>
  <c r="Z606" i="1"/>
  <c r="AE606" i="1"/>
  <c r="AI606" i="1"/>
  <c r="R607" i="1"/>
  <c r="Q607" i="1"/>
  <c r="S607" i="1"/>
  <c r="U607" i="1"/>
  <c r="X607" i="1"/>
  <c r="AE607" i="1"/>
  <c r="AI607" i="1"/>
  <c r="Q608" i="1"/>
  <c r="R608" i="1"/>
  <c r="S608" i="1"/>
  <c r="U608" i="1"/>
  <c r="X608" i="1"/>
  <c r="Z608" i="1"/>
  <c r="AE608" i="1"/>
  <c r="AI608" i="1"/>
  <c r="R609" i="1"/>
  <c r="S609" i="1"/>
  <c r="U609" i="1"/>
  <c r="X609" i="1"/>
  <c r="Z609" i="1" s="1"/>
  <c r="AE609" i="1"/>
  <c r="AI609" i="1"/>
  <c r="S610" i="1"/>
  <c r="U610" i="1"/>
  <c r="X610" i="1"/>
  <c r="Z610" i="1"/>
  <c r="AE610" i="1"/>
  <c r="AI610" i="1"/>
  <c r="R611" i="1"/>
  <c r="Q611" i="1"/>
  <c r="S611" i="1"/>
  <c r="U611" i="1"/>
  <c r="X611" i="1"/>
  <c r="AE611" i="1"/>
  <c r="AI611" i="1"/>
  <c r="Q612" i="1"/>
  <c r="R612" i="1"/>
  <c r="S612" i="1"/>
  <c r="U612" i="1"/>
  <c r="X612" i="1"/>
  <c r="Z612" i="1"/>
  <c r="AE612" i="1"/>
  <c r="AI612" i="1"/>
  <c r="R613" i="1"/>
  <c r="S613" i="1"/>
  <c r="U613" i="1"/>
  <c r="X613" i="1"/>
  <c r="Z613" i="1" s="1"/>
  <c r="AE613" i="1"/>
  <c r="AI613" i="1"/>
  <c r="S614" i="1"/>
  <c r="U614" i="1"/>
  <c r="X614" i="1"/>
  <c r="Z614" i="1"/>
  <c r="AE614" i="1"/>
  <c r="AI614" i="1"/>
  <c r="R615" i="1"/>
  <c r="Q615" i="1"/>
  <c r="S615" i="1"/>
  <c r="U615" i="1"/>
  <c r="X615" i="1"/>
  <c r="Z615" i="1" s="1"/>
  <c r="AE615" i="1"/>
  <c r="AI615" i="1"/>
  <c r="Q616" i="1"/>
  <c r="R616" i="1"/>
  <c r="S616" i="1"/>
  <c r="U616" i="1"/>
  <c r="X616" i="1"/>
  <c r="Z616" i="1"/>
  <c r="AE616" i="1"/>
  <c r="AI616" i="1"/>
  <c r="R617" i="1"/>
  <c r="Q617" i="1"/>
  <c r="S617" i="1"/>
  <c r="U617" i="1"/>
  <c r="X617" i="1"/>
  <c r="Z617" i="1" s="1"/>
  <c r="AE617" i="1"/>
  <c r="AI617" i="1"/>
  <c r="S618" i="1"/>
  <c r="U618" i="1"/>
  <c r="X618" i="1"/>
  <c r="Z618" i="1"/>
  <c r="AE618" i="1"/>
  <c r="AI618" i="1"/>
  <c r="R619" i="1"/>
  <c r="Q619" i="1"/>
  <c r="S619" i="1"/>
  <c r="U619" i="1"/>
  <c r="X619" i="1"/>
  <c r="Z619" i="1" s="1"/>
  <c r="AE619" i="1"/>
  <c r="AI619" i="1"/>
  <c r="Q620" i="1"/>
  <c r="R620" i="1"/>
  <c r="S620" i="1"/>
  <c r="U620" i="1"/>
  <c r="X620" i="1"/>
  <c r="Z620" i="1"/>
  <c r="AE620" i="1"/>
  <c r="AI620" i="1"/>
  <c r="R621" i="1"/>
  <c r="Q621" i="1"/>
  <c r="S621" i="1"/>
  <c r="U621" i="1"/>
  <c r="X621" i="1"/>
  <c r="Z621" i="1" s="1"/>
  <c r="AE621" i="1"/>
  <c r="AI621" i="1"/>
  <c r="S622" i="1"/>
  <c r="U622" i="1"/>
  <c r="X622" i="1"/>
  <c r="Z622" i="1"/>
  <c r="AE622" i="1"/>
  <c r="AI622" i="1"/>
  <c r="R623" i="1"/>
  <c r="Q623" i="1"/>
  <c r="S623" i="1"/>
  <c r="U623" i="1"/>
  <c r="X623" i="1"/>
  <c r="Z623" i="1" s="1"/>
  <c r="AE623" i="1"/>
  <c r="AI623" i="1"/>
  <c r="Q624" i="1"/>
  <c r="R624" i="1"/>
  <c r="S624" i="1"/>
  <c r="U624" i="1"/>
  <c r="X624" i="1"/>
  <c r="Z624" i="1"/>
  <c r="AE624" i="1"/>
  <c r="AI624" i="1"/>
  <c r="Q625" i="1"/>
  <c r="R625" i="1"/>
  <c r="S625" i="1"/>
  <c r="U625" i="1"/>
  <c r="X625" i="1"/>
  <c r="Z625" i="1" s="1"/>
  <c r="AE625" i="1"/>
  <c r="AI625" i="1"/>
  <c r="S626" i="1"/>
  <c r="U626" i="1"/>
  <c r="X626" i="1"/>
  <c r="Z626" i="1"/>
  <c r="AE626" i="1"/>
  <c r="AI626" i="1"/>
  <c r="R627" i="1"/>
  <c r="Q627" i="1"/>
  <c r="S627" i="1"/>
  <c r="U627" i="1"/>
  <c r="X627" i="1"/>
  <c r="Z627" i="1" s="1"/>
  <c r="AE627" i="1"/>
  <c r="AI627" i="1"/>
  <c r="Q628" i="1"/>
  <c r="R628" i="1"/>
  <c r="S628" i="1"/>
  <c r="U628" i="1"/>
  <c r="X628" i="1"/>
  <c r="Z628" i="1"/>
  <c r="AE628" i="1"/>
  <c r="AI628" i="1"/>
  <c r="Q629" i="1"/>
  <c r="R629" i="1"/>
  <c r="S629" i="1"/>
  <c r="U629" i="1"/>
  <c r="X629" i="1"/>
  <c r="Z629" i="1" s="1"/>
  <c r="AE629" i="1"/>
  <c r="AI629" i="1"/>
  <c r="S630" i="1"/>
  <c r="U630" i="1"/>
  <c r="X630" i="1"/>
  <c r="Z630" i="1"/>
  <c r="AE630" i="1"/>
  <c r="AI630" i="1"/>
  <c r="R631" i="1"/>
  <c r="Q631" i="1"/>
  <c r="S631" i="1"/>
  <c r="U631" i="1"/>
  <c r="X631" i="1"/>
  <c r="AE631" i="1"/>
  <c r="AI631" i="1"/>
  <c r="Q632" i="1"/>
  <c r="R632" i="1"/>
  <c r="S632" i="1"/>
  <c r="U632" i="1"/>
  <c r="X632" i="1"/>
  <c r="Z632" i="1"/>
  <c r="AE632" i="1"/>
  <c r="AI632" i="1"/>
  <c r="Q633" i="1"/>
  <c r="R633" i="1"/>
  <c r="S633" i="1"/>
  <c r="U633" i="1"/>
  <c r="X633" i="1"/>
  <c r="Z633" i="1" s="1"/>
  <c r="AE633" i="1"/>
  <c r="AI633" i="1"/>
  <c r="S634" i="1"/>
  <c r="U634" i="1"/>
  <c r="X634" i="1"/>
  <c r="Z634" i="1"/>
  <c r="AE634" i="1"/>
  <c r="AI634" i="1"/>
  <c r="R635" i="1"/>
  <c r="Q635" i="1"/>
  <c r="S635" i="1"/>
  <c r="U635" i="1"/>
  <c r="X635" i="1"/>
  <c r="AE635" i="1"/>
  <c r="AI635" i="1"/>
  <c r="Q636" i="1"/>
  <c r="R636" i="1"/>
  <c r="S636" i="1"/>
  <c r="U636" i="1"/>
  <c r="X636" i="1"/>
  <c r="Z636" i="1"/>
  <c r="AE636" i="1"/>
  <c r="AI636" i="1"/>
  <c r="R637" i="1"/>
  <c r="S637" i="1"/>
  <c r="U637" i="1"/>
  <c r="X637" i="1"/>
  <c r="Z637" i="1" s="1"/>
  <c r="AE637" i="1"/>
  <c r="AI637" i="1"/>
  <c r="S638" i="1"/>
  <c r="U638" i="1"/>
  <c r="X638" i="1"/>
  <c r="Z638" i="1"/>
  <c r="AE638" i="1"/>
  <c r="AI638" i="1"/>
  <c r="R639" i="1"/>
  <c r="Q639" i="1"/>
  <c r="S639" i="1"/>
  <c r="U639" i="1"/>
  <c r="X639" i="1"/>
  <c r="Z639" i="1" s="1"/>
  <c r="AE639" i="1"/>
  <c r="AI639" i="1"/>
  <c r="Q640" i="1"/>
  <c r="R640" i="1"/>
  <c r="S640" i="1"/>
  <c r="U640" i="1"/>
  <c r="X640" i="1"/>
  <c r="Z640" i="1"/>
  <c r="AE640" i="1"/>
  <c r="AI640" i="1"/>
  <c r="Q641" i="1"/>
  <c r="R641" i="1"/>
  <c r="S641" i="1"/>
  <c r="U641" i="1"/>
  <c r="X641" i="1"/>
  <c r="Z641" i="1" s="1"/>
  <c r="AE641" i="1"/>
  <c r="AI641" i="1"/>
  <c r="S642" i="1"/>
  <c r="U642" i="1"/>
  <c r="X642" i="1"/>
  <c r="Z642" i="1"/>
  <c r="AE642" i="1"/>
  <c r="AI642" i="1"/>
  <c r="R643" i="1"/>
  <c r="Q643" i="1"/>
  <c r="S643" i="1"/>
  <c r="U643" i="1"/>
  <c r="X643" i="1"/>
  <c r="Z643" i="1" s="1"/>
  <c r="AE643" i="1"/>
  <c r="AI643" i="1"/>
  <c r="Q644" i="1"/>
  <c r="R644" i="1"/>
  <c r="S644" i="1"/>
  <c r="U644" i="1"/>
  <c r="X644" i="1"/>
  <c r="Z644" i="1"/>
  <c r="AE644" i="1"/>
  <c r="AG644" i="1"/>
  <c r="AI644" i="1"/>
  <c r="Q645" i="1"/>
  <c r="R645" i="1"/>
  <c r="S645" i="1"/>
  <c r="U645" i="1"/>
  <c r="X645" i="1"/>
  <c r="Z645" i="1" s="1"/>
  <c r="AE645" i="1"/>
  <c r="AI645" i="1"/>
  <c r="Q646" i="1"/>
  <c r="R646" i="1"/>
  <c r="S646" i="1"/>
  <c r="U646" i="1"/>
  <c r="X646" i="1"/>
  <c r="Z646" i="1"/>
  <c r="AE646" i="1"/>
  <c r="AG646" i="1"/>
  <c r="AI646" i="1"/>
  <c r="R647" i="1"/>
  <c r="S647" i="1"/>
  <c r="U647" i="1"/>
  <c r="X647" i="1"/>
  <c r="Z647" i="1" s="1"/>
  <c r="AE647" i="1"/>
  <c r="AI647" i="1"/>
  <c r="Q648" i="1"/>
  <c r="S648" i="1"/>
  <c r="U648" i="1"/>
  <c r="X648" i="1"/>
  <c r="AE648" i="1"/>
  <c r="Z648" i="1" s="1"/>
  <c r="AI648" i="1"/>
  <c r="Q649" i="1"/>
  <c r="R649" i="1"/>
  <c r="S649" i="1"/>
  <c r="U649" i="1"/>
  <c r="X649" i="1"/>
  <c r="Z649" i="1"/>
  <c r="AE649" i="1"/>
  <c r="AI649" i="1"/>
  <c r="R650" i="1"/>
  <c r="S650" i="1"/>
  <c r="U650" i="1"/>
  <c r="X650" i="1"/>
  <c r="Z650" i="1" s="1"/>
  <c r="AE650" i="1"/>
  <c r="AI650" i="1"/>
  <c r="S651" i="1"/>
  <c r="U651" i="1"/>
  <c r="X651" i="1"/>
  <c r="Z651" i="1" s="1"/>
  <c r="AE651" i="1"/>
  <c r="AI651" i="1"/>
  <c r="Q652" i="1"/>
  <c r="S652" i="1"/>
  <c r="U652" i="1"/>
  <c r="X652" i="1"/>
  <c r="AE652" i="1"/>
  <c r="Z652" i="1" s="1"/>
  <c r="AI652" i="1"/>
  <c r="Q653" i="1"/>
  <c r="R653" i="1"/>
  <c r="S653" i="1"/>
  <c r="U653" i="1"/>
  <c r="X653" i="1"/>
  <c r="Z653" i="1"/>
  <c r="AE653" i="1"/>
  <c r="AI653" i="1"/>
  <c r="R654" i="1"/>
  <c r="S654" i="1"/>
  <c r="U654" i="1"/>
  <c r="X654" i="1"/>
  <c r="Z654" i="1" s="1"/>
  <c r="AE654" i="1"/>
  <c r="AI654" i="1"/>
  <c r="S655" i="1"/>
  <c r="U655" i="1"/>
  <c r="X655" i="1"/>
  <c r="Z655" i="1" s="1"/>
  <c r="AE655" i="1"/>
  <c r="AI655" i="1"/>
  <c r="Q656" i="1"/>
  <c r="S656" i="1"/>
  <c r="U656" i="1"/>
  <c r="X656" i="1"/>
  <c r="AE656" i="1"/>
  <c r="Z656" i="1" s="1"/>
  <c r="AI656" i="1"/>
  <c r="Q657" i="1"/>
  <c r="R657" i="1"/>
  <c r="S657" i="1"/>
  <c r="U657" i="1"/>
  <c r="X657" i="1"/>
  <c r="Z657" i="1"/>
  <c r="AE657" i="1"/>
  <c r="AI657" i="1"/>
  <c r="R658" i="1"/>
  <c r="S658" i="1"/>
  <c r="U658" i="1"/>
  <c r="X658" i="1"/>
  <c r="Z658" i="1" s="1"/>
  <c r="AE658" i="1"/>
  <c r="AI658" i="1"/>
  <c r="S659" i="1"/>
  <c r="U659" i="1"/>
  <c r="X659" i="1"/>
  <c r="Z659" i="1" s="1"/>
  <c r="AE659" i="1"/>
  <c r="AI659" i="1"/>
  <c r="Q660" i="1"/>
  <c r="S660" i="1"/>
  <c r="U660" i="1"/>
  <c r="X660" i="1"/>
  <c r="AE660" i="1"/>
  <c r="Z660" i="1" s="1"/>
  <c r="AI660" i="1"/>
  <c r="Q661" i="1"/>
  <c r="R661" i="1"/>
  <c r="S661" i="1"/>
  <c r="U661" i="1"/>
  <c r="X661" i="1"/>
  <c r="Z661" i="1"/>
  <c r="AE661" i="1"/>
  <c r="AI661" i="1"/>
  <c r="Q662" i="1"/>
  <c r="R662" i="1"/>
  <c r="S662" i="1"/>
  <c r="U662" i="1"/>
  <c r="X662" i="1"/>
  <c r="Z662" i="1" s="1"/>
  <c r="AE662" i="1"/>
  <c r="AI662" i="1"/>
  <c r="S663" i="1"/>
  <c r="U663" i="1"/>
  <c r="X663" i="1"/>
  <c r="Z663" i="1" s="1"/>
  <c r="AE663" i="1"/>
  <c r="AI663" i="1"/>
  <c r="Q664" i="1"/>
  <c r="S664" i="1"/>
  <c r="U664" i="1"/>
  <c r="X664" i="1"/>
  <c r="AE664" i="1"/>
  <c r="Z664" i="1" s="1"/>
  <c r="AI664" i="1"/>
  <c r="AG665" i="1"/>
  <c r="Q665" i="1"/>
  <c r="R665" i="1"/>
  <c r="S665" i="1"/>
  <c r="U665" i="1"/>
  <c r="X665" i="1"/>
  <c r="Z665" i="1"/>
  <c r="AE665" i="1"/>
  <c r="AI665" i="1"/>
  <c r="Q666" i="1"/>
  <c r="R666" i="1"/>
  <c r="S666" i="1"/>
  <c r="U666" i="1"/>
  <c r="X666" i="1"/>
  <c r="Z666" i="1" s="1"/>
  <c r="AE666" i="1"/>
  <c r="AI666" i="1"/>
  <c r="S667" i="1"/>
  <c r="U667" i="1"/>
  <c r="X667" i="1"/>
  <c r="Z667" i="1" s="1"/>
  <c r="AE667" i="1"/>
  <c r="AI667" i="1"/>
  <c r="Q668" i="1"/>
  <c r="S668" i="1"/>
  <c r="U668" i="1"/>
  <c r="X668" i="1"/>
  <c r="AE668" i="1"/>
  <c r="Z668" i="1" s="1"/>
  <c r="AI668" i="1"/>
  <c r="Q669" i="1"/>
  <c r="R669" i="1"/>
  <c r="S669" i="1"/>
  <c r="U669" i="1"/>
  <c r="X669" i="1"/>
  <c r="Z669" i="1"/>
  <c r="AE669" i="1"/>
  <c r="AI669" i="1"/>
  <c r="Q670" i="1"/>
  <c r="R670" i="1"/>
  <c r="S670" i="1"/>
  <c r="U670" i="1"/>
  <c r="X670" i="1"/>
  <c r="Z670" i="1" s="1"/>
  <c r="AE670" i="1"/>
  <c r="AI670" i="1"/>
  <c r="S671" i="1"/>
  <c r="U671" i="1"/>
  <c r="X671" i="1"/>
  <c r="Z671" i="1" s="1"/>
  <c r="AE671" i="1"/>
  <c r="AI671" i="1"/>
  <c r="Q672" i="1"/>
  <c r="S672" i="1"/>
  <c r="U672" i="1"/>
  <c r="X672" i="1"/>
  <c r="AE672" i="1"/>
  <c r="Z672" i="1" s="1"/>
  <c r="AI672" i="1"/>
  <c r="AG673" i="1"/>
  <c r="Q673" i="1"/>
  <c r="R673" i="1"/>
  <c r="S673" i="1"/>
  <c r="U673" i="1"/>
  <c r="X673" i="1"/>
  <c r="Z673" i="1"/>
  <c r="AE673" i="1"/>
  <c r="AI673" i="1"/>
  <c r="R674" i="1"/>
  <c r="S674" i="1"/>
  <c r="U674" i="1"/>
  <c r="X674" i="1"/>
  <c r="Z674" i="1" s="1"/>
  <c r="AE674" i="1"/>
  <c r="AI674" i="1"/>
  <c r="S675" i="1"/>
  <c r="U675" i="1"/>
  <c r="X675" i="1"/>
  <c r="Z675" i="1" s="1"/>
  <c r="AE675" i="1"/>
  <c r="AI675" i="1"/>
  <c r="Q676" i="1"/>
  <c r="S676" i="1"/>
  <c r="U676" i="1"/>
  <c r="X676" i="1"/>
  <c r="Z676" i="1" s="1"/>
  <c r="AE676" i="1"/>
  <c r="AI676" i="1"/>
  <c r="Q677" i="1"/>
  <c r="R677" i="1"/>
  <c r="S677" i="1"/>
  <c r="U677" i="1"/>
  <c r="X677" i="1"/>
  <c r="Z677" i="1"/>
  <c r="AE677" i="1"/>
  <c r="AI677" i="1"/>
  <c r="Q678" i="1"/>
  <c r="R678" i="1"/>
  <c r="S678" i="1"/>
  <c r="U678" i="1"/>
  <c r="X678" i="1"/>
  <c r="Z678" i="1" s="1"/>
  <c r="AE678" i="1"/>
  <c r="AI678" i="1"/>
  <c r="S679" i="1"/>
  <c r="U679" i="1"/>
  <c r="X679" i="1"/>
  <c r="Z679" i="1" s="1"/>
  <c r="AE679" i="1"/>
  <c r="AI679" i="1"/>
  <c r="Q680" i="1"/>
  <c r="S680" i="1"/>
  <c r="U680" i="1"/>
  <c r="X680" i="1"/>
  <c r="AE680" i="1"/>
  <c r="AI680" i="1"/>
  <c r="AG681" i="1"/>
  <c r="Q681" i="1"/>
  <c r="R681" i="1"/>
  <c r="S681" i="1"/>
  <c r="U681" i="1"/>
  <c r="X681" i="1"/>
  <c r="Z681" i="1"/>
  <c r="AE681" i="1"/>
  <c r="AI681" i="1"/>
  <c r="Q682" i="1"/>
  <c r="R682" i="1"/>
  <c r="S682" i="1"/>
  <c r="U682" i="1"/>
  <c r="X682" i="1"/>
  <c r="Z682" i="1" s="1"/>
  <c r="AE682" i="1"/>
  <c r="AI682" i="1"/>
  <c r="S683" i="1"/>
  <c r="U683" i="1"/>
  <c r="X683" i="1"/>
  <c r="Z683" i="1" s="1"/>
  <c r="AE683" i="1"/>
  <c r="AI683" i="1"/>
  <c r="Q684" i="1"/>
  <c r="S684" i="1"/>
  <c r="U684" i="1"/>
  <c r="X684" i="1"/>
  <c r="Z684" i="1" s="1"/>
  <c r="AE684" i="1"/>
  <c r="AI684" i="1"/>
  <c r="Q685" i="1"/>
  <c r="R685" i="1"/>
  <c r="S685" i="1"/>
  <c r="U685" i="1"/>
  <c r="X685" i="1"/>
  <c r="Z685" i="1"/>
  <c r="AE685" i="1"/>
  <c r="AI685" i="1"/>
  <c r="Q686" i="1"/>
  <c r="R686" i="1"/>
  <c r="S686" i="1"/>
  <c r="U686" i="1"/>
  <c r="X686" i="1"/>
  <c r="Z686" i="1" s="1"/>
  <c r="AE686" i="1"/>
  <c r="AI686" i="1"/>
  <c r="S687" i="1"/>
  <c r="U687" i="1"/>
  <c r="X687" i="1"/>
  <c r="Z687" i="1" s="1"/>
  <c r="AE687" i="1"/>
  <c r="AI687" i="1"/>
  <c r="Q688" i="1"/>
  <c r="S688" i="1"/>
  <c r="U688" i="1"/>
  <c r="X688" i="1"/>
  <c r="AE688" i="1"/>
  <c r="Z688" i="1" s="1"/>
  <c r="AI688" i="1"/>
  <c r="Q689" i="1"/>
  <c r="R689" i="1"/>
  <c r="AG689" i="1" s="1"/>
  <c r="S689" i="1"/>
  <c r="U689" i="1"/>
  <c r="X689" i="1"/>
  <c r="Z689" i="1"/>
  <c r="AE689" i="1"/>
  <c r="AI689" i="1"/>
  <c r="R690" i="1"/>
  <c r="S690" i="1"/>
  <c r="U690" i="1"/>
  <c r="X690" i="1"/>
  <c r="Z690" i="1" s="1"/>
  <c r="AE690" i="1"/>
  <c r="AI690" i="1"/>
  <c r="S691" i="1"/>
  <c r="U691" i="1"/>
  <c r="X691" i="1"/>
  <c r="Z691" i="1" s="1"/>
  <c r="AE691" i="1"/>
  <c r="AI691" i="1"/>
  <c r="Q692" i="1"/>
  <c r="S692" i="1"/>
  <c r="U692" i="1"/>
  <c r="X692" i="1"/>
  <c r="AE692" i="1"/>
  <c r="Z692" i="1" s="1"/>
  <c r="AI692" i="1"/>
  <c r="Q693" i="1"/>
  <c r="R693" i="1"/>
  <c r="S693" i="1"/>
  <c r="U693" i="1"/>
  <c r="X693" i="1"/>
  <c r="Z693" i="1"/>
  <c r="AE693" i="1"/>
  <c r="AI693" i="1"/>
  <c r="Q694" i="1"/>
  <c r="R694" i="1"/>
  <c r="S694" i="1"/>
  <c r="U694" i="1"/>
  <c r="X694" i="1"/>
  <c r="Z694" i="1" s="1"/>
  <c r="AE694" i="1"/>
  <c r="AI694" i="1"/>
  <c r="S695" i="1"/>
  <c r="U695" i="1"/>
  <c r="X695" i="1"/>
  <c r="Z695" i="1" s="1"/>
  <c r="AE695" i="1"/>
  <c r="AI695" i="1"/>
  <c r="Q696" i="1"/>
  <c r="S696" i="1"/>
  <c r="U696" i="1"/>
  <c r="X696" i="1"/>
  <c r="AE696" i="1"/>
  <c r="Z696" i="1" s="1"/>
  <c r="AI696" i="1"/>
  <c r="Q697" i="1"/>
  <c r="R697" i="1"/>
  <c r="AG697" i="1" s="1"/>
  <c r="S697" i="1"/>
  <c r="U697" i="1"/>
  <c r="X697" i="1"/>
  <c r="Z697" i="1"/>
  <c r="AE697" i="1"/>
  <c r="AI697" i="1"/>
  <c r="Q698" i="1"/>
  <c r="R698" i="1"/>
  <c r="S698" i="1"/>
  <c r="U698" i="1"/>
  <c r="X698" i="1"/>
  <c r="Z698" i="1" s="1"/>
  <c r="AE698" i="1"/>
  <c r="AI698" i="1"/>
  <c r="S699" i="1"/>
  <c r="U699" i="1"/>
  <c r="X699" i="1"/>
  <c r="Z699" i="1" s="1"/>
  <c r="AE699" i="1"/>
  <c r="AI699" i="1"/>
  <c r="Q700" i="1"/>
  <c r="S700" i="1"/>
  <c r="U700" i="1"/>
  <c r="X700" i="1"/>
  <c r="AE700" i="1"/>
  <c r="Z700" i="1" s="1"/>
  <c r="AI700" i="1"/>
  <c r="Q701" i="1"/>
  <c r="R701" i="1"/>
  <c r="S701" i="1"/>
  <c r="U701" i="1"/>
  <c r="X701" i="1"/>
  <c r="Z701" i="1"/>
  <c r="AE701" i="1"/>
  <c r="AI701" i="1"/>
  <c r="Q702" i="1"/>
  <c r="R702" i="1"/>
  <c r="S702" i="1"/>
  <c r="U702" i="1"/>
  <c r="X702" i="1"/>
  <c r="Z702" i="1" s="1"/>
  <c r="AE702" i="1"/>
  <c r="AI702" i="1"/>
  <c r="S703" i="1"/>
  <c r="U703" i="1"/>
  <c r="X703" i="1"/>
  <c r="Z703" i="1" s="1"/>
  <c r="AE703" i="1"/>
  <c r="AI703" i="1"/>
  <c r="Q704" i="1"/>
  <c r="S704" i="1"/>
  <c r="U704" i="1"/>
  <c r="X704" i="1"/>
  <c r="AE704" i="1"/>
  <c r="Z704" i="1" s="1"/>
  <c r="AI704" i="1"/>
  <c r="Q705" i="1"/>
  <c r="R705" i="1"/>
  <c r="AG705" i="1" s="1"/>
  <c r="S705" i="1"/>
  <c r="U705" i="1"/>
  <c r="X705" i="1"/>
  <c r="Z705" i="1"/>
  <c r="AE705" i="1"/>
  <c r="AI705" i="1"/>
  <c r="R706" i="1"/>
  <c r="S706" i="1"/>
  <c r="U706" i="1"/>
  <c r="X706" i="1"/>
  <c r="Z706" i="1" s="1"/>
  <c r="AE706" i="1"/>
  <c r="AI706" i="1"/>
  <c r="S707" i="1"/>
  <c r="U707" i="1"/>
  <c r="X707" i="1"/>
  <c r="Z707" i="1" s="1"/>
  <c r="AE707" i="1"/>
  <c r="AI707" i="1"/>
  <c r="Q708" i="1"/>
  <c r="S708" i="1"/>
  <c r="U708" i="1"/>
  <c r="X708" i="1"/>
  <c r="AE708" i="1"/>
  <c r="Z708" i="1" s="1"/>
  <c r="AI708" i="1"/>
  <c r="Q709" i="1"/>
  <c r="R709" i="1"/>
  <c r="S709" i="1"/>
  <c r="U709" i="1"/>
  <c r="X709" i="1"/>
  <c r="Z709" i="1"/>
  <c r="AE709" i="1"/>
  <c r="AI709" i="1"/>
  <c r="Q710" i="1"/>
  <c r="R710" i="1"/>
  <c r="S710" i="1"/>
  <c r="U710" i="1"/>
  <c r="X710" i="1"/>
  <c r="Z710" i="1" s="1"/>
  <c r="AE710" i="1"/>
  <c r="AI710" i="1"/>
  <c r="S711" i="1"/>
  <c r="U711" i="1"/>
  <c r="X711" i="1"/>
  <c r="Z711" i="1" s="1"/>
  <c r="AE711" i="1"/>
  <c r="AI711" i="1"/>
  <c r="Q712" i="1"/>
  <c r="S712" i="1"/>
  <c r="U712" i="1"/>
  <c r="X712" i="1"/>
  <c r="AE712" i="1"/>
  <c r="Z712" i="1" s="1"/>
  <c r="AI712" i="1"/>
  <c r="Q713" i="1"/>
  <c r="R713" i="1"/>
  <c r="AG713" i="1" s="1"/>
  <c r="S713" i="1"/>
  <c r="U713" i="1"/>
  <c r="X713" i="1"/>
  <c r="Z713" i="1"/>
  <c r="AE713" i="1"/>
  <c r="AI713" i="1"/>
  <c r="Q714" i="1"/>
  <c r="R714" i="1"/>
  <c r="S714" i="1"/>
  <c r="U714" i="1"/>
  <c r="X714" i="1"/>
  <c r="Z714" i="1" s="1"/>
  <c r="AE714" i="1"/>
  <c r="AI714" i="1"/>
  <c r="S715" i="1"/>
  <c r="U715" i="1"/>
  <c r="X715" i="1"/>
  <c r="Z715" i="1" s="1"/>
  <c r="AE715" i="1"/>
  <c r="AI715" i="1"/>
  <c r="Q716" i="1"/>
  <c r="S716" i="1"/>
  <c r="U716" i="1"/>
  <c r="X716" i="1"/>
  <c r="Z716" i="1" s="1"/>
  <c r="AE716" i="1"/>
  <c r="AI716" i="1"/>
  <c r="Q717" i="1"/>
  <c r="R717" i="1"/>
  <c r="S717" i="1"/>
  <c r="U717" i="1"/>
  <c r="X717" i="1"/>
  <c r="Z717" i="1"/>
  <c r="AE717" i="1"/>
  <c r="AI717" i="1"/>
  <c r="Q718" i="1"/>
  <c r="R718" i="1"/>
  <c r="S718" i="1"/>
  <c r="U718" i="1"/>
  <c r="X718" i="1"/>
  <c r="Z718" i="1" s="1"/>
  <c r="AE718" i="1"/>
  <c r="AI718" i="1"/>
  <c r="S719" i="1"/>
  <c r="U719" i="1"/>
  <c r="X719" i="1"/>
  <c r="Z719" i="1" s="1"/>
  <c r="AE719" i="1"/>
  <c r="AI719" i="1"/>
  <c r="Q720" i="1"/>
  <c r="S720" i="1"/>
  <c r="U720" i="1"/>
  <c r="X720" i="1"/>
  <c r="AE720" i="1"/>
  <c r="AI720" i="1"/>
  <c r="AG721" i="1"/>
  <c r="Q721" i="1"/>
  <c r="R721" i="1"/>
  <c r="S721" i="1"/>
  <c r="U721" i="1"/>
  <c r="X721" i="1"/>
  <c r="Z721" i="1"/>
  <c r="AE721" i="1"/>
  <c r="AI721" i="1"/>
  <c r="R722" i="1"/>
  <c r="S722" i="1"/>
  <c r="U722" i="1"/>
  <c r="X722" i="1"/>
  <c r="Z722" i="1" s="1"/>
  <c r="AE722" i="1"/>
  <c r="AI722" i="1"/>
  <c r="S723" i="1"/>
  <c r="U723" i="1"/>
  <c r="X723" i="1"/>
  <c r="Z723" i="1" s="1"/>
  <c r="AE723" i="1"/>
  <c r="AI723" i="1"/>
  <c r="S724" i="1"/>
  <c r="U724" i="1"/>
  <c r="X724" i="1"/>
  <c r="Z724" i="1" s="1"/>
  <c r="AE724" i="1"/>
  <c r="AI724" i="1"/>
  <c r="AG725" i="1"/>
  <c r="Q725" i="1"/>
  <c r="R725" i="1"/>
  <c r="S725" i="1"/>
  <c r="U725" i="1"/>
  <c r="X725" i="1"/>
  <c r="Z725" i="1"/>
  <c r="AE725" i="1"/>
  <c r="AI725" i="1"/>
  <c r="Q726" i="1"/>
  <c r="R726" i="1"/>
  <c r="S726" i="1"/>
  <c r="U726" i="1"/>
  <c r="X726" i="1"/>
  <c r="Z726" i="1" s="1"/>
  <c r="AE726" i="1"/>
  <c r="AI726" i="1"/>
  <c r="R727" i="1"/>
  <c r="S727" i="1"/>
  <c r="U727" i="1"/>
  <c r="X727" i="1"/>
  <c r="Z727" i="1" s="1"/>
  <c r="AE727" i="1"/>
  <c r="AI727" i="1"/>
  <c r="S728" i="1"/>
  <c r="U728" i="1"/>
  <c r="X728" i="1"/>
  <c r="Z728" i="1" s="1"/>
  <c r="AE728" i="1"/>
  <c r="AI728" i="1"/>
  <c r="AG729" i="1"/>
  <c r="Q729" i="1"/>
  <c r="R729" i="1"/>
  <c r="S729" i="1"/>
  <c r="U729" i="1"/>
  <c r="X729" i="1"/>
  <c r="Z729" i="1"/>
  <c r="AE729" i="1"/>
  <c r="AI729" i="1"/>
  <c r="Q730" i="1"/>
  <c r="R730" i="1"/>
  <c r="S730" i="1"/>
  <c r="U730" i="1"/>
  <c r="X730" i="1"/>
  <c r="Z730" i="1" s="1"/>
  <c r="AE730" i="1"/>
  <c r="AI730" i="1"/>
  <c r="R731" i="1"/>
  <c r="S731" i="1"/>
  <c r="U731" i="1"/>
  <c r="X731" i="1"/>
  <c r="Z731" i="1" s="1"/>
  <c r="AE731" i="1"/>
  <c r="AI731" i="1"/>
  <c r="S732" i="1"/>
  <c r="U732" i="1"/>
  <c r="X732" i="1"/>
  <c r="Z732" i="1" s="1"/>
  <c r="AE732" i="1"/>
  <c r="AI732" i="1"/>
  <c r="S733" i="1"/>
  <c r="U733" i="1"/>
  <c r="X733" i="1"/>
  <c r="Z733" i="1"/>
  <c r="AE733" i="1"/>
  <c r="AI733" i="1"/>
  <c r="R734" i="1"/>
  <c r="Q734" i="1"/>
  <c r="S734" i="1"/>
  <c r="U734" i="1"/>
  <c r="X734" i="1"/>
  <c r="AE734" i="1"/>
  <c r="AI734" i="1"/>
  <c r="Q735" i="1"/>
  <c r="R735" i="1"/>
  <c r="S735" i="1"/>
  <c r="U735" i="1"/>
  <c r="X735" i="1"/>
  <c r="Z735" i="1"/>
  <c r="AE735" i="1"/>
  <c r="AI735" i="1"/>
  <c r="R736" i="1"/>
  <c r="S736" i="1"/>
  <c r="U736" i="1"/>
  <c r="X736" i="1"/>
  <c r="Z736" i="1" s="1"/>
  <c r="AE736" i="1"/>
  <c r="AI736" i="1"/>
  <c r="S737" i="1"/>
  <c r="U737" i="1"/>
  <c r="X737" i="1"/>
  <c r="Z737" i="1"/>
  <c r="AE737" i="1"/>
  <c r="AI737" i="1"/>
  <c r="R738" i="1"/>
  <c r="Q738" i="1"/>
  <c r="S738" i="1"/>
  <c r="U738" i="1"/>
  <c r="X738" i="1"/>
  <c r="Z738" i="1" s="1"/>
  <c r="AE738" i="1"/>
  <c r="AI738" i="1"/>
  <c r="Q739" i="1"/>
  <c r="R739" i="1"/>
  <c r="S739" i="1"/>
  <c r="U739" i="1"/>
  <c r="X739" i="1"/>
  <c r="Z739" i="1"/>
  <c r="AE739" i="1"/>
  <c r="AI739" i="1"/>
  <c r="Q740" i="1"/>
  <c r="R740" i="1"/>
  <c r="S740" i="1"/>
  <c r="U740" i="1"/>
  <c r="X740" i="1"/>
  <c r="Z740" i="1" s="1"/>
  <c r="AE740" i="1"/>
  <c r="AI740" i="1"/>
  <c r="S741" i="1"/>
  <c r="U741" i="1"/>
  <c r="X741" i="1"/>
  <c r="Z741" i="1"/>
  <c r="AE741" i="1"/>
  <c r="AI741" i="1"/>
  <c r="R742" i="1"/>
  <c r="Q742" i="1"/>
  <c r="S742" i="1"/>
  <c r="U742" i="1"/>
  <c r="X742" i="1"/>
  <c r="Z742" i="1" s="1"/>
  <c r="AE742" i="1"/>
  <c r="AI742" i="1"/>
  <c r="Q743" i="1"/>
  <c r="R743" i="1"/>
  <c r="S743" i="1"/>
  <c r="U743" i="1"/>
  <c r="X743" i="1"/>
  <c r="Z743" i="1"/>
  <c r="AE743" i="1"/>
  <c r="AI743" i="1"/>
  <c r="Q744" i="1"/>
  <c r="R744" i="1"/>
  <c r="S744" i="1"/>
  <c r="U744" i="1"/>
  <c r="X744" i="1"/>
  <c r="Z744" i="1" s="1"/>
  <c r="AE744" i="1"/>
  <c r="AI744" i="1"/>
  <c r="S745" i="1"/>
  <c r="U745" i="1"/>
  <c r="X745" i="1"/>
  <c r="Z745" i="1"/>
  <c r="AE745" i="1"/>
  <c r="AI745" i="1"/>
  <c r="R746" i="1"/>
  <c r="Q746" i="1"/>
  <c r="S746" i="1"/>
  <c r="U746" i="1"/>
  <c r="X746" i="1"/>
  <c r="AE746" i="1"/>
  <c r="AI746" i="1"/>
  <c r="Q747" i="1"/>
  <c r="R747" i="1"/>
  <c r="S747" i="1"/>
  <c r="U747" i="1"/>
  <c r="X747" i="1"/>
  <c r="Z747" i="1"/>
  <c r="AE747" i="1"/>
  <c r="AI747" i="1"/>
  <c r="Q748" i="1"/>
  <c r="R748" i="1"/>
  <c r="S748" i="1"/>
  <c r="U748" i="1"/>
  <c r="X748" i="1"/>
  <c r="Z748" i="1" s="1"/>
  <c r="AE748" i="1"/>
  <c r="AI748" i="1"/>
  <c r="S749" i="1"/>
  <c r="U749" i="1"/>
  <c r="X749" i="1"/>
  <c r="Z749" i="1"/>
  <c r="AE749" i="1"/>
  <c r="AI749" i="1"/>
  <c r="R750" i="1"/>
  <c r="Q750" i="1"/>
  <c r="S750" i="1"/>
  <c r="U750" i="1"/>
  <c r="X750" i="1"/>
  <c r="AE750" i="1"/>
  <c r="AI750" i="1"/>
  <c r="Q751" i="1"/>
  <c r="R751" i="1"/>
  <c r="S751" i="1"/>
  <c r="U751" i="1"/>
  <c r="X751" i="1"/>
  <c r="Z751" i="1"/>
  <c r="AE751" i="1"/>
  <c r="AI751" i="1"/>
  <c r="R752" i="1"/>
  <c r="S752" i="1"/>
  <c r="U752" i="1"/>
  <c r="X752" i="1"/>
  <c r="Z752" i="1" s="1"/>
  <c r="AE752" i="1"/>
  <c r="AI752" i="1"/>
  <c r="S753" i="1"/>
  <c r="U753" i="1"/>
  <c r="X753" i="1"/>
  <c r="Z753" i="1"/>
  <c r="AE753" i="1"/>
  <c r="AI753" i="1"/>
  <c r="R754" i="1"/>
  <c r="Q754" i="1"/>
  <c r="S754" i="1"/>
  <c r="U754" i="1"/>
  <c r="X754" i="1"/>
  <c r="Z754" i="1" s="1"/>
  <c r="AE754" i="1"/>
  <c r="AI754" i="1"/>
  <c r="Q755" i="1"/>
  <c r="R755" i="1"/>
  <c r="S755" i="1"/>
  <c r="U755" i="1"/>
  <c r="X755" i="1"/>
  <c r="Z755" i="1"/>
  <c r="AE755" i="1"/>
  <c r="AI755" i="1"/>
  <c r="Q756" i="1"/>
  <c r="R756" i="1"/>
  <c r="S756" i="1"/>
  <c r="U756" i="1"/>
  <c r="X756" i="1"/>
  <c r="Z756" i="1" s="1"/>
  <c r="AE756" i="1"/>
  <c r="AI756" i="1"/>
  <c r="S757" i="1"/>
  <c r="U757" i="1"/>
  <c r="X757" i="1"/>
  <c r="Z757" i="1"/>
  <c r="AE757" i="1"/>
  <c r="AI757" i="1"/>
  <c r="R758" i="1"/>
  <c r="Q758" i="1"/>
  <c r="S758" i="1"/>
  <c r="U758" i="1"/>
  <c r="X758" i="1"/>
  <c r="Z758" i="1" s="1"/>
  <c r="AE758" i="1"/>
  <c r="AI758" i="1"/>
  <c r="Q759" i="1"/>
  <c r="R759" i="1"/>
  <c r="S759" i="1"/>
  <c r="U759" i="1"/>
  <c r="X759" i="1"/>
  <c r="Z759" i="1"/>
  <c r="AE759" i="1"/>
  <c r="AI759" i="1"/>
  <c r="Q760" i="1"/>
  <c r="R760" i="1"/>
  <c r="S760" i="1"/>
  <c r="U760" i="1"/>
  <c r="X760" i="1"/>
  <c r="Z760" i="1" s="1"/>
  <c r="AE760" i="1"/>
  <c r="AI760" i="1"/>
  <c r="S761" i="1"/>
  <c r="U761" i="1"/>
  <c r="X761" i="1"/>
  <c r="Z761" i="1"/>
  <c r="AE761" i="1"/>
  <c r="AI761" i="1"/>
  <c r="R762" i="1"/>
  <c r="Q762" i="1"/>
  <c r="S762" i="1"/>
  <c r="U762" i="1"/>
  <c r="X762" i="1"/>
  <c r="AE762" i="1"/>
  <c r="AI762" i="1"/>
  <c r="Q763" i="1"/>
  <c r="R763" i="1"/>
  <c r="S763" i="1"/>
  <c r="U763" i="1"/>
  <c r="X763" i="1"/>
  <c r="Z763" i="1"/>
  <c r="AE763" i="1"/>
  <c r="AI763" i="1"/>
  <c r="Q764" i="1"/>
  <c r="R764" i="1"/>
  <c r="S764" i="1"/>
  <c r="U764" i="1"/>
  <c r="X764" i="1"/>
  <c r="Z764" i="1" s="1"/>
  <c r="AE764" i="1"/>
  <c r="AI764" i="1"/>
  <c r="S765" i="1"/>
  <c r="U765" i="1"/>
  <c r="X765" i="1"/>
  <c r="Z765" i="1"/>
  <c r="AE765" i="1"/>
  <c r="AI765" i="1"/>
  <c r="R766" i="1"/>
  <c r="Q766" i="1"/>
  <c r="S766" i="1"/>
  <c r="U766" i="1"/>
  <c r="X766" i="1"/>
  <c r="AE766" i="1"/>
  <c r="AI766" i="1"/>
  <c r="Q767" i="1"/>
  <c r="R767" i="1"/>
  <c r="S767" i="1"/>
  <c r="U767" i="1"/>
  <c r="X767" i="1"/>
  <c r="Z767" i="1"/>
  <c r="AE767" i="1"/>
  <c r="AI767" i="1"/>
  <c r="R768" i="1"/>
  <c r="S768" i="1"/>
  <c r="U768" i="1"/>
  <c r="X768" i="1"/>
  <c r="Z768" i="1" s="1"/>
  <c r="AE768" i="1"/>
  <c r="AI768" i="1"/>
  <c r="S769" i="1"/>
  <c r="U769" i="1"/>
  <c r="X769" i="1"/>
  <c r="Z769" i="1"/>
  <c r="AE769" i="1"/>
  <c r="AI769" i="1"/>
  <c r="R770" i="1"/>
  <c r="Q770" i="1"/>
  <c r="S770" i="1"/>
  <c r="U770" i="1"/>
  <c r="X770" i="1"/>
  <c r="Z770" i="1" s="1"/>
  <c r="AE770" i="1"/>
  <c r="AI770" i="1"/>
  <c r="Q771" i="1"/>
  <c r="R771" i="1"/>
  <c r="S771" i="1"/>
  <c r="U771" i="1"/>
  <c r="X771" i="1"/>
  <c r="Z771" i="1"/>
  <c r="AE771" i="1"/>
  <c r="AI771" i="1"/>
  <c r="Q772" i="1"/>
  <c r="R772" i="1"/>
  <c r="S772" i="1"/>
  <c r="U772" i="1"/>
  <c r="X772" i="1"/>
  <c r="Z772" i="1" s="1"/>
  <c r="AE772" i="1"/>
  <c r="AI772" i="1"/>
  <c r="S773" i="1"/>
  <c r="U773" i="1"/>
  <c r="X773" i="1"/>
  <c r="Z773" i="1"/>
  <c r="AE773" i="1"/>
  <c r="AI773" i="1"/>
  <c r="R774" i="1"/>
  <c r="Q774" i="1"/>
  <c r="S774" i="1"/>
  <c r="U774" i="1"/>
  <c r="X774" i="1"/>
  <c r="Z774" i="1" s="1"/>
  <c r="AE774" i="1"/>
  <c r="AI774" i="1"/>
  <c r="Q775" i="1"/>
  <c r="R775" i="1"/>
  <c r="S775" i="1"/>
  <c r="U775" i="1"/>
  <c r="X775" i="1"/>
  <c r="Z775" i="1"/>
  <c r="AE775" i="1"/>
  <c r="AI775" i="1"/>
  <c r="Q776" i="1"/>
  <c r="R776" i="1"/>
  <c r="S776" i="1"/>
  <c r="U776" i="1"/>
  <c r="X776" i="1"/>
  <c r="Z776" i="1" s="1"/>
  <c r="AE776" i="1"/>
  <c r="AI776" i="1"/>
  <c r="S777" i="1"/>
  <c r="U777" i="1"/>
  <c r="X777" i="1"/>
  <c r="Z777" i="1"/>
  <c r="AE777" i="1"/>
  <c r="AI777" i="1"/>
  <c r="R778" i="1"/>
  <c r="Q778" i="1"/>
  <c r="S778" i="1"/>
  <c r="U778" i="1"/>
  <c r="X778" i="1"/>
  <c r="AE778" i="1"/>
  <c r="AI778" i="1"/>
  <c r="Q779" i="1"/>
  <c r="R779" i="1"/>
  <c r="S779" i="1"/>
  <c r="U779" i="1"/>
  <c r="X779" i="1"/>
  <c r="Z779" i="1"/>
  <c r="AE779" i="1"/>
  <c r="AI779" i="1"/>
  <c r="Q780" i="1"/>
  <c r="R780" i="1"/>
  <c r="S780" i="1"/>
  <c r="U780" i="1"/>
  <c r="X780" i="1"/>
  <c r="Z780" i="1" s="1"/>
  <c r="AE780" i="1"/>
  <c r="AI780" i="1"/>
  <c r="S781" i="1"/>
  <c r="U781" i="1"/>
  <c r="X781" i="1"/>
  <c r="Z781" i="1"/>
  <c r="AE781" i="1"/>
  <c r="AI781" i="1"/>
  <c r="R782" i="1"/>
  <c r="Q782" i="1"/>
  <c r="S782" i="1"/>
  <c r="U782" i="1"/>
  <c r="X782" i="1"/>
  <c r="AE782" i="1"/>
  <c r="AI782" i="1"/>
  <c r="Q783" i="1"/>
  <c r="R783" i="1"/>
  <c r="S783" i="1"/>
  <c r="U783" i="1"/>
  <c r="X783" i="1"/>
  <c r="Z783" i="1"/>
  <c r="AE783" i="1"/>
  <c r="AI783" i="1"/>
  <c r="R784" i="1"/>
  <c r="S784" i="1"/>
  <c r="U784" i="1"/>
  <c r="X784" i="1"/>
  <c r="Z784" i="1" s="1"/>
  <c r="AE784" i="1"/>
  <c r="AI784" i="1"/>
  <c r="S785" i="1"/>
  <c r="U785" i="1"/>
  <c r="X785" i="1"/>
  <c r="Z785" i="1"/>
  <c r="AE785" i="1"/>
  <c r="AI785" i="1"/>
  <c r="R786" i="1"/>
  <c r="Q786" i="1"/>
  <c r="S786" i="1"/>
  <c r="U786" i="1"/>
  <c r="X786" i="1"/>
  <c r="Z786" i="1" s="1"/>
  <c r="AE786" i="1"/>
  <c r="AI786" i="1"/>
  <c r="Q787" i="1"/>
  <c r="R787" i="1"/>
  <c r="S787" i="1"/>
  <c r="U787" i="1"/>
  <c r="X787" i="1"/>
  <c r="Z787" i="1"/>
  <c r="AE787" i="1"/>
  <c r="AI787" i="1"/>
  <c r="Q788" i="1"/>
  <c r="R788" i="1"/>
  <c r="S788" i="1"/>
  <c r="U788" i="1"/>
  <c r="X788" i="1"/>
  <c r="Z788" i="1" s="1"/>
  <c r="AE788" i="1"/>
  <c r="AI788" i="1"/>
  <c r="S789" i="1"/>
  <c r="U789" i="1"/>
  <c r="X789" i="1"/>
  <c r="Z789" i="1"/>
  <c r="AE789" i="1"/>
  <c r="AI789" i="1"/>
  <c r="R790" i="1"/>
  <c r="Q790" i="1"/>
  <c r="S790" i="1"/>
  <c r="U790" i="1"/>
  <c r="X790" i="1"/>
  <c r="Z790" i="1" s="1"/>
  <c r="AE790" i="1"/>
  <c r="AI790" i="1"/>
  <c r="Q791" i="1"/>
  <c r="R791" i="1"/>
  <c r="S791" i="1"/>
  <c r="U791" i="1"/>
  <c r="X791" i="1"/>
  <c r="Z791" i="1"/>
  <c r="AE791" i="1"/>
  <c r="AI791" i="1"/>
  <c r="Q792" i="1"/>
  <c r="R792" i="1"/>
  <c r="S792" i="1"/>
  <c r="U792" i="1"/>
  <c r="X792" i="1"/>
  <c r="Z792" i="1" s="1"/>
  <c r="AE792" i="1"/>
  <c r="AI792" i="1"/>
  <c r="S793" i="1"/>
  <c r="U793" i="1"/>
  <c r="X793" i="1"/>
  <c r="Z793" i="1"/>
  <c r="AE793" i="1"/>
  <c r="AI793" i="1"/>
  <c r="R794" i="1"/>
  <c r="Q794" i="1"/>
  <c r="S794" i="1"/>
  <c r="U794" i="1"/>
  <c r="X794" i="1"/>
  <c r="AE794" i="1"/>
  <c r="AI794" i="1"/>
  <c r="Q795" i="1"/>
  <c r="R795" i="1"/>
  <c r="S795" i="1"/>
  <c r="U795" i="1"/>
  <c r="X795" i="1"/>
  <c r="Z795" i="1"/>
  <c r="AE795" i="1"/>
  <c r="AI795" i="1"/>
  <c r="Q796" i="1"/>
  <c r="R796" i="1"/>
  <c r="S796" i="1"/>
  <c r="U796" i="1"/>
  <c r="X796" i="1"/>
  <c r="Z796" i="1" s="1"/>
  <c r="AE796" i="1"/>
  <c r="AI796" i="1"/>
  <c r="S797" i="1"/>
  <c r="U797" i="1"/>
  <c r="X797" i="1"/>
  <c r="Z797" i="1"/>
  <c r="AE797" i="1"/>
  <c r="AI797" i="1"/>
  <c r="R798" i="1"/>
  <c r="Q798" i="1"/>
  <c r="S798" i="1"/>
  <c r="U798" i="1"/>
  <c r="X798" i="1"/>
  <c r="AE798" i="1"/>
  <c r="AI798" i="1"/>
  <c r="Q799" i="1"/>
  <c r="R799" i="1"/>
  <c r="S799" i="1"/>
  <c r="U799" i="1"/>
  <c r="X799" i="1"/>
  <c r="Z799" i="1"/>
  <c r="AE799" i="1"/>
  <c r="AI799" i="1"/>
  <c r="R800" i="1"/>
  <c r="S800" i="1"/>
  <c r="U800" i="1"/>
  <c r="X800" i="1"/>
  <c r="Z800" i="1" s="1"/>
  <c r="AE800" i="1"/>
  <c r="AI800" i="1"/>
  <c r="S801" i="1"/>
  <c r="U801" i="1"/>
  <c r="X801" i="1"/>
  <c r="Z801" i="1"/>
  <c r="AE801" i="1"/>
  <c r="AI801" i="1"/>
  <c r="R802" i="1"/>
  <c r="Q802" i="1"/>
  <c r="S802" i="1"/>
  <c r="U802" i="1"/>
  <c r="X802" i="1"/>
  <c r="Z802" i="1" s="1"/>
  <c r="AE802" i="1"/>
  <c r="AI802" i="1"/>
  <c r="Q803" i="1"/>
  <c r="R803" i="1"/>
  <c r="S803" i="1"/>
  <c r="U803" i="1"/>
  <c r="X803" i="1"/>
  <c r="Z803" i="1"/>
  <c r="AE803" i="1"/>
  <c r="AI803" i="1"/>
  <c r="Q804" i="1"/>
  <c r="R804" i="1"/>
  <c r="S804" i="1"/>
  <c r="U804" i="1"/>
  <c r="X804" i="1"/>
  <c r="Z804" i="1" s="1"/>
  <c r="AE804" i="1"/>
  <c r="AI804" i="1"/>
  <c r="S805" i="1"/>
  <c r="U805" i="1"/>
  <c r="X805" i="1"/>
  <c r="Z805" i="1"/>
  <c r="AE805" i="1"/>
  <c r="AI805" i="1"/>
  <c r="R806" i="1"/>
  <c r="Q806" i="1"/>
  <c r="S806" i="1"/>
  <c r="U806" i="1"/>
  <c r="X806" i="1"/>
  <c r="Z806" i="1" s="1"/>
  <c r="AE806" i="1"/>
  <c r="AI806" i="1"/>
  <c r="Q807" i="1"/>
  <c r="R807" i="1"/>
  <c r="S807" i="1"/>
  <c r="U807" i="1"/>
  <c r="X807" i="1"/>
  <c r="Z807" i="1"/>
  <c r="AE807" i="1"/>
  <c r="AI807" i="1"/>
  <c r="Q808" i="1"/>
  <c r="R808" i="1"/>
  <c r="S808" i="1"/>
  <c r="U808" i="1"/>
  <c r="X808" i="1"/>
  <c r="Z808" i="1" s="1"/>
  <c r="AE808" i="1"/>
  <c r="AI808" i="1"/>
  <c r="S809" i="1"/>
  <c r="U809" i="1"/>
  <c r="X809" i="1"/>
  <c r="Z809" i="1"/>
  <c r="AE809" i="1"/>
  <c r="AI809" i="1"/>
  <c r="R810" i="1"/>
  <c r="Q810" i="1"/>
  <c r="S810" i="1"/>
  <c r="U810" i="1"/>
  <c r="X810" i="1"/>
  <c r="AE810" i="1"/>
  <c r="AI810" i="1"/>
  <c r="Q811" i="1"/>
  <c r="R811" i="1"/>
  <c r="S811" i="1"/>
  <c r="U811" i="1"/>
  <c r="X811" i="1"/>
  <c r="Z811" i="1"/>
  <c r="AE811" i="1"/>
  <c r="AI811" i="1"/>
  <c r="Q812" i="1"/>
  <c r="R812" i="1"/>
  <c r="S812" i="1"/>
  <c r="U812" i="1"/>
  <c r="X812" i="1"/>
  <c r="Z812" i="1" s="1"/>
  <c r="AE812" i="1"/>
  <c r="AI812" i="1"/>
  <c r="S813" i="1"/>
  <c r="U813" i="1"/>
  <c r="X813" i="1"/>
  <c r="Z813" i="1"/>
  <c r="AE813" i="1"/>
  <c r="AI813" i="1"/>
  <c r="R814" i="1"/>
  <c r="Q814" i="1"/>
  <c r="S814" i="1"/>
  <c r="U814" i="1"/>
  <c r="X814" i="1"/>
  <c r="AE814" i="1"/>
  <c r="AI814" i="1"/>
  <c r="Q815" i="1"/>
  <c r="R815" i="1"/>
  <c r="S815" i="1"/>
  <c r="U815" i="1"/>
  <c r="X815" i="1"/>
  <c r="Z815" i="1"/>
  <c r="AE815" i="1"/>
  <c r="AI815" i="1"/>
  <c r="R816" i="1"/>
  <c r="S816" i="1"/>
  <c r="U816" i="1"/>
  <c r="X816" i="1"/>
  <c r="Z816" i="1" s="1"/>
  <c r="AE816" i="1"/>
  <c r="AI816" i="1"/>
  <c r="S817" i="1"/>
  <c r="U817" i="1"/>
  <c r="X817" i="1"/>
  <c r="Z817" i="1"/>
  <c r="AE817" i="1"/>
  <c r="AI817" i="1"/>
  <c r="R818" i="1"/>
  <c r="Q818" i="1"/>
  <c r="S818" i="1"/>
  <c r="U818" i="1"/>
  <c r="X818" i="1"/>
  <c r="Z818" i="1" s="1"/>
  <c r="AE818" i="1"/>
  <c r="AI818" i="1"/>
  <c r="Q819" i="1"/>
  <c r="R819" i="1"/>
  <c r="S819" i="1"/>
  <c r="U819" i="1"/>
  <c r="X819" i="1"/>
  <c r="Z819" i="1"/>
  <c r="AE819" i="1"/>
  <c r="AI819" i="1"/>
  <c r="Q820" i="1"/>
  <c r="R820" i="1"/>
  <c r="S820" i="1"/>
  <c r="U820" i="1"/>
  <c r="X820" i="1"/>
  <c r="Z820" i="1" s="1"/>
  <c r="AE820" i="1"/>
  <c r="AI820" i="1"/>
  <c r="S821" i="1"/>
  <c r="U821" i="1"/>
  <c r="X821" i="1"/>
  <c r="Z821" i="1"/>
  <c r="AE821" i="1"/>
  <c r="AI821" i="1"/>
  <c r="R822" i="1"/>
  <c r="Q822" i="1"/>
  <c r="S822" i="1"/>
  <c r="U822" i="1"/>
  <c r="X822" i="1"/>
  <c r="Z822" i="1" s="1"/>
  <c r="AE822" i="1"/>
  <c r="AI822" i="1"/>
  <c r="Q823" i="1"/>
  <c r="R823" i="1"/>
  <c r="S823" i="1"/>
  <c r="U823" i="1"/>
  <c r="X823" i="1"/>
  <c r="Z823" i="1"/>
  <c r="AE823" i="1"/>
  <c r="AI823" i="1"/>
  <c r="Q824" i="1"/>
  <c r="R824" i="1"/>
  <c r="S824" i="1"/>
  <c r="U824" i="1"/>
  <c r="X824" i="1"/>
  <c r="Z824" i="1" s="1"/>
  <c r="AE824" i="1"/>
  <c r="AI824" i="1"/>
  <c r="S825" i="1"/>
  <c r="U825" i="1"/>
  <c r="X825" i="1"/>
  <c r="Z825" i="1"/>
  <c r="AE825" i="1"/>
  <c r="AI825" i="1"/>
  <c r="R826" i="1"/>
  <c r="Q826" i="1"/>
  <c r="S826" i="1"/>
  <c r="U826" i="1"/>
  <c r="X826" i="1"/>
  <c r="AE826" i="1"/>
  <c r="AI826" i="1"/>
  <c r="Q827" i="1"/>
  <c r="R827" i="1"/>
  <c r="S827" i="1"/>
  <c r="U827" i="1"/>
  <c r="X827" i="1"/>
  <c r="Z827" i="1"/>
  <c r="AE827" i="1"/>
  <c r="AI827" i="1"/>
  <c r="Q828" i="1"/>
  <c r="R828" i="1"/>
  <c r="S828" i="1"/>
  <c r="U828" i="1"/>
  <c r="X828" i="1"/>
  <c r="Z828" i="1" s="1"/>
  <c r="AE828" i="1"/>
  <c r="AI828" i="1"/>
  <c r="S829" i="1"/>
  <c r="U829" i="1"/>
  <c r="X829" i="1"/>
  <c r="Z829" i="1"/>
  <c r="AE829" i="1"/>
  <c r="AI829" i="1"/>
  <c r="R830" i="1"/>
  <c r="Q830" i="1"/>
  <c r="S830" i="1"/>
  <c r="U830" i="1"/>
  <c r="X830" i="1"/>
  <c r="AE830" i="1"/>
  <c r="AI830" i="1"/>
  <c r="S831" i="1"/>
  <c r="U831" i="1"/>
  <c r="X831" i="1"/>
  <c r="Z831" i="1"/>
  <c r="AE831" i="1"/>
  <c r="AI831" i="1"/>
  <c r="Q832" i="1"/>
  <c r="R832" i="1"/>
  <c r="S832" i="1"/>
  <c r="U832" i="1"/>
  <c r="X832" i="1"/>
  <c r="Z832" i="1" s="1"/>
  <c r="AE832" i="1"/>
  <c r="AI832" i="1"/>
  <c r="Q833" i="1"/>
  <c r="S833" i="1"/>
  <c r="U833" i="1"/>
  <c r="X833" i="1"/>
  <c r="Z833" i="1"/>
  <c r="AE833" i="1"/>
  <c r="AI833" i="1"/>
  <c r="R834" i="1"/>
  <c r="Q834" i="1"/>
  <c r="S834" i="1"/>
  <c r="U834" i="1"/>
  <c r="X834" i="1"/>
  <c r="Z834" i="1" s="1"/>
  <c r="AE834" i="1"/>
  <c r="AI834" i="1"/>
  <c r="Q835" i="1"/>
  <c r="S835" i="1"/>
  <c r="U835" i="1"/>
  <c r="X835" i="1"/>
  <c r="Z835" i="1"/>
  <c r="AE835" i="1"/>
  <c r="AI835" i="1"/>
  <c r="Q836" i="1"/>
  <c r="R836" i="1"/>
  <c r="S836" i="1"/>
  <c r="U836" i="1"/>
  <c r="X836" i="1"/>
  <c r="Z836" i="1" s="1"/>
  <c r="AE836" i="1"/>
  <c r="AI836" i="1"/>
  <c r="Q837" i="1"/>
  <c r="R837" i="1"/>
  <c r="AG837" i="1" s="1"/>
  <c r="S837" i="1"/>
  <c r="U837" i="1"/>
  <c r="X837" i="1"/>
  <c r="Z837" i="1"/>
  <c r="AE837" i="1"/>
  <c r="AI837" i="1"/>
  <c r="R838" i="1"/>
  <c r="S838" i="1"/>
  <c r="U838" i="1"/>
  <c r="X838" i="1"/>
  <c r="Z838" i="1" s="1"/>
  <c r="AE838" i="1"/>
  <c r="AI838" i="1"/>
  <c r="S839" i="1"/>
  <c r="U839" i="1"/>
  <c r="X839" i="1"/>
  <c r="Z839" i="1"/>
  <c r="AE839" i="1"/>
  <c r="AI839" i="1"/>
  <c r="S840" i="1"/>
  <c r="U840" i="1"/>
  <c r="X840" i="1"/>
  <c r="Z840" i="1" s="1"/>
  <c r="AE840" i="1"/>
  <c r="AI840" i="1"/>
  <c r="Q841" i="1"/>
  <c r="S841" i="1"/>
  <c r="U841" i="1"/>
  <c r="X841" i="1"/>
  <c r="AE841" i="1"/>
  <c r="AI841" i="1"/>
  <c r="Q842" i="1"/>
  <c r="R842" i="1"/>
  <c r="S842" i="1"/>
  <c r="U842" i="1"/>
  <c r="X842" i="1"/>
  <c r="Z842" i="1"/>
  <c r="AE842" i="1"/>
  <c r="AI842" i="1"/>
  <c r="Q843" i="1"/>
  <c r="R843" i="1"/>
  <c r="S843" i="1"/>
  <c r="U843" i="1"/>
  <c r="X843" i="1"/>
  <c r="Z843" i="1" s="1"/>
  <c r="AE843" i="1"/>
  <c r="AI843" i="1"/>
  <c r="S844" i="1"/>
  <c r="U844" i="1"/>
  <c r="X844" i="1"/>
  <c r="Z844" i="1" s="1"/>
  <c r="AE844" i="1"/>
  <c r="AI844" i="1"/>
  <c r="Q845" i="1"/>
  <c r="S845" i="1"/>
  <c r="U845" i="1"/>
  <c r="X845" i="1"/>
  <c r="Z845" i="1" s="1"/>
  <c r="AE845" i="1"/>
  <c r="AI845" i="1"/>
  <c r="Q846" i="1"/>
  <c r="R846" i="1"/>
  <c r="S846" i="1"/>
  <c r="U846" i="1"/>
  <c r="X846" i="1"/>
  <c r="Z846" i="1"/>
  <c r="AE846" i="1"/>
  <c r="AI846" i="1"/>
  <c r="Q847" i="1"/>
  <c r="R847" i="1"/>
  <c r="S847" i="1"/>
  <c r="U847" i="1"/>
  <c r="X847" i="1"/>
  <c r="Z847" i="1" s="1"/>
  <c r="AE847" i="1"/>
  <c r="AI847" i="1"/>
  <c r="S848" i="1"/>
  <c r="U848" i="1"/>
  <c r="X848" i="1"/>
  <c r="Z848" i="1" s="1"/>
  <c r="AE848" i="1"/>
  <c r="AI848" i="1"/>
  <c r="Q849" i="1"/>
  <c r="S849" i="1"/>
  <c r="U849" i="1"/>
  <c r="X849" i="1"/>
  <c r="AE849" i="1"/>
  <c r="AI849" i="1"/>
  <c r="Q850" i="1"/>
  <c r="R850" i="1"/>
  <c r="AG850" i="1" s="1"/>
  <c r="S850" i="1"/>
  <c r="U850" i="1"/>
  <c r="X850" i="1"/>
  <c r="Z850" i="1"/>
  <c r="AE850" i="1"/>
  <c r="AI850" i="1"/>
  <c r="R851" i="1"/>
  <c r="S851" i="1"/>
  <c r="U851" i="1"/>
  <c r="X851" i="1"/>
  <c r="Z851" i="1" s="1"/>
  <c r="AE851" i="1"/>
  <c r="AI851" i="1"/>
  <c r="S852" i="1"/>
  <c r="U852" i="1"/>
  <c r="X852" i="1"/>
  <c r="Z852" i="1" s="1"/>
  <c r="AE852" i="1"/>
  <c r="AI852" i="1"/>
  <c r="Q853" i="1"/>
  <c r="S853" i="1"/>
  <c r="U853" i="1"/>
  <c r="X853" i="1"/>
  <c r="AE853" i="1"/>
  <c r="Z853" i="1" s="1"/>
  <c r="AI853" i="1"/>
  <c r="Q854" i="1"/>
  <c r="R854" i="1"/>
  <c r="S854" i="1"/>
  <c r="U854" i="1"/>
  <c r="X854" i="1"/>
  <c r="Z854" i="1"/>
  <c r="AE854" i="1"/>
  <c r="AI854" i="1"/>
  <c r="R855" i="1"/>
  <c r="S855" i="1"/>
  <c r="U855" i="1"/>
  <c r="X855" i="1"/>
  <c r="Z855" i="1" s="1"/>
  <c r="AE855" i="1"/>
  <c r="AI855" i="1"/>
  <c r="S856" i="1"/>
  <c r="U856" i="1"/>
  <c r="X856" i="1"/>
  <c r="Z856" i="1" s="1"/>
  <c r="AE856" i="1"/>
  <c r="AI856" i="1"/>
  <c r="Q857" i="1"/>
  <c r="S857" i="1"/>
  <c r="U857" i="1"/>
  <c r="X857" i="1"/>
  <c r="AE857" i="1"/>
  <c r="Z857" i="1" s="1"/>
  <c r="AI857" i="1"/>
  <c r="Q858" i="1"/>
  <c r="R858" i="1"/>
  <c r="S858" i="1"/>
  <c r="U858" i="1"/>
  <c r="X858" i="1"/>
  <c r="Z858" i="1"/>
  <c r="AE858" i="1"/>
  <c r="AI858" i="1"/>
  <c r="Q859" i="1"/>
  <c r="R859" i="1"/>
  <c r="S859" i="1"/>
  <c r="U859" i="1"/>
  <c r="X859" i="1"/>
  <c r="Z859" i="1" s="1"/>
  <c r="AE859" i="1"/>
  <c r="AI859" i="1"/>
  <c r="S860" i="1"/>
  <c r="U860" i="1"/>
  <c r="X860" i="1"/>
  <c r="Z860" i="1" s="1"/>
  <c r="AE860" i="1"/>
  <c r="AI860" i="1"/>
  <c r="Q861" i="1"/>
  <c r="S861" i="1"/>
  <c r="U861" i="1"/>
  <c r="X861" i="1"/>
  <c r="AE861" i="1"/>
  <c r="Z861" i="1" s="1"/>
  <c r="AI861" i="1"/>
  <c r="Q862" i="1"/>
  <c r="R862" i="1"/>
  <c r="S862" i="1"/>
  <c r="U862" i="1"/>
  <c r="X862" i="1"/>
  <c r="Z862" i="1"/>
  <c r="AE862" i="1"/>
  <c r="AI862" i="1"/>
  <c r="Q863" i="1"/>
  <c r="R863" i="1"/>
  <c r="S863" i="1"/>
  <c r="U863" i="1"/>
  <c r="X863" i="1"/>
  <c r="Z863" i="1" s="1"/>
  <c r="AE863" i="1"/>
  <c r="AI863" i="1"/>
  <c r="S864" i="1"/>
  <c r="U864" i="1"/>
  <c r="X864" i="1"/>
  <c r="Z864" i="1" s="1"/>
  <c r="AE864" i="1"/>
  <c r="AI864" i="1"/>
  <c r="Q865" i="1"/>
  <c r="S865" i="1"/>
  <c r="U865" i="1"/>
  <c r="X865" i="1"/>
  <c r="AE865" i="1"/>
  <c r="AI865" i="1"/>
  <c r="Q866" i="1"/>
  <c r="R866" i="1"/>
  <c r="AG866" i="1" s="1"/>
  <c r="S866" i="1"/>
  <c r="U866" i="1"/>
  <c r="X866" i="1"/>
  <c r="Z866" i="1"/>
  <c r="AE866" i="1"/>
  <c r="AI866" i="1"/>
  <c r="R867" i="1"/>
  <c r="S867" i="1"/>
  <c r="U867" i="1"/>
  <c r="X867" i="1"/>
  <c r="Z867" i="1" s="1"/>
  <c r="AE867" i="1"/>
  <c r="AI867" i="1"/>
  <c r="S868" i="1"/>
  <c r="U868" i="1"/>
  <c r="X868" i="1"/>
  <c r="Z868" i="1" s="1"/>
  <c r="AE868" i="1"/>
  <c r="AI868" i="1"/>
  <c r="Q869" i="1"/>
  <c r="S869" i="1"/>
  <c r="U869" i="1"/>
  <c r="X869" i="1"/>
  <c r="AE869" i="1"/>
  <c r="Z869" i="1" s="1"/>
  <c r="AI869" i="1"/>
  <c r="Q870" i="1"/>
  <c r="R870" i="1"/>
  <c r="S870" i="1"/>
  <c r="U870" i="1"/>
  <c r="X870" i="1"/>
  <c r="Z870" i="1"/>
  <c r="AE870" i="1"/>
  <c r="AI870" i="1"/>
  <c r="R871" i="1"/>
  <c r="S871" i="1"/>
  <c r="U871" i="1"/>
  <c r="X871" i="1"/>
  <c r="Z871" i="1" s="1"/>
  <c r="AE871" i="1"/>
  <c r="AI871" i="1"/>
  <c r="S872" i="1"/>
  <c r="U872" i="1"/>
  <c r="X872" i="1"/>
  <c r="Z872" i="1" s="1"/>
  <c r="AE872" i="1"/>
  <c r="AI872" i="1"/>
  <c r="Q873" i="1"/>
  <c r="S873" i="1"/>
  <c r="U873" i="1"/>
  <c r="X873" i="1"/>
  <c r="AE873" i="1"/>
  <c r="Z873" i="1" s="1"/>
  <c r="AI873" i="1"/>
  <c r="Q874" i="1"/>
  <c r="R874" i="1"/>
  <c r="S874" i="1"/>
  <c r="U874" i="1"/>
  <c r="X874" i="1"/>
  <c r="Z874" i="1"/>
  <c r="AE874" i="1"/>
  <c r="AI874" i="1"/>
  <c r="Q875" i="1"/>
  <c r="R875" i="1"/>
  <c r="S875" i="1"/>
  <c r="U875" i="1"/>
  <c r="X875" i="1"/>
  <c r="Z875" i="1" s="1"/>
  <c r="AE875" i="1"/>
  <c r="AI875" i="1"/>
  <c r="S876" i="1"/>
  <c r="U876" i="1"/>
  <c r="X876" i="1"/>
  <c r="Z876" i="1" s="1"/>
  <c r="AE876" i="1"/>
  <c r="AI876" i="1"/>
  <c r="Q877" i="1"/>
  <c r="S877" i="1"/>
  <c r="U877" i="1"/>
  <c r="X877" i="1"/>
  <c r="AE877" i="1"/>
  <c r="Z877" i="1" s="1"/>
  <c r="AI877" i="1"/>
  <c r="Q878" i="1"/>
  <c r="R878" i="1"/>
  <c r="S878" i="1"/>
  <c r="U878" i="1"/>
  <c r="X878" i="1"/>
  <c r="Z878" i="1"/>
  <c r="AE878" i="1"/>
  <c r="AI878" i="1"/>
  <c r="Q879" i="1"/>
  <c r="R879" i="1"/>
  <c r="S879" i="1"/>
  <c r="U879" i="1"/>
  <c r="X879" i="1"/>
  <c r="Z879" i="1" s="1"/>
  <c r="AE879" i="1"/>
  <c r="AI879" i="1"/>
  <c r="S880" i="1"/>
  <c r="U880" i="1"/>
  <c r="X880" i="1"/>
  <c r="Z880" i="1" s="1"/>
  <c r="AE880" i="1"/>
  <c r="AI880" i="1"/>
  <c r="Q881" i="1"/>
  <c r="S881" i="1"/>
  <c r="U881" i="1"/>
  <c r="X881" i="1"/>
  <c r="AE881" i="1"/>
  <c r="AI881" i="1"/>
  <c r="AG882" i="1"/>
  <c r="Q882" i="1"/>
  <c r="R882" i="1"/>
  <c r="S882" i="1"/>
  <c r="U882" i="1"/>
  <c r="X882" i="1"/>
  <c r="Z882" i="1"/>
  <c r="AE882" i="1"/>
  <c r="AI882" i="1"/>
  <c r="R883" i="1"/>
  <c r="S883" i="1"/>
  <c r="U883" i="1"/>
  <c r="X883" i="1"/>
  <c r="Z883" i="1" s="1"/>
  <c r="AE883" i="1"/>
  <c r="AI883" i="1"/>
  <c r="S884" i="1"/>
  <c r="U884" i="1"/>
  <c r="X884" i="1"/>
  <c r="Z884" i="1" s="1"/>
  <c r="AE884" i="1"/>
  <c r="AI884" i="1"/>
  <c r="Q885" i="1"/>
  <c r="S885" i="1"/>
  <c r="U885" i="1"/>
  <c r="X885" i="1"/>
  <c r="AE885" i="1"/>
  <c r="AI885" i="1"/>
  <c r="Q886" i="1"/>
  <c r="R886" i="1"/>
  <c r="S886" i="1"/>
  <c r="U886" i="1"/>
  <c r="X886" i="1"/>
  <c r="Z886" i="1"/>
  <c r="AE886" i="1"/>
  <c r="AI886" i="1"/>
  <c r="R887" i="1"/>
  <c r="S887" i="1"/>
  <c r="U887" i="1"/>
  <c r="X887" i="1"/>
  <c r="Z887" i="1" s="1"/>
  <c r="AE887" i="1"/>
  <c r="AI887" i="1"/>
  <c r="S888" i="1"/>
  <c r="U888" i="1"/>
  <c r="X888" i="1"/>
  <c r="Z888" i="1" s="1"/>
  <c r="AE888" i="1"/>
  <c r="AI888" i="1"/>
  <c r="Q889" i="1"/>
  <c r="S889" i="1"/>
  <c r="U889" i="1"/>
  <c r="X889" i="1"/>
  <c r="AE889" i="1"/>
  <c r="Z889" i="1" s="1"/>
  <c r="AI889" i="1"/>
  <c r="Q890" i="1"/>
  <c r="R890" i="1"/>
  <c r="S890" i="1"/>
  <c r="U890" i="1"/>
  <c r="X890" i="1"/>
  <c r="Z890" i="1"/>
  <c r="AE890" i="1"/>
  <c r="AI890" i="1"/>
  <c r="Q891" i="1"/>
  <c r="R891" i="1"/>
  <c r="S891" i="1"/>
  <c r="U891" i="1"/>
  <c r="X891" i="1"/>
  <c r="Z891" i="1" s="1"/>
  <c r="AE891" i="1"/>
  <c r="AI891" i="1"/>
  <c r="S892" i="1"/>
  <c r="U892" i="1"/>
  <c r="X892" i="1"/>
  <c r="Z892" i="1" s="1"/>
  <c r="AE892" i="1"/>
  <c r="AI892" i="1"/>
  <c r="Q893" i="1"/>
  <c r="S893" i="1"/>
  <c r="U893" i="1"/>
  <c r="X893" i="1"/>
  <c r="AE893" i="1"/>
  <c r="Z893" i="1" s="1"/>
  <c r="AI893" i="1"/>
  <c r="Q894" i="1"/>
  <c r="R894" i="1"/>
  <c r="S894" i="1"/>
  <c r="U894" i="1"/>
  <c r="X894" i="1"/>
  <c r="Z894" i="1"/>
  <c r="AE894" i="1"/>
  <c r="AI894" i="1"/>
  <c r="Q895" i="1"/>
  <c r="R895" i="1"/>
  <c r="S895" i="1"/>
  <c r="U895" i="1"/>
  <c r="X895" i="1"/>
  <c r="Z895" i="1" s="1"/>
  <c r="AE895" i="1"/>
  <c r="AI895" i="1"/>
  <c r="S896" i="1"/>
  <c r="U896" i="1"/>
  <c r="X896" i="1"/>
  <c r="Z896" i="1" s="1"/>
  <c r="AE896" i="1"/>
  <c r="AI896" i="1"/>
  <c r="Q897" i="1"/>
  <c r="S897" i="1"/>
  <c r="U897" i="1"/>
  <c r="X897" i="1"/>
  <c r="AE897" i="1"/>
  <c r="AI897" i="1"/>
  <c r="AG898" i="1"/>
  <c r="Q898" i="1"/>
  <c r="R898" i="1"/>
  <c r="S898" i="1"/>
  <c r="U898" i="1"/>
  <c r="X898" i="1"/>
  <c r="Z898" i="1"/>
  <c r="AE898" i="1"/>
  <c r="AI898" i="1"/>
  <c r="R899" i="1"/>
  <c r="S899" i="1"/>
  <c r="U899" i="1"/>
  <c r="X899" i="1"/>
  <c r="Z899" i="1" s="1"/>
  <c r="AE899" i="1"/>
  <c r="AI899" i="1"/>
  <c r="S900" i="1"/>
  <c r="U900" i="1"/>
  <c r="X900" i="1"/>
  <c r="Z900" i="1" s="1"/>
  <c r="AE900" i="1"/>
  <c r="AI900" i="1"/>
  <c r="Q901" i="1"/>
  <c r="S901" i="1"/>
  <c r="U901" i="1"/>
  <c r="X901" i="1"/>
  <c r="AE901" i="1"/>
  <c r="AI901" i="1"/>
  <c r="Q902" i="1"/>
  <c r="R902" i="1"/>
  <c r="S902" i="1"/>
  <c r="U902" i="1"/>
  <c r="X902" i="1"/>
  <c r="Z902" i="1"/>
  <c r="AE902" i="1"/>
  <c r="AI902" i="1"/>
  <c r="R903" i="1"/>
  <c r="S903" i="1"/>
  <c r="U903" i="1"/>
  <c r="X903" i="1"/>
  <c r="Z903" i="1" s="1"/>
  <c r="AE903" i="1"/>
  <c r="AI903" i="1"/>
  <c r="S904" i="1"/>
  <c r="U904" i="1"/>
  <c r="X904" i="1"/>
  <c r="Z904" i="1" s="1"/>
  <c r="AE904" i="1"/>
  <c r="AI904" i="1"/>
  <c r="Q905" i="1"/>
  <c r="S905" i="1"/>
  <c r="U905" i="1"/>
  <c r="X905" i="1"/>
  <c r="AE905" i="1"/>
  <c r="AI905" i="1"/>
  <c r="Q906" i="1"/>
  <c r="R906" i="1"/>
  <c r="S906" i="1"/>
  <c r="U906" i="1"/>
  <c r="X906" i="1"/>
  <c r="Z906" i="1"/>
  <c r="AE906" i="1"/>
  <c r="AI906" i="1"/>
  <c r="Q907" i="1"/>
  <c r="R907" i="1"/>
  <c r="S907" i="1"/>
  <c r="U907" i="1"/>
  <c r="X907" i="1"/>
  <c r="Z907" i="1" s="1"/>
  <c r="AE907" i="1"/>
  <c r="AI907" i="1"/>
  <c r="S908" i="1"/>
  <c r="U908" i="1"/>
  <c r="X908" i="1"/>
  <c r="Z908" i="1" s="1"/>
  <c r="AE908" i="1"/>
  <c r="AI908" i="1"/>
  <c r="Q909" i="1"/>
  <c r="S909" i="1"/>
  <c r="U909" i="1"/>
  <c r="X909" i="1"/>
  <c r="Z909" i="1" s="1"/>
  <c r="AE909" i="1"/>
  <c r="AI909" i="1"/>
  <c r="Q910" i="1"/>
  <c r="R910" i="1"/>
  <c r="S910" i="1"/>
  <c r="U910" i="1"/>
  <c r="X910" i="1"/>
  <c r="Z910" i="1"/>
  <c r="AE910" i="1"/>
  <c r="AI910" i="1"/>
  <c r="Q911" i="1"/>
  <c r="R911" i="1"/>
  <c r="S911" i="1"/>
  <c r="U911" i="1"/>
  <c r="X911" i="1"/>
  <c r="Z911" i="1" s="1"/>
  <c r="AE911" i="1"/>
  <c r="AI911" i="1"/>
  <c r="S912" i="1"/>
  <c r="U912" i="1"/>
  <c r="X912" i="1"/>
  <c r="Z912" i="1" s="1"/>
  <c r="AE912" i="1"/>
  <c r="AI912" i="1"/>
  <c r="Q913" i="1"/>
  <c r="S913" i="1"/>
  <c r="U913" i="1"/>
  <c r="X913" i="1"/>
  <c r="AE913" i="1"/>
  <c r="AI913" i="1"/>
  <c r="Q914" i="1"/>
  <c r="R914" i="1"/>
  <c r="AG914" i="1" s="1"/>
  <c r="S914" i="1"/>
  <c r="U914" i="1"/>
  <c r="X914" i="1"/>
  <c r="Z914" i="1"/>
  <c r="AE914" i="1"/>
  <c r="AI914" i="1"/>
  <c r="R915" i="1"/>
  <c r="S915" i="1"/>
  <c r="U915" i="1"/>
  <c r="X915" i="1"/>
  <c r="Z915" i="1" s="1"/>
  <c r="AE915" i="1"/>
  <c r="AI915" i="1"/>
  <c r="S916" i="1"/>
  <c r="U916" i="1"/>
  <c r="X916" i="1"/>
  <c r="Z916" i="1" s="1"/>
  <c r="AE916" i="1"/>
  <c r="AI916" i="1"/>
  <c r="Q917" i="1"/>
  <c r="S917" i="1"/>
  <c r="U917" i="1"/>
  <c r="X917" i="1"/>
  <c r="AE917" i="1"/>
  <c r="Z917" i="1" s="1"/>
  <c r="AI917" i="1"/>
  <c r="Q918" i="1"/>
  <c r="R918" i="1"/>
  <c r="S918" i="1"/>
  <c r="U918" i="1"/>
  <c r="X918" i="1"/>
  <c r="Z918" i="1"/>
  <c r="AE918" i="1"/>
  <c r="AI918" i="1"/>
  <c r="R919" i="1"/>
  <c r="S919" i="1"/>
  <c r="U919" i="1"/>
  <c r="X919" i="1"/>
  <c r="Z919" i="1" s="1"/>
  <c r="AE919" i="1"/>
  <c r="AI919" i="1"/>
  <c r="S920" i="1"/>
  <c r="U920" i="1"/>
  <c r="X920" i="1"/>
  <c r="Z920" i="1" s="1"/>
  <c r="AE920" i="1"/>
  <c r="AI920" i="1"/>
  <c r="Q921" i="1"/>
  <c r="S921" i="1"/>
  <c r="U921" i="1"/>
  <c r="X921" i="1"/>
  <c r="AE921" i="1"/>
  <c r="Z921" i="1" s="1"/>
  <c r="AI921" i="1"/>
  <c r="Q922" i="1"/>
  <c r="R922" i="1"/>
  <c r="S922" i="1"/>
  <c r="U922" i="1"/>
  <c r="X922" i="1"/>
  <c r="Z922" i="1"/>
  <c r="AE922" i="1"/>
  <c r="AI922" i="1"/>
  <c r="R923" i="1"/>
  <c r="S923" i="1"/>
  <c r="U923" i="1"/>
  <c r="X923" i="1"/>
  <c r="Z923" i="1" s="1"/>
  <c r="AE923" i="1"/>
  <c r="AI923" i="1"/>
  <c r="S924" i="1"/>
  <c r="U924" i="1"/>
  <c r="X924" i="1"/>
  <c r="Z924" i="1" s="1"/>
  <c r="AE924" i="1"/>
  <c r="AI924" i="1"/>
  <c r="Q925" i="1"/>
  <c r="S925" i="1"/>
  <c r="U925" i="1"/>
  <c r="X925" i="1"/>
  <c r="AE925" i="1"/>
  <c r="Z925" i="1" s="1"/>
  <c r="AI925" i="1"/>
  <c r="Q926" i="1"/>
  <c r="R926" i="1"/>
  <c r="S926" i="1"/>
  <c r="U926" i="1"/>
  <c r="X926" i="1"/>
  <c r="Z926" i="1"/>
  <c r="AE926" i="1"/>
  <c r="AI926" i="1"/>
  <c r="R927" i="1"/>
  <c r="S927" i="1"/>
  <c r="U927" i="1"/>
  <c r="X927" i="1"/>
  <c r="Z927" i="1" s="1"/>
  <c r="AE927" i="1"/>
  <c r="AI927" i="1"/>
  <c r="S928" i="1"/>
  <c r="U928" i="1"/>
  <c r="X928" i="1"/>
  <c r="Z928" i="1" s="1"/>
  <c r="AE928" i="1"/>
  <c r="AI928" i="1"/>
  <c r="Q929" i="1"/>
  <c r="S929" i="1"/>
  <c r="U929" i="1"/>
  <c r="X929" i="1"/>
  <c r="AE929" i="1"/>
  <c r="Z929" i="1" s="1"/>
  <c r="AI929" i="1"/>
  <c r="Q930" i="1"/>
  <c r="R930" i="1"/>
  <c r="S930" i="1"/>
  <c r="U930" i="1"/>
  <c r="X930" i="1"/>
  <c r="Z930" i="1"/>
  <c r="AE930" i="1"/>
  <c r="AI930" i="1"/>
  <c r="R931" i="1"/>
  <c r="S931" i="1"/>
  <c r="U931" i="1"/>
  <c r="X931" i="1"/>
  <c r="Z931" i="1" s="1"/>
  <c r="AE931" i="1"/>
  <c r="AI931" i="1"/>
  <c r="S932" i="1"/>
  <c r="U932" i="1"/>
  <c r="X932" i="1"/>
  <c r="Z932" i="1" s="1"/>
  <c r="AE932" i="1"/>
  <c r="AI932" i="1"/>
  <c r="Q933" i="1"/>
  <c r="S933" i="1"/>
  <c r="U933" i="1"/>
  <c r="X933" i="1"/>
  <c r="AE933" i="1"/>
  <c r="Z933" i="1" s="1"/>
  <c r="AI933" i="1"/>
  <c r="Q934" i="1"/>
  <c r="R934" i="1"/>
  <c r="S934" i="1"/>
  <c r="U934" i="1"/>
  <c r="X934" i="1"/>
  <c r="Z934" i="1"/>
  <c r="AE934" i="1"/>
  <c r="AI934" i="1"/>
  <c r="R935" i="1"/>
  <c r="S935" i="1"/>
  <c r="U935" i="1"/>
  <c r="X935" i="1"/>
  <c r="Z935" i="1" s="1"/>
  <c r="AE935" i="1"/>
  <c r="AI935" i="1"/>
  <c r="S936" i="1"/>
  <c r="U936" i="1"/>
  <c r="X936" i="1"/>
  <c r="Z936" i="1" s="1"/>
  <c r="AE936" i="1"/>
  <c r="AI936" i="1"/>
  <c r="Q937" i="1"/>
  <c r="S937" i="1"/>
  <c r="U937" i="1"/>
  <c r="X937" i="1"/>
  <c r="AE937" i="1"/>
  <c r="Z937" i="1" s="1"/>
  <c r="AI937" i="1"/>
  <c r="Q938" i="1"/>
  <c r="R938" i="1"/>
  <c r="S938" i="1"/>
  <c r="U938" i="1"/>
  <c r="X938" i="1"/>
  <c r="Z938" i="1"/>
  <c r="AE938" i="1"/>
  <c r="AI938" i="1"/>
  <c r="R939" i="1"/>
  <c r="S939" i="1"/>
  <c r="U939" i="1"/>
  <c r="X939" i="1"/>
  <c r="Z939" i="1" s="1"/>
  <c r="AE939" i="1"/>
  <c r="AI939" i="1"/>
  <c r="S940" i="1"/>
  <c r="U940" i="1"/>
  <c r="X940" i="1"/>
  <c r="Z940" i="1" s="1"/>
  <c r="AE940" i="1"/>
  <c r="AI940" i="1"/>
  <c r="Q941" i="1"/>
  <c r="S941" i="1"/>
  <c r="U941" i="1"/>
  <c r="X941" i="1"/>
  <c r="AE941" i="1"/>
  <c r="Z941" i="1" s="1"/>
  <c r="AI941" i="1"/>
  <c r="Q942" i="1"/>
  <c r="R942" i="1"/>
  <c r="S942" i="1"/>
  <c r="U942" i="1"/>
  <c r="X942" i="1"/>
  <c r="Z942" i="1"/>
  <c r="AE942" i="1"/>
  <c r="AI942" i="1"/>
  <c r="R943" i="1"/>
  <c r="S943" i="1"/>
  <c r="U943" i="1"/>
  <c r="X943" i="1"/>
  <c r="Z943" i="1" s="1"/>
  <c r="AE943" i="1"/>
  <c r="AI943" i="1"/>
  <c r="S944" i="1"/>
  <c r="U944" i="1"/>
  <c r="X944" i="1"/>
  <c r="Z944" i="1" s="1"/>
  <c r="AE944" i="1"/>
  <c r="AI944" i="1"/>
  <c r="Q945" i="1"/>
  <c r="S945" i="1"/>
  <c r="U945" i="1"/>
  <c r="X945" i="1"/>
  <c r="AE945" i="1"/>
  <c r="AI945" i="1"/>
  <c r="AG946" i="1"/>
  <c r="Q946" i="1"/>
  <c r="R946" i="1"/>
  <c r="S946" i="1"/>
  <c r="U946" i="1"/>
  <c r="X946" i="1"/>
  <c r="Z946" i="1"/>
  <c r="AE946" i="1"/>
  <c r="AI946" i="1"/>
  <c r="Q947" i="1"/>
  <c r="R947" i="1"/>
  <c r="S947" i="1"/>
  <c r="U947" i="1"/>
  <c r="X947" i="1"/>
  <c r="Z947" i="1" s="1"/>
  <c r="AE947" i="1"/>
  <c r="AI947" i="1"/>
  <c r="S948" i="1"/>
  <c r="U948" i="1"/>
  <c r="X948" i="1"/>
  <c r="Z948" i="1" s="1"/>
  <c r="AE948" i="1"/>
  <c r="AI948" i="1"/>
  <c r="Q949" i="1"/>
  <c r="S949" i="1"/>
  <c r="U949" i="1"/>
  <c r="X949" i="1"/>
  <c r="Z949" i="1" s="1"/>
  <c r="AE949" i="1"/>
  <c r="AI949" i="1"/>
  <c r="Q950" i="1"/>
  <c r="R950" i="1"/>
  <c r="S950" i="1"/>
  <c r="U950" i="1"/>
  <c r="X950" i="1"/>
  <c r="Z950" i="1"/>
  <c r="AE950" i="1"/>
  <c r="AI950" i="1"/>
  <c r="Q951" i="1"/>
  <c r="R951" i="1"/>
  <c r="S951" i="1"/>
  <c r="U951" i="1"/>
  <c r="X951" i="1"/>
  <c r="Z951" i="1" s="1"/>
  <c r="AE951" i="1"/>
  <c r="AI951" i="1"/>
  <c r="S952" i="1"/>
  <c r="U952" i="1"/>
  <c r="X952" i="1"/>
  <c r="Z952" i="1" s="1"/>
  <c r="AE952" i="1"/>
  <c r="AI952" i="1"/>
  <c r="Q953" i="1"/>
  <c r="S953" i="1"/>
  <c r="U953" i="1"/>
  <c r="X953" i="1"/>
  <c r="AE953" i="1"/>
  <c r="Z953" i="1" s="1"/>
  <c r="AI953" i="1"/>
  <c r="AG954" i="1"/>
  <c r="Q954" i="1"/>
  <c r="R954" i="1"/>
  <c r="S954" i="1"/>
  <c r="U954" i="1"/>
  <c r="X954" i="1"/>
  <c r="Z954" i="1"/>
  <c r="AE954" i="1"/>
  <c r="AI954" i="1"/>
  <c r="R955" i="1"/>
  <c r="S955" i="1"/>
  <c r="U955" i="1"/>
  <c r="X955" i="1"/>
  <c r="Z955" i="1" s="1"/>
  <c r="AE955" i="1"/>
  <c r="AI955" i="1"/>
  <c r="S956" i="1"/>
  <c r="U956" i="1"/>
  <c r="X956" i="1"/>
  <c r="Z956" i="1" s="1"/>
  <c r="AE956" i="1"/>
  <c r="AI956" i="1"/>
  <c r="Q957" i="1"/>
  <c r="S957" i="1"/>
  <c r="U957" i="1"/>
  <c r="X957" i="1"/>
  <c r="AE957" i="1"/>
  <c r="Z957" i="1" s="1"/>
  <c r="AI957" i="1"/>
  <c r="Q958" i="1"/>
  <c r="R958" i="1"/>
  <c r="S958" i="1"/>
  <c r="U958" i="1"/>
  <c r="X958" i="1"/>
  <c r="Z958" i="1"/>
  <c r="AE958" i="1"/>
  <c r="AI958" i="1"/>
  <c r="R959" i="1"/>
  <c r="S959" i="1"/>
  <c r="U959" i="1"/>
  <c r="X959" i="1"/>
  <c r="Z959" i="1" s="1"/>
  <c r="AE959" i="1"/>
  <c r="AI959" i="1"/>
  <c r="S960" i="1"/>
  <c r="U960" i="1"/>
  <c r="X960" i="1"/>
  <c r="Z960" i="1" s="1"/>
  <c r="AE960" i="1"/>
  <c r="AI960" i="1"/>
  <c r="Q961" i="1"/>
  <c r="S961" i="1"/>
  <c r="U961" i="1"/>
  <c r="X961" i="1"/>
  <c r="AE961" i="1"/>
  <c r="Z961" i="1" s="1"/>
  <c r="AI961" i="1"/>
  <c r="AG962" i="1"/>
  <c r="Q962" i="1"/>
  <c r="R962" i="1"/>
  <c r="S962" i="1"/>
  <c r="U962" i="1"/>
  <c r="X962" i="1"/>
  <c r="Z962" i="1"/>
  <c r="AE962" i="1"/>
  <c r="AI962" i="1"/>
  <c r="Q963" i="1"/>
  <c r="R963" i="1"/>
  <c r="S963" i="1"/>
  <c r="U963" i="1"/>
  <c r="X963" i="1"/>
  <c r="Z963" i="1" s="1"/>
  <c r="AE963" i="1"/>
  <c r="AI963" i="1"/>
  <c r="S964" i="1"/>
  <c r="U964" i="1"/>
  <c r="X964" i="1"/>
  <c r="Z964" i="1" s="1"/>
  <c r="AE964" i="1"/>
  <c r="AI964" i="1"/>
  <c r="Q965" i="1"/>
  <c r="S965" i="1"/>
  <c r="U965" i="1"/>
  <c r="X965" i="1"/>
  <c r="AE965" i="1"/>
  <c r="Z965" i="1" s="1"/>
  <c r="AI965" i="1"/>
  <c r="Q966" i="1"/>
  <c r="R966" i="1"/>
  <c r="S966" i="1"/>
  <c r="U966" i="1"/>
  <c r="X966" i="1"/>
  <c r="Z966" i="1"/>
  <c r="AE966" i="1"/>
  <c r="AI966" i="1"/>
  <c r="Q967" i="1"/>
  <c r="R967" i="1"/>
  <c r="S967" i="1"/>
  <c r="U967" i="1"/>
  <c r="X967" i="1"/>
  <c r="Z967" i="1" s="1"/>
  <c r="AE967" i="1"/>
  <c r="AI967" i="1"/>
  <c r="S968" i="1"/>
  <c r="U968" i="1"/>
  <c r="X968" i="1"/>
  <c r="Z968" i="1" s="1"/>
  <c r="AE968" i="1"/>
  <c r="AI968" i="1"/>
  <c r="Q969" i="1"/>
  <c r="S969" i="1"/>
  <c r="U969" i="1"/>
  <c r="X969" i="1"/>
  <c r="AE969" i="1"/>
  <c r="Z969" i="1" s="1"/>
  <c r="AI969" i="1"/>
  <c r="AG970" i="1"/>
  <c r="Q970" i="1"/>
  <c r="R970" i="1"/>
  <c r="S970" i="1"/>
  <c r="U970" i="1"/>
  <c r="X970" i="1"/>
  <c r="Z970" i="1"/>
  <c r="AE970" i="1"/>
  <c r="AI970" i="1"/>
  <c r="R971" i="1"/>
  <c r="S971" i="1"/>
  <c r="U971" i="1"/>
  <c r="X971" i="1"/>
  <c r="Z971" i="1" s="1"/>
  <c r="AE971" i="1"/>
  <c r="AI971" i="1"/>
  <c r="S972" i="1"/>
  <c r="U972" i="1"/>
  <c r="X972" i="1"/>
  <c r="Z972" i="1" s="1"/>
  <c r="AE972" i="1"/>
  <c r="AI972" i="1"/>
  <c r="Q973" i="1"/>
  <c r="S973" i="1"/>
  <c r="U973" i="1"/>
  <c r="X973" i="1"/>
  <c r="AE973" i="1"/>
  <c r="Z973" i="1" s="1"/>
  <c r="AI973" i="1"/>
  <c r="Q974" i="1"/>
  <c r="R974" i="1"/>
  <c r="S974" i="1"/>
  <c r="U974" i="1"/>
  <c r="X974" i="1"/>
  <c r="Z974" i="1"/>
  <c r="AE974" i="1"/>
  <c r="AI974" i="1"/>
  <c r="R975" i="1"/>
  <c r="S975" i="1"/>
  <c r="U975" i="1"/>
  <c r="X975" i="1"/>
  <c r="Z975" i="1" s="1"/>
  <c r="AE975" i="1"/>
  <c r="AI975" i="1"/>
  <c r="S976" i="1"/>
  <c r="U976" i="1"/>
  <c r="X976" i="1"/>
  <c r="Z976" i="1" s="1"/>
  <c r="AE976" i="1"/>
  <c r="AI976" i="1"/>
  <c r="Q977" i="1"/>
  <c r="S977" i="1"/>
  <c r="U977" i="1"/>
  <c r="X977" i="1"/>
  <c r="AE977" i="1"/>
  <c r="AI977" i="1"/>
  <c r="AG978" i="1"/>
  <c r="Q978" i="1"/>
  <c r="R978" i="1"/>
  <c r="S978" i="1"/>
  <c r="U978" i="1"/>
  <c r="X978" i="1"/>
  <c r="Z978" i="1"/>
  <c r="AE978" i="1"/>
  <c r="AI978" i="1"/>
  <c r="Q979" i="1"/>
  <c r="R979" i="1"/>
  <c r="S979" i="1"/>
  <c r="U979" i="1"/>
  <c r="X979" i="1"/>
  <c r="Z979" i="1" s="1"/>
  <c r="AE979" i="1"/>
  <c r="AI979" i="1"/>
  <c r="S980" i="1"/>
  <c r="U980" i="1"/>
  <c r="X980" i="1"/>
  <c r="Z980" i="1" s="1"/>
  <c r="AE980" i="1"/>
  <c r="AI980" i="1"/>
  <c r="Q981" i="1"/>
  <c r="S981" i="1"/>
  <c r="U981" i="1"/>
  <c r="X981" i="1"/>
  <c r="AE981" i="1"/>
  <c r="Z981" i="1" s="1"/>
  <c r="AI981" i="1"/>
  <c r="Q982" i="1"/>
  <c r="R982" i="1"/>
  <c r="S982" i="1"/>
  <c r="U982" i="1"/>
  <c r="X982" i="1"/>
  <c r="Z982" i="1"/>
  <c r="AE982" i="1"/>
  <c r="AI982" i="1"/>
  <c r="Q983" i="1"/>
  <c r="R983" i="1"/>
  <c r="S983" i="1"/>
  <c r="U983" i="1"/>
  <c r="X983" i="1"/>
  <c r="Z983" i="1" s="1"/>
  <c r="AE983" i="1"/>
  <c r="AI983" i="1"/>
  <c r="S984" i="1"/>
  <c r="U984" i="1"/>
  <c r="X984" i="1"/>
  <c r="Z984" i="1" s="1"/>
  <c r="AE984" i="1"/>
  <c r="AI984" i="1"/>
  <c r="Q985" i="1"/>
  <c r="S985" i="1"/>
  <c r="U985" i="1"/>
  <c r="X985" i="1"/>
  <c r="AE985" i="1"/>
  <c r="Z985" i="1" s="1"/>
  <c r="AI985" i="1"/>
  <c r="AG986" i="1"/>
  <c r="Q986" i="1"/>
  <c r="R986" i="1"/>
  <c r="S986" i="1"/>
  <c r="U986" i="1"/>
  <c r="X986" i="1"/>
  <c r="Z986" i="1"/>
  <c r="AE986" i="1"/>
  <c r="AI986" i="1"/>
  <c r="R987" i="1"/>
  <c r="S987" i="1"/>
  <c r="U987" i="1"/>
  <c r="X987" i="1"/>
  <c r="Z987" i="1" s="1"/>
  <c r="AE987" i="1"/>
  <c r="AI987" i="1"/>
  <c r="S988" i="1"/>
  <c r="U988" i="1"/>
  <c r="X988" i="1"/>
  <c r="Z988" i="1" s="1"/>
  <c r="AE988" i="1"/>
  <c r="AI988" i="1"/>
  <c r="Q989" i="1"/>
  <c r="S989" i="1"/>
  <c r="U989" i="1"/>
  <c r="X989" i="1"/>
  <c r="AE989" i="1"/>
  <c r="Z989" i="1" s="1"/>
  <c r="AI989" i="1"/>
  <c r="Q990" i="1"/>
  <c r="R990" i="1"/>
  <c r="S990" i="1"/>
  <c r="U990" i="1"/>
  <c r="X990" i="1"/>
  <c r="Z990" i="1"/>
  <c r="AE990" i="1"/>
  <c r="AI990" i="1"/>
  <c r="R991" i="1"/>
  <c r="S991" i="1"/>
  <c r="U991" i="1"/>
  <c r="X991" i="1"/>
  <c r="Z991" i="1" s="1"/>
  <c r="AE991" i="1"/>
  <c r="AI991" i="1"/>
  <c r="S992" i="1"/>
  <c r="U992" i="1"/>
  <c r="X992" i="1"/>
  <c r="Z992" i="1" s="1"/>
  <c r="AE992" i="1"/>
  <c r="AI992" i="1"/>
  <c r="Q993" i="1"/>
  <c r="S993" i="1"/>
  <c r="U993" i="1"/>
  <c r="X993" i="1"/>
  <c r="AE993" i="1"/>
  <c r="Z993" i="1" s="1"/>
  <c r="AI993" i="1"/>
  <c r="AG994" i="1"/>
  <c r="Q994" i="1"/>
  <c r="R994" i="1"/>
  <c r="S994" i="1"/>
  <c r="U994" i="1"/>
  <c r="X994" i="1"/>
  <c r="Z994" i="1"/>
  <c r="AE994" i="1"/>
  <c r="AI994" i="1"/>
  <c r="Q995" i="1"/>
  <c r="R995" i="1"/>
  <c r="S995" i="1"/>
  <c r="U995" i="1"/>
  <c r="X995" i="1"/>
  <c r="Z995" i="1" s="1"/>
  <c r="AE995" i="1"/>
  <c r="AI995" i="1"/>
  <c r="S996" i="1"/>
  <c r="U996" i="1"/>
  <c r="X996" i="1"/>
  <c r="Z996" i="1" s="1"/>
  <c r="AE996" i="1"/>
  <c r="AI996" i="1"/>
  <c r="Q997" i="1"/>
  <c r="S997" i="1"/>
  <c r="U997" i="1"/>
  <c r="X997" i="1"/>
  <c r="Z997" i="1" s="1"/>
  <c r="AE997" i="1"/>
  <c r="AI997" i="1"/>
  <c r="Q998" i="1"/>
  <c r="R998" i="1"/>
  <c r="S998" i="1"/>
  <c r="U998" i="1"/>
  <c r="X998" i="1"/>
  <c r="Z998" i="1"/>
  <c r="AE998" i="1"/>
  <c r="AI998" i="1"/>
  <c r="Q999" i="1"/>
  <c r="R999" i="1"/>
  <c r="S999" i="1"/>
  <c r="U999" i="1"/>
  <c r="X999" i="1"/>
  <c r="Z999" i="1" s="1"/>
  <c r="AE999" i="1"/>
  <c r="AI999" i="1"/>
  <c r="S1000" i="1"/>
  <c r="U1000" i="1"/>
  <c r="X1000" i="1"/>
  <c r="Z1000" i="1" s="1"/>
  <c r="AE1000" i="1"/>
  <c r="AI1000" i="1"/>
  <c r="Q1001" i="1"/>
  <c r="S1001" i="1"/>
  <c r="U1001" i="1"/>
  <c r="X1001" i="1"/>
  <c r="AE1001" i="1"/>
  <c r="AI1001" i="1"/>
  <c r="Q1002" i="1"/>
  <c r="R1002" i="1"/>
  <c r="S1002" i="1"/>
  <c r="U1002" i="1"/>
  <c r="X1002" i="1"/>
  <c r="Z1002" i="1"/>
  <c r="AE1002" i="1"/>
  <c r="AI1002" i="1"/>
  <c r="R1003" i="1"/>
  <c r="S1003" i="1"/>
  <c r="U1003" i="1"/>
  <c r="X1003" i="1"/>
  <c r="Z1003" i="1" s="1"/>
  <c r="AE1003" i="1"/>
  <c r="AI1003" i="1"/>
  <c r="R1004" i="1"/>
  <c r="S1004" i="1"/>
  <c r="U1004" i="1"/>
  <c r="X1004" i="1"/>
  <c r="Z1004" i="1" s="1"/>
  <c r="AE1004" i="1"/>
  <c r="AI1004" i="1"/>
  <c r="S1005" i="1"/>
  <c r="U1005" i="1"/>
  <c r="X1005" i="1"/>
  <c r="AE1005" i="1"/>
  <c r="AI1005" i="1"/>
  <c r="Q1006" i="1"/>
  <c r="R1006" i="1"/>
  <c r="AG1006" i="1" s="1"/>
  <c r="S1006" i="1"/>
  <c r="U1006" i="1"/>
  <c r="X1006" i="1"/>
  <c r="AE1006" i="1"/>
  <c r="Z1006" i="1" s="1"/>
  <c r="AI1006" i="1"/>
  <c r="Q1007" i="1"/>
  <c r="R1007" i="1"/>
  <c r="S1007" i="1"/>
  <c r="U1007" i="1"/>
  <c r="X1007" i="1"/>
  <c r="Z1007" i="1" s="1"/>
  <c r="AE1007" i="1"/>
  <c r="AI1007" i="1"/>
  <c r="R1008" i="1"/>
  <c r="S1008" i="1"/>
  <c r="U1008" i="1"/>
  <c r="X1008" i="1"/>
  <c r="Z1008" i="1" s="1"/>
  <c r="AE1008" i="1"/>
  <c r="AI1008" i="1"/>
  <c r="S1009" i="1"/>
  <c r="U1009" i="1"/>
  <c r="X1009" i="1"/>
  <c r="AE1009" i="1"/>
  <c r="AI1009" i="1"/>
  <c r="Q1010" i="1"/>
  <c r="R1010" i="1"/>
  <c r="S1010" i="1"/>
  <c r="U1010" i="1"/>
  <c r="X1010" i="1"/>
  <c r="AE1010" i="1"/>
  <c r="Z1010" i="1" s="1"/>
  <c r="AI1010" i="1"/>
  <c r="Q1011" i="1"/>
  <c r="R1011" i="1"/>
  <c r="S1011" i="1"/>
  <c r="U1011" i="1"/>
  <c r="X1011" i="1"/>
  <c r="Z1011" i="1" s="1"/>
  <c r="AE1011" i="1"/>
  <c r="AI1011" i="1"/>
  <c r="R1012" i="1"/>
  <c r="S1012" i="1"/>
  <c r="U1012" i="1"/>
  <c r="X1012" i="1"/>
  <c r="Z1012" i="1" s="1"/>
  <c r="AE1012" i="1"/>
  <c r="AI1012" i="1"/>
  <c r="S1013" i="1"/>
  <c r="U1013" i="1"/>
  <c r="X1013" i="1"/>
  <c r="AE1013" i="1"/>
  <c r="Z1013" i="1" s="1"/>
  <c r="AI1013" i="1"/>
  <c r="AG1014" i="1"/>
  <c r="Q1014" i="1"/>
  <c r="R1014" i="1"/>
  <c r="S1014" i="1"/>
  <c r="U1014" i="1"/>
  <c r="X1014" i="1"/>
  <c r="AE1014" i="1"/>
  <c r="Z1014" i="1" s="1"/>
  <c r="AI1014" i="1"/>
  <c r="Q1015" i="1"/>
  <c r="R1015" i="1"/>
  <c r="S1015" i="1"/>
  <c r="U1015" i="1"/>
  <c r="X1015" i="1"/>
  <c r="Z1015" i="1" s="1"/>
  <c r="AE1015" i="1"/>
  <c r="AI1015" i="1"/>
  <c r="R1016" i="1"/>
  <c r="S1016" i="1"/>
  <c r="U1016" i="1"/>
  <c r="X1016" i="1"/>
  <c r="Z1016" i="1" s="1"/>
  <c r="AE1016" i="1"/>
  <c r="AI1016" i="1"/>
  <c r="S1017" i="1"/>
  <c r="U1017" i="1"/>
  <c r="X1017" i="1"/>
  <c r="AE1017" i="1"/>
  <c r="Z1017" i="1" s="1"/>
  <c r="AI1017" i="1"/>
  <c r="Q1018" i="1"/>
  <c r="R1018" i="1"/>
  <c r="S1018" i="1"/>
  <c r="U1018" i="1"/>
  <c r="X1018" i="1"/>
  <c r="AE1018" i="1"/>
  <c r="Z1018" i="1" s="1"/>
  <c r="AI1018" i="1"/>
  <c r="Q1019" i="1"/>
  <c r="R1019" i="1"/>
  <c r="S1019" i="1"/>
  <c r="U1019" i="1"/>
  <c r="X1019" i="1"/>
  <c r="Z1019" i="1" s="1"/>
  <c r="AE1019" i="1"/>
  <c r="AI1019" i="1"/>
  <c r="R1020" i="1"/>
  <c r="S1020" i="1"/>
  <c r="U1020" i="1"/>
  <c r="X1020" i="1"/>
  <c r="Z1020" i="1" s="1"/>
  <c r="AE1020" i="1"/>
  <c r="AI1020" i="1"/>
  <c r="S1021" i="1"/>
  <c r="U1021" i="1"/>
  <c r="X1021" i="1"/>
  <c r="AE1021" i="1"/>
  <c r="Z1021" i="1" s="1"/>
  <c r="AI1021" i="1"/>
  <c r="AG1022" i="1"/>
  <c r="Q1022" i="1"/>
  <c r="R1022" i="1"/>
  <c r="S1022" i="1"/>
  <c r="U1022" i="1"/>
  <c r="X1022" i="1"/>
  <c r="AE1022" i="1"/>
  <c r="Z1022" i="1" s="1"/>
  <c r="AI1022" i="1"/>
  <c r="Q1023" i="1"/>
  <c r="R1023" i="1"/>
  <c r="S1023" i="1"/>
  <c r="U1023" i="1"/>
  <c r="X1023" i="1"/>
  <c r="Z1023" i="1" s="1"/>
  <c r="AE1023" i="1"/>
  <c r="AI1023" i="1"/>
  <c r="R1024" i="1"/>
  <c r="S1024" i="1"/>
  <c r="U1024" i="1"/>
  <c r="X1024" i="1"/>
  <c r="Z1024" i="1" s="1"/>
  <c r="AE1024" i="1"/>
  <c r="AI1024" i="1"/>
  <c r="S1025" i="1"/>
  <c r="U1025" i="1"/>
  <c r="X1025" i="1"/>
  <c r="AE1025" i="1"/>
  <c r="AI1025" i="1"/>
  <c r="Q1026" i="1"/>
  <c r="R1026" i="1"/>
  <c r="S1026" i="1"/>
  <c r="U1026" i="1"/>
  <c r="X1026" i="1"/>
  <c r="AE1026" i="1"/>
  <c r="Z1026" i="1" s="1"/>
  <c r="AI1026" i="1"/>
  <c r="Q1027" i="1"/>
  <c r="R1027" i="1"/>
  <c r="S1027" i="1"/>
  <c r="U1027" i="1"/>
  <c r="X1027" i="1"/>
  <c r="Z1027" i="1" s="1"/>
  <c r="AE1027" i="1"/>
  <c r="AI1027" i="1"/>
  <c r="R1028" i="1"/>
  <c r="S1028" i="1"/>
  <c r="U1028" i="1"/>
  <c r="X1028" i="1"/>
  <c r="Z1028" i="1" s="1"/>
  <c r="AE1028" i="1"/>
  <c r="AI1028" i="1"/>
  <c r="S1029" i="1"/>
  <c r="U1029" i="1"/>
  <c r="X1029" i="1"/>
  <c r="AE1029" i="1"/>
  <c r="AI1029" i="1"/>
  <c r="Q1030" i="1"/>
  <c r="R1030" i="1"/>
  <c r="AG1030" i="1" s="1"/>
  <c r="S1030" i="1"/>
  <c r="U1030" i="1"/>
  <c r="X1030" i="1"/>
  <c r="AE1030" i="1"/>
  <c r="Z1030" i="1" s="1"/>
  <c r="AI1030" i="1"/>
  <c r="Q1031" i="1"/>
  <c r="R1031" i="1"/>
  <c r="S1031" i="1"/>
  <c r="U1031" i="1"/>
  <c r="X1031" i="1"/>
  <c r="Z1031" i="1" s="1"/>
  <c r="AE1031" i="1"/>
  <c r="AI1031" i="1"/>
  <c r="Q1032" i="1"/>
  <c r="R1032" i="1"/>
  <c r="S1032" i="1"/>
  <c r="U1032" i="1"/>
  <c r="X1032" i="1"/>
  <c r="AE1032" i="1"/>
  <c r="Z1032" i="1" s="1"/>
  <c r="AI1032" i="1"/>
  <c r="Q1033" i="1"/>
  <c r="R1033" i="1"/>
  <c r="S1033" i="1"/>
  <c r="U1033" i="1"/>
  <c r="X1033" i="1"/>
  <c r="Z1033" i="1"/>
  <c r="AE1033" i="1"/>
  <c r="AI1033" i="1"/>
  <c r="R1034" i="1"/>
  <c r="Q1034" i="1"/>
  <c r="S1034" i="1"/>
  <c r="U1034" i="1"/>
  <c r="X1034" i="1"/>
  <c r="Z1034" i="1" s="1"/>
  <c r="AE1034" i="1"/>
  <c r="AI1034" i="1"/>
  <c r="S1035" i="1"/>
  <c r="U1035" i="1"/>
  <c r="X1035" i="1"/>
  <c r="Z1035" i="1" s="1"/>
  <c r="AE1035" i="1"/>
  <c r="AI1035" i="1"/>
  <c r="AG1036" i="1"/>
  <c r="Q1036" i="1"/>
  <c r="R1036" i="1"/>
  <c r="S1036" i="1"/>
  <c r="U1036" i="1"/>
  <c r="X1036" i="1"/>
  <c r="AE1036" i="1"/>
  <c r="Z1036" i="1" s="1"/>
  <c r="AI1036" i="1"/>
  <c r="Q1037" i="1"/>
  <c r="R1037" i="1"/>
  <c r="S1037" i="1"/>
  <c r="U1037" i="1"/>
  <c r="X1037" i="1"/>
  <c r="Z1037" i="1"/>
  <c r="AE1037" i="1"/>
  <c r="AI1037" i="1"/>
  <c r="R1038" i="1"/>
  <c r="S1038" i="1"/>
  <c r="U1038" i="1"/>
  <c r="X1038" i="1"/>
  <c r="Z1038" i="1" s="1"/>
  <c r="AE1038" i="1"/>
  <c r="AI1038" i="1"/>
  <c r="S1039" i="1"/>
  <c r="U1039" i="1"/>
  <c r="X1039" i="1"/>
  <c r="Z1039" i="1" s="1"/>
  <c r="AE1039" i="1"/>
  <c r="AI1039" i="1"/>
  <c r="Q1040" i="1"/>
  <c r="R1040" i="1"/>
  <c r="S1040" i="1"/>
  <c r="U1040" i="1"/>
  <c r="X1040" i="1"/>
  <c r="AE1040" i="1"/>
  <c r="Z1040" i="1" s="1"/>
  <c r="AI1040" i="1"/>
  <c r="Q1041" i="1"/>
  <c r="R1041" i="1"/>
  <c r="S1041" i="1"/>
  <c r="U1041" i="1"/>
  <c r="X1041" i="1"/>
  <c r="Z1041" i="1"/>
  <c r="AE1041" i="1"/>
  <c r="AI1041" i="1"/>
  <c r="R1042" i="1"/>
  <c r="S1042" i="1"/>
  <c r="U1042" i="1"/>
  <c r="X1042" i="1"/>
  <c r="Z1042" i="1" s="1"/>
  <c r="AE1042" i="1"/>
  <c r="AI1042" i="1"/>
  <c r="S1043" i="1"/>
  <c r="U1043" i="1"/>
  <c r="X1043" i="1"/>
  <c r="Z1043" i="1" s="1"/>
  <c r="AE1043" i="1"/>
  <c r="AI1043" i="1"/>
  <c r="Q1044" i="1"/>
  <c r="R1044" i="1"/>
  <c r="S1044" i="1"/>
  <c r="U1044" i="1"/>
  <c r="X1044" i="1"/>
  <c r="AE1044" i="1"/>
  <c r="Z1044" i="1" s="1"/>
  <c r="AI1044" i="1"/>
  <c r="Q1045" i="1"/>
  <c r="R1045" i="1"/>
  <c r="S1045" i="1"/>
  <c r="U1045" i="1"/>
  <c r="X1045" i="1"/>
  <c r="Z1045" i="1"/>
  <c r="AE1045" i="1"/>
  <c r="AI1045" i="1"/>
  <c r="R1046" i="1"/>
  <c r="Q1046" i="1"/>
  <c r="S1046" i="1"/>
  <c r="U1046" i="1"/>
  <c r="X1046" i="1"/>
  <c r="Z1046" i="1" s="1"/>
  <c r="AE1046" i="1"/>
  <c r="AI1046" i="1"/>
  <c r="S1047" i="1"/>
  <c r="U1047" i="1"/>
  <c r="X1047" i="1"/>
  <c r="Z1047" i="1" s="1"/>
  <c r="AE1047" i="1"/>
  <c r="AI1047" i="1"/>
  <c r="AG1048" i="1"/>
  <c r="Q1048" i="1"/>
  <c r="R1048" i="1"/>
  <c r="S1048" i="1"/>
  <c r="U1048" i="1"/>
  <c r="X1048" i="1"/>
  <c r="AE1048" i="1"/>
  <c r="Z1048" i="1" s="1"/>
  <c r="AI1048" i="1"/>
  <c r="Q1049" i="1"/>
  <c r="R1049" i="1"/>
  <c r="S1049" i="1"/>
  <c r="U1049" i="1"/>
  <c r="X1049" i="1"/>
  <c r="Z1049" i="1"/>
  <c r="AE1049" i="1"/>
  <c r="AI1049" i="1"/>
  <c r="R1050" i="1"/>
  <c r="Q1050" i="1"/>
  <c r="S1050" i="1"/>
  <c r="U1050" i="1"/>
  <c r="X1050" i="1"/>
  <c r="Z1050" i="1" s="1"/>
  <c r="AE1050" i="1"/>
  <c r="AI1050" i="1"/>
  <c r="S1051" i="1"/>
  <c r="U1051" i="1"/>
  <c r="X1051" i="1"/>
  <c r="Z1051" i="1" s="1"/>
  <c r="AE1051" i="1"/>
  <c r="AI1051" i="1"/>
  <c r="AG1052" i="1"/>
  <c r="Q1052" i="1"/>
  <c r="R1052" i="1"/>
  <c r="S1052" i="1"/>
  <c r="U1052" i="1"/>
  <c r="X1052" i="1"/>
  <c r="AE1052" i="1"/>
  <c r="Z1052" i="1" s="1"/>
  <c r="AI1052" i="1"/>
  <c r="Q1053" i="1"/>
  <c r="R1053" i="1"/>
  <c r="S1053" i="1"/>
  <c r="U1053" i="1"/>
  <c r="X1053" i="1"/>
  <c r="Z1053" i="1"/>
  <c r="AE1053" i="1"/>
  <c r="AI1053" i="1"/>
  <c r="R1054" i="1"/>
  <c r="S1054" i="1"/>
  <c r="U1054" i="1"/>
  <c r="X1054" i="1"/>
  <c r="Z1054" i="1" s="1"/>
  <c r="AE1054" i="1"/>
  <c r="AI1054" i="1"/>
  <c r="S1055" i="1"/>
  <c r="U1055" i="1"/>
  <c r="X1055" i="1"/>
  <c r="Z1055" i="1" s="1"/>
  <c r="AE1055" i="1"/>
  <c r="AI1055" i="1"/>
  <c r="Q1056" i="1"/>
  <c r="R1056" i="1"/>
  <c r="S1056" i="1"/>
  <c r="U1056" i="1"/>
  <c r="X1056" i="1"/>
  <c r="AE1056" i="1"/>
  <c r="Z1056" i="1" s="1"/>
  <c r="AI1056" i="1"/>
  <c r="Q1057" i="1"/>
  <c r="R1057" i="1"/>
  <c r="S1057" i="1"/>
  <c r="U1057" i="1"/>
  <c r="X1057" i="1"/>
  <c r="Z1057" i="1"/>
  <c r="AE1057" i="1"/>
  <c r="AI1057" i="1"/>
  <c r="R1058" i="1"/>
  <c r="S1058" i="1"/>
  <c r="U1058" i="1"/>
  <c r="X1058" i="1"/>
  <c r="Z1058" i="1" s="1"/>
  <c r="AE1058" i="1"/>
  <c r="AI1058" i="1"/>
  <c r="S1059" i="1"/>
  <c r="U1059" i="1"/>
  <c r="X1059" i="1"/>
  <c r="Z1059" i="1" s="1"/>
  <c r="AE1059" i="1"/>
  <c r="AI1059" i="1"/>
  <c r="Q1060" i="1"/>
  <c r="R1060" i="1"/>
  <c r="S1060" i="1"/>
  <c r="U1060" i="1"/>
  <c r="X1060" i="1"/>
  <c r="AE1060" i="1"/>
  <c r="Z1060" i="1" s="1"/>
  <c r="AI1060" i="1"/>
  <c r="Q1061" i="1"/>
  <c r="R1061" i="1"/>
  <c r="S1061" i="1"/>
  <c r="U1061" i="1"/>
  <c r="X1061" i="1"/>
  <c r="Z1061" i="1"/>
  <c r="AE1061" i="1"/>
  <c r="AI1061" i="1"/>
  <c r="R1062" i="1"/>
  <c r="Q1062" i="1"/>
  <c r="S1062" i="1"/>
  <c r="U1062" i="1"/>
  <c r="X1062" i="1"/>
  <c r="Z1062" i="1" s="1"/>
  <c r="AE1062" i="1"/>
  <c r="AI1062" i="1"/>
  <c r="S1063" i="1"/>
  <c r="U1063" i="1"/>
  <c r="X1063" i="1"/>
  <c r="Z1063" i="1" s="1"/>
  <c r="AE1063" i="1"/>
  <c r="AI1063" i="1"/>
  <c r="AG1064" i="1"/>
  <c r="Q1064" i="1"/>
  <c r="R1064" i="1"/>
  <c r="S1064" i="1"/>
  <c r="U1064" i="1"/>
  <c r="X1064" i="1"/>
  <c r="AE1064" i="1"/>
  <c r="Z1064" i="1" s="1"/>
  <c r="AI1064" i="1"/>
  <c r="Q1065" i="1"/>
  <c r="R1065" i="1"/>
  <c r="S1065" i="1"/>
  <c r="U1065" i="1"/>
  <c r="X1065" i="1"/>
  <c r="Z1065" i="1"/>
  <c r="AE1065" i="1"/>
  <c r="AI1065" i="1"/>
  <c r="R1066" i="1"/>
  <c r="Q1066" i="1"/>
  <c r="S1066" i="1"/>
  <c r="U1066" i="1"/>
  <c r="X1066" i="1"/>
  <c r="Z1066" i="1" s="1"/>
  <c r="AE1066" i="1"/>
  <c r="AI1066" i="1"/>
  <c r="S1067" i="1"/>
  <c r="U1067" i="1"/>
  <c r="X1067" i="1"/>
  <c r="Z1067" i="1" s="1"/>
  <c r="AE1067" i="1"/>
  <c r="AI1067" i="1"/>
  <c r="AG1068" i="1"/>
  <c r="Q1068" i="1"/>
  <c r="R1068" i="1"/>
  <c r="S1068" i="1"/>
  <c r="U1068" i="1"/>
  <c r="X1068" i="1"/>
  <c r="AE1068" i="1"/>
  <c r="Z1068" i="1" s="1"/>
  <c r="AI1068" i="1"/>
  <c r="Q1069" i="1"/>
  <c r="R1069" i="1"/>
  <c r="S1069" i="1"/>
  <c r="U1069" i="1"/>
  <c r="X1069" i="1"/>
  <c r="Z1069" i="1"/>
  <c r="AE1069" i="1"/>
  <c r="AI1069" i="1"/>
  <c r="R1070" i="1"/>
  <c r="S1070" i="1"/>
  <c r="U1070" i="1"/>
  <c r="X1070" i="1"/>
  <c r="Z1070" i="1" s="1"/>
  <c r="AE1070" i="1"/>
  <c r="AI1070" i="1"/>
  <c r="S1071" i="1"/>
  <c r="U1071" i="1"/>
  <c r="X1071" i="1"/>
  <c r="Z1071" i="1" s="1"/>
  <c r="AE1071" i="1"/>
  <c r="AI1071" i="1"/>
  <c r="Q1072" i="1"/>
  <c r="R1072" i="1"/>
  <c r="S1072" i="1"/>
  <c r="U1072" i="1"/>
  <c r="X1072" i="1"/>
  <c r="AE1072" i="1"/>
  <c r="Z1072" i="1" s="1"/>
  <c r="AI1072" i="1"/>
  <c r="Q1073" i="1"/>
  <c r="R1073" i="1"/>
  <c r="S1073" i="1"/>
  <c r="U1073" i="1"/>
  <c r="X1073" i="1"/>
  <c r="Z1073" i="1" s="1"/>
  <c r="AE1073" i="1"/>
  <c r="AI1073" i="1"/>
  <c r="R1074" i="1"/>
  <c r="S1074" i="1"/>
  <c r="U1074" i="1"/>
  <c r="X1074" i="1"/>
  <c r="Z1074" i="1" s="1"/>
  <c r="AE1074" i="1"/>
  <c r="AI1074" i="1"/>
  <c r="S1075" i="1"/>
  <c r="U1075" i="1"/>
  <c r="X1075" i="1"/>
  <c r="AE1075" i="1"/>
  <c r="AI1075" i="1"/>
  <c r="AG1076" i="1"/>
  <c r="Q1076" i="1"/>
  <c r="R1076" i="1"/>
  <c r="S1076" i="1"/>
  <c r="U1076" i="1"/>
  <c r="X1076" i="1"/>
  <c r="AE1076" i="1"/>
  <c r="Z1076" i="1" s="1"/>
  <c r="AI1076" i="1"/>
  <c r="Q1077" i="1"/>
  <c r="R1077" i="1"/>
  <c r="S1077" i="1"/>
  <c r="U1077" i="1"/>
  <c r="X1077" i="1"/>
  <c r="Z1077" i="1" s="1"/>
  <c r="AE1077" i="1"/>
  <c r="AI1077" i="1"/>
  <c r="R1078" i="1"/>
  <c r="S1078" i="1"/>
  <c r="U1078" i="1"/>
  <c r="X1078" i="1"/>
  <c r="Z1078" i="1" s="1"/>
  <c r="AE1078" i="1"/>
  <c r="AI1078" i="1"/>
  <c r="S1079" i="1"/>
  <c r="U1079" i="1"/>
  <c r="X1079" i="1"/>
  <c r="AE1079" i="1"/>
  <c r="AI1079" i="1"/>
  <c r="Q1080" i="1"/>
  <c r="R1080" i="1"/>
  <c r="S1080" i="1"/>
  <c r="U1080" i="1"/>
  <c r="X1080" i="1"/>
  <c r="AE1080" i="1"/>
  <c r="Z1080" i="1" s="1"/>
  <c r="AI1080" i="1"/>
  <c r="Q1081" i="1"/>
  <c r="R1081" i="1"/>
  <c r="S1081" i="1"/>
  <c r="U1081" i="1"/>
  <c r="X1081" i="1"/>
  <c r="Z1081" i="1" s="1"/>
  <c r="AE1081" i="1"/>
  <c r="AI1081" i="1"/>
  <c r="R1082" i="1"/>
  <c r="S1082" i="1"/>
  <c r="U1082" i="1"/>
  <c r="X1082" i="1"/>
  <c r="Z1082" i="1" s="1"/>
  <c r="AE1082" i="1"/>
  <c r="AI1082" i="1"/>
  <c r="S1083" i="1"/>
  <c r="U1083" i="1"/>
  <c r="X1083" i="1"/>
  <c r="AE1083" i="1"/>
  <c r="AI1083" i="1"/>
  <c r="AG1084" i="1"/>
  <c r="Q1084" i="1"/>
  <c r="R1084" i="1"/>
  <c r="S1084" i="1"/>
  <c r="U1084" i="1"/>
  <c r="X1084" i="1"/>
  <c r="AE1084" i="1"/>
  <c r="Z1084" i="1" s="1"/>
  <c r="AI1084" i="1"/>
  <c r="Q1085" i="1"/>
  <c r="R1085" i="1"/>
  <c r="S1085" i="1"/>
  <c r="U1085" i="1"/>
  <c r="X1085" i="1"/>
  <c r="Z1085" i="1" s="1"/>
  <c r="AE1085" i="1"/>
  <c r="AI1085" i="1"/>
  <c r="R1086" i="1"/>
  <c r="S1086" i="1"/>
  <c r="U1086" i="1"/>
  <c r="X1086" i="1"/>
  <c r="Z1086" i="1" s="1"/>
  <c r="AE1086" i="1"/>
  <c r="AI1086" i="1"/>
  <c r="S1087" i="1"/>
  <c r="U1087" i="1"/>
  <c r="X1087" i="1"/>
  <c r="AE1087" i="1"/>
  <c r="AI1087" i="1"/>
  <c r="Q1088" i="1"/>
  <c r="R1088" i="1"/>
  <c r="S1088" i="1"/>
  <c r="U1088" i="1"/>
  <c r="X1088" i="1"/>
  <c r="AE1088" i="1"/>
  <c r="Z1088" i="1" s="1"/>
  <c r="AI1088" i="1"/>
  <c r="Q1089" i="1"/>
  <c r="R1089" i="1"/>
  <c r="S1089" i="1"/>
  <c r="U1089" i="1"/>
  <c r="X1089" i="1"/>
  <c r="Z1089" i="1" s="1"/>
  <c r="AE1089" i="1"/>
  <c r="AI1089" i="1"/>
  <c r="R1090" i="1"/>
  <c r="S1090" i="1"/>
  <c r="U1090" i="1"/>
  <c r="X1090" i="1"/>
  <c r="Z1090" i="1" s="1"/>
  <c r="AE1090" i="1"/>
  <c r="AI1090" i="1"/>
  <c r="S1091" i="1"/>
  <c r="U1091" i="1"/>
  <c r="X1091" i="1"/>
  <c r="AE1091" i="1"/>
  <c r="AI1091" i="1"/>
  <c r="Q1092" i="1"/>
  <c r="R1092" i="1"/>
  <c r="AG1092" i="1" s="1"/>
  <c r="S1092" i="1"/>
  <c r="U1092" i="1"/>
  <c r="X1092" i="1"/>
  <c r="AE1092" i="1"/>
  <c r="Z1092" i="1" s="1"/>
  <c r="AI1092" i="1"/>
  <c r="Q1093" i="1"/>
  <c r="R1093" i="1"/>
  <c r="S1093" i="1"/>
  <c r="U1093" i="1"/>
  <c r="X1093" i="1"/>
  <c r="Z1093" i="1" s="1"/>
  <c r="AE1093" i="1"/>
  <c r="AI1093" i="1"/>
  <c r="R1094" i="1"/>
  <c r="S1094" i="1"/>
  <c r="U1094" i="1"/>
  <c r="X1094" i="1"/>
  <c r="Z1094" i="1" s="1"/>
  <c r="AE1094" i="1"/>
  <c r="AI1094" i="1"/>
  <c r="S1095" i="1"/>
  <c r="U1095" i="1"/>
  <c r="X1095" i="1"/>
  <c r="AE1095" i="1"/>
  <c r="AI1095" i="1"/>
  <c r="Q1096" i="1"/>
  <c r="R1096" i="1"/>
  <c r="S1096" i="1"/>
  <c r="U1096" i="1"/>
  <c r="X1096" i="1"/>
  <c r="AE1096" i="1"/>
  <c r="Z1096" i="1" s="1"/>
  <c r="AI1096" i="1"/>
  <c r="Q1097" i="1"/>
  <c r="R1097" i="1"/>
  <c r="S1097" i="1"/>
  <c r="U1097" i="1"/>
  <c r="X1097" i="1"/>
  <c r="Z1097" i="1" s="1"/>
  <c r="AE1097" i="1"/>
  <c r="AI1097" i="1"/>
  <c r="R1098" i="1"/>
  <c r="S1098" i="1"/>
  <c r="U1098" i="1"/>
  <c r="X1098" i="1"/>
  <c r="Z1098" i="1" s="1"/>
  <c r="AE1098" i="1"/>
  <c r="AI1098" i="1"/>
  <c r="S1099" i="1"/>
  <c r="U1099" i="1"/>
  <c r="X1099" i="1"/>
  <c r="AE1099" i="1"/>
  <c r="AI1099" i="1"/>
  <c r="Q1100" i="1"/>
  <c r="R1100" i="1"/>
  <c r="AG1100" i="1" s="1"/>
  <c r="S1100" i="1"/>
  <c r="U1100" i="1"/>
  <c r="X1100" i="1"/>
  <c r="AE1100" i="1"/>
  <c r="Z1100" i="1" s="1"/>
  <c r="AI1100" i="1"/>
  <c r="Q1101" i="1"/>
  <c r="R1101" i="1"/>
  <c r="S1101" i="1"/>
  <c r="U1101" i="1"/>
  <c r="X1101" i="1"/>
  <c r="Z1101" i="1" s="1"/>
  <c r="AE1101" i="1"/>
  <c r="AI1101" i="1"/>
  <c r="R1102" i="1"/>
  <c r="S1102" i="1"/>
  <c r="U1102" i="1"/>
  <c r="X1102" i="1"/>
  <c r="Z1102" i="1" s="1"/>
  <c r="AE1102" i="1"/>
  <c r="AI1102" i="1"/>
  <c r="S1103" i="1"/>
  <c r="U1103" i="1"/>
  <c r="X1103" i="1"/>
  <c r="AE1103" i="1"/>
  <c r="AI1103" i="1"/>
  <c r="Q1104" i="1"/>
  <c r="R1104" i="1"/>
  <c r="S1104" i="1"/>
  <c r="U1104" i="1"/>
  <c r="X1104" i="1"/>
  <c r="AE1104" i="1"/>
  <c r="Z1104" i="1" s="1"/>
  <c r="AI1104" i="1"/>
  <c r="Q1105" i="1"/>
  <c r="R1105" i="1"/>
  <c r="S1105" i="1"/>
  <c r="U1105" i="1"/>
  <c r="X1105" i="1"/>
  <c r="Z1105" i="1" s="1"/>
  <c r="AE1105" i="1"/>
  <c r="AI1105" i="1"/>
  <c r="R1106" i="1"/>
  <c r="S1106" i="1"/>
  <c r="U1106" i="1"/>
  <c r="X1106" i="1"/>
  <c r="Z1106" i="1" s="1"/>
  <c r="AE1106" i="1"/>
  <c r="AI1106" i="1"/>
  <c r="S1107" i="1"/>
  <c r="U1107" i="1"/>
  <c r="X1107" i="1"/>
  <c r="AE1107" i="1"/>
  <c r="AI1107" i="1"/>
  <c r="AG1108" i="1"/>
  <c r="Q1108" i="1"/>
  <c r="R1108" i="1"/>
  <c r="S1108" i="1"/>
  <c r="U1108" i="1"/>
  <c r="X1108" i="1"/>
  <c r="AE1108" i="1"/>
  <c r="Z1108" i="1" s="1"/>
  <c r="AI1108" i="1"/>
  <c r="Q1109" i="1"/>
  <c r="R1109" i="1"/>
  <c r="S1109" i="1"/>
  <c r="U1109" i="1"/>
  <c r="X1109" i="1"/>
  <c r="Z1109" i="1" s="1"/>
  <c r="AE1109" i="1"/>
  <c r="AI1109" i="1"/>
  <c r="R1110" i="1"/>
  <c r="S1110" i="1"/>
  <c r="U1110" i="1"/>
  <c r="X1110" i="1"/>
  <c r="Z1110" i="1" s="1"/>
  <c r="AE1110" i="1"/>
  <c r="AI1110" i="1"/>
  <c r="S1111" i="1"/>
  <c r="U1111" i="1"/>
  <c r="X1111" i="1"/>
  <c r="AE1111" i="1"/>
  <c r="Z1111" i="1" s="1"/>
  <c r="AI1111" i="1"/>
  <c r="Q1112" i="1"/>
  <c r="R1112" i="1"/>
  <c r="S1112" i="1"/>
  <c r="U1112" i="1"/>
  <c r="X1112" i="1"/>
  <c r="AE1112" i="1"/>
  <c r="Z1112" i="1" s="1"/>
  <c r="AI1112" i="1"/>
  <c r="Q1113" i="1"/>
  <c r="R1113" i="1"/>
  <c r="S1113" i="1"/>
  <c r="U1113" i="1"/>
  <c r="X1113" i="1"/>
  <c r="Z1113" i="1" s="1"/>
  <c r="AE1113" i="1"/>
  <c r="AI1113" i="1"/>
  <c r="R1114" i="1"/>
  <c r="S1114" i="1"/>
  <c r="U1114" i="1"/>
  <c r="X1114" i="1"/>
  <c r="Z1114" i="1" s="1"/>
  <c r="AE1114" i="1"/>
  <c r="AI1114" i="1"/>
  <c r="S1115" i="1"/>
  <c r="U1115" i="1"/>
  <c r="X1115" i="1"/>
  <c r="AE1115" i="1"/>
  <c r="Z1115" i="1" s="1"/>
  <c r="AI1115" i="1"/>
  <c r="AG1116" i="1"/>
  <c r="Q1116" i="1"/>
  <c r="R1116" i="1"/>
  <c r="S1116" i="1"/>
  <c r="U1116" i="1"/>
  <c r="X1116" i="1"/>
  <c r="AE1116" i="1"/>
  <c r="Z1116" i="1" s="1"/>
  <c r="AI1116" i="1"/>
  <c r="Q1117" i="1"/>
  <c r="R1117" i="1"/>
  <c r="S1117" i="1"/>
  <c r="U1117" i="1"/>
  <c r="X1117" i="1"/>
  <c r="Z1117" i="1" s="1"/>
  <c r="AE1117" i="1"/>
  <c r="AI1117" i="1"/>
  <c r="R1118" i="1"/>
  <c r="S1118" i="1"/>
  <c r="U1118" i="1"/>
  <c r="X1118" i="1"/>
  <c r="Z1118" i="1" s="1"/>
  <c r="AE1118" i="1"/>
  <c r="AI1118" i="1"/>
  <c r="S1119" i="1"/>
  <c r="U1119" i="1"/>
  <c r="X1119" i="1"/>
  <c r="AE1119" i="1"/>
  <c r="Z1119" i="1" s="1"/>
  <c r="AI1119" i="1"/>
  <c r="Q1120" i="1"/>
  <c r="R1120" i="1"/>
  <c r="S1120" i="1"/>
  <c r="U1120" i="1"/>
  <c r="X1120" i="1"/>
  <c r="AE1120" i="1"/>
  <c r="Z1120" i="1" s="1"/>
  <c r="AI1120" i="1"/>
  <c r="Q1121" i="1"/>
  <c r="R1121" i="1"/>
  <c r="S1121" i="1"/>
  <c r="U1121" i="1"/>
  <c r="X1121" i="1"/>
  <c r="Z1121" i="1" s="1"/>
  <c r="AE1121" i="1"/>
  <c r="AI1121" i="1"/>
  <c r="R1122" i="1"/>
  <c r="S1122" i="1"/>
  <c r="U1122" i="1"/>
  <c r="X1122" i="1"/>
  <c r="Z1122" i="1" s="1"/>
  <c r="AE1122" i="1"/>
  <c r="AI1122" i="1"/>
  <c r="S1123" i="1"/>
  <c r="U1123" i="1"/>
  <c r="X1123" i="1"/>
  <c r="AE1123" i="1"/>
  <c r="AI1123" i="1"/>
  <c r="Q1124" i="1"/>
  <c r="R1124" i="1"/>
  <c r="AG1124" i="1" s="1"/>
  <c r="S1124" i="1"/>
  <c r="U1124" i="1"/>
  <c r="X1124" i="1"/>
  <c r="AE1124" i="1"/>
  <c r="Z1124" i="1" s="1"/>
  <c r="AI1124" i="1"/>
  <c r="Q1125" i="1"/>
  <c r="R1125" i="1"/>
  <c r="S1125" i="1"/>
  <c r="U1125" i="1"/>
  <c r="X1125" i="1"/>
  <c r="Z1125" i="1" s="1"/>
  <c r="AE1125" i="1"/>
  <c r="AI1125" i="1"/>
  <c r="R1126" i="1"/>
  <c r="S1126" i="1"/>
  <c r="U1126" i="1"/>
  <c r="X1126" i="1"/>
  <c r="Z1126" i="1" s="1"/>
  <c r="AE1126" i="1"/>
  <c r="AI1126" i="1"/>
  <c r="S1127" i="1"/>
  <c r="U1127" i="1"/>
  <c r="X1127" i="1"/>
  <c r="AE1127" i="1"/>
  <c r="AI1127" i="1"/>
  <c r="Q1128" i="1"/>
  <c r="R1128" i="1"/>
  <c r="S1128" i="1"/>
  <c r="U1128" i="1"/>
  <c r="X1128" i="1"/>
  <c r="AE1128" i="1"/>
  <c r="Z1128" i="1" s="1"/>
  <c r="AI1128" i="1"/>
  <c r="Q1129" i="1"/>
  <c r="R1129" i="1"/>
  <c r="S1129" i="1"/>
  <c r="U1129" i="1"/>
  <c r="X1129" i="1"/>
  <c r="Z1129" i="1" s="1"/>
  <c r="AE1129" i="1"/>
  <c r="AI1129" i="1"/>
  <c r="R1130" i="1"/>
  <c r="S1130" i="1"/>
  <c r="U1130" i="1"/>
  <c r="X1130" i="1"/>
  <c r="Z1130" i="1" s="1"/>
  <c r="AE1130" i="1"/>
  <c r="AI1130" i="1"/>
  <c r="S1131" i="1"/>
  <c r="U1131" i="1"/>
  <c r="X1131" i="1"/>
  <c r="AE1131" i="1"/>
  <c r="AI1131" i="1"/>
  <c r="Q1132" i="1"/>
  <c r="R1132" i="1"/>
  <c r="AG1132" i="1" s="1"/>
  <c r="S1132" i="1"/>
  <c r="U1132" i="1"/>
  <c r="X1132" i="1"/>
  <c r="AE1132" i="1"/>
  <c r="Z1132" i="1" s="1"/>
  <c r="AI1132" i="1"/>
  <c r="Q1133" i="1"/>
  <c r="R1133" i="1"/>
  <c r="S1133" i="1"/>
  <c r="U1133" i="1"/>
  <c r="X1133" i="1"/>
  <c r="Z1133" i="1" s="1"/>
  <c r="AE1133" i="1"/>
  <c r="AI1133" i="1"/>
  <c r="R1134" i="1"/>
  <c r="S1134" i="1"/>
  <c r="U1134" i="1"/>
  <c r="X1134" i="1"/>
  <c r="Z1134" i="1" s="1"/>
  <c r="AE1134" i="1"/>
  <c r="AI1134" i="1"/>
  <c r="S1135" i="1"/>
  <c r="U1135" i="1"/>
  <c r="X1135" i="1"/>
  <c r="AE1135" i="1"/>
  <c r="AI1135" i="1"/>
  <c r="Q1136" i="1"/>
  <c r="R1136" i="1"/>
  <c r="S1136" i="1"/>
  <c r="U1136" i="1"/>
  <c r="X1136" i="1"/>
  <c r="AE1136" i="1"/>
  <c r="Z1136" i="1" s="1"/>
  <c r="AI1136" i="1"/>
  <c r="Q1137" i="1"/>
  <c r="R1137" i="1"/>
  <c r="S1137" i="1"/>
  <c r="U1137" i="1"/>
  <c r="X1137" i="1"/>
  <c r="Z1137" i="1" s="1"/>
  <c r="AE1137" i="1"/>
  <c r="AI1137" i="1"/>
  <c r="R1138" i="1"/>
  <c r="S1138" i="1"/>
  <c r="U1138" i="1"/>
  <c r="X1138" i="1"/>
  <c r="Z1138" i="1" s="1"/>
  <c r="AE1138" i="1"/>
  <c r="AI1138" i="1"/>
  <c r="S1139" i="1"/>
  <c r="U1139" i="1"/>
  <c r="X1139" i="1"/>
  <c r="AE1139" i="1"/>
  <c r="AI1139" i="1"/>
  <c r="Q1140" i="1"/>
  <c r="R1140" i="1"/>
  <c r="S1140" i="1"/>
  <c r="U1140" i="1"/>
  <c r="X1140" i="1"/>
  <c r="AE1140" i="1"/>
  <c r="Z1140" i="1" s="1"/>
  <c r="AI1140" i="1"/>
  <c r="Q1141" i="1"/>
  <c r="R1141" i="1"/>
  <c r="S1141" i="1"/>
  <c r="U1141" i="1"/>
  <c r="X1141" i="1"/>
  <c r="Z1141" i="1" s="1"/>
  <c r="AE1141" i="1"/>
  <c r="AI1141" i="1"/>
  <c r="R1142" i="1"/>
  <c r="S1142" i="1"/>
  <c r="U1142" i="1"/>
  <c r="X1142" i="1"/>
  <c r="Z1142" i="1" s="1"/>
  <c r="AE1142" i="1"/>
  <c r="AI1142" i="1"/>
  <c r="S1143" i="1"/>
  <c r="U1143" i="1"/>
  <c r="X1143" i="1"/>
  <c r="AE1143" i="1"/>
  <c r="Z1143" i="1" s="1"/>
  <c r="AI1143" i="1"/>
  <c r="Q1144" i="1"/>
  <c r="R1144" i="1"/>
  <c r="AG1144" i="1" s="1"/>
  <c r="S1144" i="1"/>
  <c r="U1144" i="1"/>
  <c r="X1144" i="1"/>
  <c r="AE1144" i="1"/>
  <c r="Z1144" i="1" s="1"/>
  <c r="AI1144" i="1"/>
  <c r="Q1145" i="1"/>
  <c r="R1145" i="1"/>
  <c r="S1145" i="1"/>
  <c r="U1145" i="1"/>
  <c r="X1145" i="1"/>
  <c r="Z1145" i="1" s="1"/>
  <c r="AE1145" i="1"/>
  <c r="AI1145" i="1"/>
  <c r="AG1146" i="1"/>
  <c r="R1146" i="1"/>
  <c r="S1146" i="1"/>
  <c r="U1146" i="1"/>
  <c r="X1146" i="1"/>
  <c r="Z1146" i="1" s="1"/>
  <c r="AE1146" i="1"/>
  <c r="AI1146" i="1"/>
  <c r="S1147" i="1"/>
  <c r="U1147" i="1"/>
  <c r="X1147" i="1"/>
  <c r="AE1147" i="1"/>
  <c r="Z1147" i="1" s="1"/>
  <c r="AI1147" i="1"/>
  <c r="AG1148" i="1"/>
  <c r="Q1148" i="1"/>
  <c r="R1148" i="1"/>
  <c r="S1148" i="1"/>
  <c r="U1148" i="1"/>
  <c r="X1148" i="1"/>
  <c r="AE1148" i="1"/>
  <c r="Z1148" i="1" s="1"/>
  <c r="AI1148" i="1"/>
  <c r="Q1149" i="1"/>
  <c r="R1149" i="1"/>
  <c r="S1149" i="1"/>
  <c r="U1149" i="1"/>
  <c r="X1149" i="1"/>
  <c r="Z1149" i="1" s="1"/>
  <c r="AE1149" i="1"/>
  <c r="AI1149" i="1"/>
  <c r="R1150" i="1"/>
  <c r="S1150" i="1"/>
  <c r="U1150" i="1"/>
  <c r="X1150" i="1"/>
  <c r="Z1150" i="1" s="1"/>
  <c r="AE1150" i="1"/>
  <c r="AI1150" i="1"/>
  <c r="S1151" i="1"/>
  <c r="U1151" i="1"/>
  <c r="X1151" i="1"/>
  <c r="Z1151" i="1"/>
  <c r="AE1151" i="1"/>
  <c r="AI1151" i="1"/>
  <c r="S1152" i="1"/>
  <c r="U1152" i="1"/>
  <c r="X1152" i="1"/>
  <c r="AE1152" i="1"/>
  <c r="AI1152" i="1"/>
  <c r="Q1153" i="1"/>
  <c r="R1153" i="1"/>
  <c r="S1153" i="1"/>
  <c r="U1153" i="1"/>
  <c r="X1153" i="1"/>
  <c r="AE1153" i="1"/>
  <c r="Z1153" i="1" s="1"/>
  <c r="AI1153" i="1"/>
  <c r="R1154" i="1"/>
  <c r="S1154" i="1"/>
  <c r="U1154" i="1"/>
  <c r="X1154" i="1"/>
  <c r="Z1154" i="1"/>
  <c r="AE1154" i="1"/>
  <c r="AI1154" i="1"/>
  <c r="R1155" i="1"/>
  <c r="AG1155" i="1" s="1"/>
  <c r="Q1155" i="1"/>
  <c r="S1155" i="1"/>
  <c r="U1155" i="1"/>
  <c r="X1155" i="1"/>
  <c r="Z1155" i="1" s="1"/>
  <c r="AE1155" i="1"/>
  <c r="AI1155" i="1"/>
  <c r="S1156" i="1"/>
  <c r="U1156" i="1"/>
  <c r="X1156" i="1"/>
  <c r="AE1156" i="1"/>
  <c r="AI1156" i="1"/>
  <c r="Q1157" i="1"/>
  <c r="R1157" i="1"/>
  <c r="S1157" i="1"/>
  <c r="U1157" i="1"/>
  <c r="X1157" i="1"/>
  <c r="AE1157" i="1"/>
  <c r="Z1157" i="1" s="1"/>
  <c r="AI1157" i="1"/>
  <c r="R1158" i="1"/>
  <c r="S1158" i="1"/>
  <c r="U1158" i="1"/>
  <c r="X1158" i="1"/>
  <c r="Z1158" i="1"/>
  <c r="AE1158" i="1"/>
  <c r="AI1158" i="1"/>
  <c r="R1159" i="1"/>
  <c r="Q1159" i="1"/>
  <c r="S1159" i="1"/>
  <c r="U1159" i="1"/>
  <c r="X1159" i="1"/>
  <c r="Z1159" i="1" s="1"/>
  <c r="AE1159" i="1"/>
  <c r="AG1159" i="1"/>
  <c r="AI1159" i="1"/>
  <c r="S1160" i="1"/>
  <c r="U1160" i="1"/>
  <c r="X1160" i="1"/>
  <c r="AE1160" i="1"/>
  <c r="AI1160" i="1"/>
  <c r="Q1161" i="1"/>
  <c r="R1161" i="1"/>
  <c r="S1161" i="1"/>
  <c r="U1161" i="1"/>
  <c r="X1161" i="1"/>
  <c r="AE1161" i="1"/>
  <c r="Z1161" i="1" s="1"/>
  <c r="AI1161" i="1"/>
  <c r="R1162" i="1"/>
  <c r="S1162" i="1"/>
  <c r="U1162" i="1"/>
  <c r="X1162" i="1"/>
  <c r="Z1162" i="1"/>
  <c r="AE1162" i="1"/>
  <c r="AI1162" i="1"/>
  <c r="R1163" i="1"/>
  <c r="AG1163" i="1" s="1"/>
  <c r="Q1163" i="1"/>
  <c r="S1163" i="1"/>
  <c r="U1163" i="1"/>
  <c r="X1163" i="1"/>
  <c r="Z1163" i="1" s="1"/>
  <c r="AE1163" i="1"/>
  <c r="AI1163" i="1"/>
  <c r="S1164" i="1"/>
  <c r="U1164" i="1"/>
  <c r="X1164" i="1"/>
  <c r="AE1164" i="1"/>
  <c r="AI1164" i="1"/>
  <c r="Q1165" i="1"/>
  <c r="R1165" i="1"/>
  <c r="S1165" i="1"/>
  <c r="U1165" i="1"/>
  <c r="X1165" i="1"/>
  <c r="AE1165" i="1"/>
  <c r="Z1165" i="1" s="1"/>
  <c r="AI1165" i="1"/>
  <c r="R1166" i="1"/>
  <c r="S1166" i="1"/>
  <c r="U1166" i="1"/>
  <c r="X1166" i="1"/>
  <c r="Z1166" i="1"/>
  <c r="AE1166" i="1"/>
  <c r="AI1166" i="1"/>
  <c r="R1167" i="1"/>
  <c r="AG1167" i="1" s="1"/>
  <c r="Q1167" i="1"/>
  <c r="S1167" i="1"/>
  <c r="U1167" i="1"/>
  <c r="X1167" i="1"/>
  <c r="Z1167" i="1" s="1"/>
  <c r="AE1167" i="1"/>
  <c r="AI1167" i="1"/>
  <c r="S1168" i="1"/>
  <c r="U1168" i="1"/>
  <c r="X1168" i="1"/>
  <c r="AE1168" i="1"/>
  <c r="AI1168" i="1"/>
  <c r="Q1169" i="1"/>
  <c r="R1169" i="1"/>
  <c r="S1169" i="1"/>
  <c r="U1169" i="1"/>
  <c r="X1169" i="1"/>
  <c r="AE1169" i="1"/>
  <c r="Z1169" i="1" s="1"/>
  <c r="AI1169" i="1"/>
  <c r="R1170" i="1"/>
  <c r="S1170" i="1"/>
  <c r="U1170" i="1"/>
  <c r="X1170" i="1"/>
  <c r="Z1170" i="1"/>
  <c r="AE1170" i="1"/>
  <c r="AI1170" i="1"/>
  <c r="R1171" i="1"/>
  <c r="Q1171" i="1"/>
  <c r="S1171" i="1"/>
  <c r="U1171" i="1"/>
  <c r="X1171" i="1"/>
  <c r="Z1171" i="1" s="1"/>
  <c r="AE1171" i="1"/>
  <c r="AG1171" i="1"/>
  <c r="AI1171" i="1"/>
  <c r="S1172" i="1"/>
  <c r="U1172" i="1"/>
  <c r="X1172" i="1"/>
  <c r="AE1172" i="1"/>
  <c r="AI1172" i="1"/>
  <c r="Q1173" i="1"/>
  <c r="R1173" i="1"/>
  <c r="S1173" i="1"/>
  <c r="U1173" i="1"/>
  <c r="X1173" i="1"/>
  <c r="AE1173" i="1"/>
  <c r="Z1173" i="1" s="1"/>
  <c r="AI1173" i="1"/>
  <c r="R1174" i="1"/>
  <c r="S1174" i="1"/>
  <c r="U1174" i="1"/>
  <c r="X1174" i="1"/>
  <c r="Z1174" i="1"/>
  <c r="AE1174" i="1"/>
  <c r="AI1174" i="1"/>
  <c r="R1175" i="1"/>
  <c r="Q1175" i="1"/>
  <c r="S1175" i="1"/>
  <c r="U1175" i="1"/>
  <c r="X1175" i="1"/>
  <c r="Z1175" i="1" s="1"/>
  <c r="AE1175" i="1"/>
  <c r="AG1175" i="1"/>
  <c r="AI1175" i="1"/>
  <c r="S1176" i="1"/>
  <c r="U1176" i="1"/>
  <c r="X1176" i="1"/>
  <c r="AE1176" i="1"/>
  <c r="AI1176" i="1"/>
  <c r="Q1177" i="1"/>
  <c r="R1177" i="1"/>
  <c r="S1177" i="1"/>
  <c r="U1177" i="1"/>
  <c r="X1177" i="1"/>
  <c r="AE1177" i="1"/>
  <c r="Z1177" i="1" s="1"/>
  <c r="AI1177" i="1"/>
  <c r="R1178" i="1"/>
  <c r="S1178" i="1"/>
  <c r="U1178" i="1"/>
  <c r="X1178" i="1"/>
  <c r="Z1178" i="1"/>
  <c r="AE1178" i="1"/>
  <c r="AI1178" i="1"/>
  <c r="AG1179" i="1"/>
  <c r="R1179" i="1"/>
  <c r="Q1179" i="1"/>
  <c r="S1179" i="1"/>
  <c r="U1179" i="1"/>
  <c r="X1179" i="1"/>
  <c r="Z1179" i="1" s="1"/>
  <c r="AE1179" i="1"/>
  <c r="AI1179" i="1"/>
  <c r="S1180" i="1"/>
  <c r="U1180" i="1"/>
  <c r="X1180" i="1"/>
  <c r="AE1180" i="1"/>
  <c r="AI1180" i="1"/>
  <c r="Q1181" i="1"/>
  <c r="R1181" i="1"/>
  <c r="S1181" i="1"/>
  <c r="U1181" i="1"/>
  <c r="X1181" i="1"/>
  <c r="AE1181" i="1"/>
  <c r="Z1181" i="1" s="1"/>
  <c r="AI1181" i="1"/>
  <c r="R1182" i="1"/>
  <c r="S1182" i="1"/>
  <c r="U1182" i="1"/>
  <c r="X1182" i="1"/>
  <c r="Z1182" i="1"/>
  <c r="AE1182" i="1"/>
  <c r="AI1182" i="1"/>
  <c r="AG1183" i="1"/>
  <c r="R1183" i="1"/>
  <c r="Q1183" i="1"/>
  <c r="S1183" i="1"/>
  <c r="U1183" i="1"/>
  <c r="X1183" i="1"/>
  <c r="Z1183" i="1" s="1"/>
  <c r="AE1183" i="1"/>
  <c r="AI1183" i="1"/>
  <c r="S1184" i="1"/>
  <c r="U1184" i="1"/>
  <c r="X1184" i="1"/>
  <c r="AE1184" i="1"/>
  <c r="AI1184" i="1"/>
  <c r="Q1185" i="1"/>
  <c r="R1185" i="1"/>
  <c r="S1185" i="1"/>
  <c r="U1185" i="1"/>
  <c r="X1185" i="1"/>
  <c r="AE1185" i="1"/>
  <c r="Z1185" i="1" s="1"/>
  <c r="AI1185" i="1"/>
  <c r="R1186" i="1"/>
  <c r="S1186" i="1"/>
  <c r="U1186" i="1"/>
  <c r="X1186" i="1"/>
  <c r="Z1186" i="1"/>
  <c r="AE1186" i="1"/>
  <c r="AI1186" i="1"/>
  <c r="R1187" i="1"/>
  <c r="AG1187" i="1" s="1"/>
  <c r="Q1187" i="1"/>
  <c r="S1187" i="1"/>
  <c r="U1187" i="1"/>
  <c r="X1187" i="1"/>
  <c r="Z1187" i="1" s="1"/>
  <c r="AE1187" i="1"/>
  <c r="AI1187" i="1"/>
  <c r="S1188" i="1"/>
  <c r="U1188" i="1"/>
  <c r="X1188" i="1"/>
  <c r="AE1188" i="1"/>
  <c r="AI1188" i="1"/>
  <c r="Q1189" i="1"/>
  <c r="R1189" i="1"/>
  <c r="S1189" i="1"/>
  <c r="U1189" i="1"/>
  <c r="X1189" i="1"/>
  <c r="AE1189" i="1"/>
  <c r="Z1189" i="1" s="1"/>
  <c r="AI1189" i="1"/>
  <c r="R1190" i="1"/>
  <c r="S1190" i="1"/>
  <c r="U1190" i="1"/>
  <c r="X1190" i="1"/>
  <c r="Z1190" i="1"/>
  <c r="AE1190" i="1"/>
  <c r="AI1190" i="1"/>
  <c r="R1191" i="1"/>
  <c r="AG1191" i="1" s="1"/>
  <c r="Q1191" i="1"/>
  <c r="S1191" i="1"/>
  <c r="U1191" i="1"/>
  <c r="X1191" i="1"/>
  <c r="Z1191" i="1" s="1"/>
  <c r="AE1191" i="1"/>
  <c r="AI1191" i="1"/>
  <c r="S1192" i="1"/>
  <c r="U1192" i="1"/>
  <c r="X1192" i="1"/>
  <c r="AE1192" i="1"/>
  <c r="AI1192" i="1"/>
  <c r="Q1193" i="1"/>
  <c r="R1193" i="1"/>
  <c r="S1193" i="1"/>
  <c r="U1193" i="1"/>
  <c r="X1193" i="1"/>
  <c r="AE1193" i="1"/>
  <c r="Z1193" i="1" s="1"/>
  <c r="AI1193" i="1"/>
  <c r="R1194" i="1"/>
  <c r="S1194" i="1"/>
  <c r="U1194" i="1"/>
  <c r="X1194" i="1"/>
  <c r="Z1194" i="1"/>
  <c r="AE1194" i="1"/>
  <c r="AI1194" i="1"/>
  <c r="AG1195" i="1"/>
  <c r="R1195" i="1"/>
  <c r="Q1195" i="1"/>
  <c r="S1195" i="1"/>
  <c r="U1195" i="1"/>
  <c r="X1195" i="1"/>
  <c r="Z1195" i="1" s="1"/>
  <c r="AE1195" i="1"/>
  <c r="AI1195" i="1"/>
  <c r="S1196" i="1"/>
  <c r="U1196" i="1"/>
  <c r="X1196" i="1"/>
  <c r="AE1196" i="1"/>
  <c r="AI1196" i="1"/>
  <c r="Q1197" i="1"/>
  <c r="R1197" i="1"/>
  <c r="S1197" i="1"/>
  <c r="U1197" i="1"/>
  <c r="X1197" i="1"/>
  <c r="AE1197" i="1"/>
  <c r="Z1197" i="1" s="1"/>
  <c r="AI1197" i="1"/>
  <c r="R1198" i="1"/>
  <c r="S1198" i="1"/>
  <c r="U1198" i="1"/>
  <c r="X1198" i="1"/>
  <c r="Z1198" i="1"/>
  <c r="AE1198" i="1"/>
  <c r="AI1198" i="1"/>
  <c r="R1199" i="1"/>
  <c r="AG1199" i="1" s="1"/>
  <c r="Q1199" i="1"/>
  <c r="S1199" i="1"/>
  <c r="U1199" i="1"/>
  <c r="X1199" i="1"/>
  <c r="Z1199" i="1" s="1"/>
  <c r="AE1199" i="1"/>
  <c r="AI1199" i="1"/>
  <c r="S1200" i="1"/>
  <c r="U1200" i="1"/>
  <c r="X1200" i="1"/>
  <c r="AE1200" i="1"/>
  <c r="AI1200" i="1"/>
  <c r="Q1201" i="1"/>
  <c r="R1201" i="1"/>
  <c r="S1201" i="1"/>
  <c r="U1201" i="1"/>
  <c r="X1201" i="1"/>
  <c r="AE1201" i="1"/>
  <c r="Z1201" i="1" s="1"/>
  <c r="AI1201" i="1"/>
  <c r="R1202" i="1"/>
  <c r="S1202" i="1"/>
  <c r="U1202" i="1"/>
  <c r="X1202" i="1"/>
  <c r="Z1202" i="1"/>
  <c r="AE1202" i="1"/>
  <c r="AI1202" i="1"/>
  <c r="R1203" i="1"/>
  <c r="Q1203" i="1"/>
  <c r="S1203" i="1"/>
  <c r="U1203" i="1"/>
  <c r="X1203" i="1"/>
  <c r="Z1203" i="1" s="1"/>
  <c r="AE1203" i="1"/>
  <c r="AG1203" i="1"/>
  <c r="AI1203" i="1"/>
  <c r="S1204" i="1"/>
  <c r="U1204" i="1"/>
  <c r="X1204" i="1"/>
  <c r="AE1204" i="1"/>
  <c r="AI1204" i="1"/>
  <c r="Q1205" i="1"/>
  <c r="R1205" i="1"/>
  <c r="S1205" i="1"/>
  <c r="U1205" i="1"/>
  <c r="X1205" i="1"/>
  <c r="AE1205" i="1"/>
  <c r="Z1205" i="1" s="1"/>
  <c r="AI1205" i="1"/>
  <c r="R1206" i="1"/>
  <c r="S1206" i="1"/>
  <c r="U1206" i="1"/>
  <c r="X1206" i="1"/>
  <c r="Z1206" i="1"/>
  <c r="AE1206" i="1"/>
  <c r="AI1206" i="1"/>
  <c r="R1207" i="1"/>
  <c r="Q1207" i="1"/>
  <c r="S1207" i="1"/>
  <c r="U1207" i="1"/>
  <c r="X1207" i="1"/>
  <c r="Z1207" i="1" s="1"/>
  <c r="AE1207" i="1"/>
  <c r="AG1207" i="1"/>
  <c r="AI1207" i="1"/>
  <c r="S1208" i="1"/>
  <c r="U1208" i="1"/>
  <c r="X1208" i="1"/>
  <c r="AE1208" i="1"/>
  <c r="AI1208" i="1"/>
  <c r="Q1209" i="1"/>
  <c r="R1209" i="1"/>
  <c r="S1209" i="1"/>
  <c r="U1209" i="1"/>
  <c r="X1209" i="1"/>
  <c r="AE1209" i="1"/>
  <c r="Z1209" i="1" s="1"/>
  <c r="AI1209" i="1"/>
  <c r="R1210" i="1"/>
  <c r="S1210" i="1"/>
  <c r="U1210" i="1"/>
  <c r="X1210" i="1"/>
  <c r="Z1210" i="1"/>
  <c r="AE1210" i="1"/>
  <c r="AI1210" i="1"/>
  <c r="AG1211" i="1"/>
  <c r="R1211" i="1"/>
  <c r="Q1211" i="1"/>
  <c r="S1211" i="1"/>
  <c r="U1211" i="1"/>
  <c r="X1211" i="1"/>
  <c r="Z1211" i="1" s="1"/>
  <c r="AE1211" i="1"/>
  <c r="AI1211" i="1"/>
  <c r="S1212" i="1"/>
  <c r="U1212" i="1"/>
  <c r="X1212" i="1"/>
  <c r="AE1212" i="1"/>
  <c r="AI1212" i="1"/>
  <c r="Q1213" i="1"/>
  <c r="R1213" i="1"/>
  <c r="S1213" i="1"/>
  <c r="U1213" i="1"/>
  <c r="X1213" i="1"/>
  <c r="AE1213" i="1"/>
  <c r="Z1213" i="1" s="1"/>
  <c r="AI1213" i="1"/>
  <c r="R1214" i="1"/>
  <c r="S1214" i="1"/>
  <c r="U1214" i="1"/>
  <c r="X1214" i="1"/>
  <c r="Z1214" i="1"/>
  <c r="AE1214" i="1"/>
  <c r="AI1214" i="1"/>
  <c r="AG1215" i="1"/>
  <c r="R1215" i="1"/>
  <c r="Q1215" i="1"/>
  <c r="S1215" i="1"/>
  <c r="U1215" i="1"/>
  <c r="X1215" i="1"/>
  <c r="Z1215" i="1" s="1"/>
  <c r="AE1215" i="1"/>
  <c r="AI1215" i="1"/>
  <c r="S1216" i="1"/>
  <c r="U1216" i="1"/>
  <c r="X1216" i="1"/>
  <c r="AE1216" i="1"/>
  <c r="AI1216" i="1"/>
  <c r="Q1217" i="1"/>
  <c r="R1217" i="1"/>
  <c r="S1217" i="1"/>
  <c r="U1217" i="1"/>
  <c r="X1217" i="1"/>
  <c r="AE1217" i="1"/>
  <c r="Z1217" i="1" s="1"/>
  <c r="AI1217" i="1"/>
  <c r="R1218" i="1"/>
  <c r="S1218" i="1"/>
  <c r="U1218" i="1"/>
  <c r="X1218" i="1"/>
  <c r="Z1218" i="1"/>
  <c r="AE1218" i="1"/>
  <c r="AI1218" i="1"/>
  <c r="R1219" i="1"/>
  <c r="Q1219" i="1"/>
  <c r="S1219" i="1"/>
  <c r="U1219" i="1"/>
  <c r="X1219" i="1"/>
  <c r="Z1219" i="1" s="1"/>
  <c r="AE1219" i="1"/>
  <c r="AG1219" i="1"/>
  <c r="AI1219" i="1"/>
  <c r="S1220" i="1"/>
  <c r="U1220" i="1"/>
  <c r="X1220" i="1"/>
  <c r="AE1220" i="1"/>
  <c r="AI1220" i="1"/>
  <c r="Q1221" i="1"/>
  <c r="R1221" i="1"/>
  <c r="S1221" i="1"/>
  <c r="U1221" i="1"/>
  <c r="X1221" i="1"/>
  <c r="AE1221" i="1"/>
  <c r="Z1221" i="1" s="1"/>
  <c r="AI1221" i="1"/>
  <c r="R1222" i="1"/>
  <c r="S1222" i="1"/>
  <c r="U1222" i="1"/>
  <c r="X1222" i="1"/>
  <c r="Z1222" i="1"/>
  <c r="AE1222" i="1"/>
  <c r="AI1222" i="1"/>
  <c r="R1223" i="1"/>
  <c r="AG1223" i="1" s="1"/>
  <c r="Q1223" i="1"/>
  <c r="S1223" i="1"/>
  <c r="U1223" i="1"/>
  <c r="X1223" i="1"/>
  <c r="Z1223" i="1" s="1"/>
  <c r="AE1223" i="1"/>
  <c r="AI1223" i="1"/>
  <c r="S1224" i="1"/>
  <c r="U1224" i="1"/>
  <c r="X1224" i="1"/>
  <c r="AE1224" i="1"/>
  <c r="AI1224" i="1"/>
  <c r="Q1225" i="1"/>
  <c r="R1225" i="1"/>
  <c r="S1225" i="1"/>
  <c r="U1225" i="1"/>
  <c r="X1225" i="1"/>
  <c r="AE1225" i="1"/>
  <c r="Z1225" i="1" s="1"/>
  <c r="AI1225" i="1"/>
  <c r="R1226" i="1"/>
  <c r="S1226" i="1"/>
  <c r="U1226" i="1"/>
  <c r="X1226" i="1"/>
  <c r="Z1226" i="1"/>
  <c r="AE1226" i="1"/>
  <c r="AI1226" i="1"/>
  <c r="R1227" i="1"/>
  <c r="AG1227" i="1" s="1"/>
  <c r="Q1227" i="1"/>
  <c r="S1227" i="1"/>
  <c r="U1227" i="1"/>
  <c r="X1227" i="1"/>
  <c r="Z1227" i="1" s="1"/>
  <c r="AE1227" i="1"/>
  <c r="AI1227" i="1"/>
  <c r="S1228" i="1"/>
  <c r="U1228" i="1"/>
  <c r="X1228" i="1"/>
  <c r="AE1228" i="1"/>
  <c r="AI1228" i="1"/>
  <c r="Q1229" i="1"/>
  <c r="R1229" i="1"/>
  <c r="S1229" i="1"/>
  <c r="U1229" i="1"/>
  <c r="X1229" i="1"/>
  <c r="AE1229" i="1"/>
  <c r="Z1229" i="1" s="1"/>
  <c r="AI1229" i="1"/>
  <c r="R1230" i="1"/>
  <c r="S1230" i="1"/>
  <c r="U1230" i="1"/>
  <c r="X1230" i="1"/>
  <c r="Z1230" i="1"/>
  <c r="AE1230" i="1"/>
  <c r="AI1230" i="1"/>
  <c r="AG1231" i="1"/>
  <c r="R1231" i="1"/>
  <c r="Q1231" i="1"/>
  <c r="S1231" i="1"/>
  <c r="U1231" i="1"/>
  <c r="X1231" i="1"/>
  <c r="Z1231" i="1" s="1"/>
  <c r="AE1231" i="1"/>
  <c r="AI1231" i="1"/>
  <c r="S1232" i="1"/>
  <c r="U1232" i="1"/>
  <c r="X1232" i="1"/>
  <c r="AE1232" i="1"/>
  <c r="AI1232" i="1"/>
  <c r="Q1233" i="1"/>
  <c r="R1233" i="1"/>
  <c r="S1233" i="1"/>
  <c r="U1233" i="1"/>
  <c r="X1233" i="1"/>
  <c r="AE1233" i="1"/>
  <c r="Z1233" i="1" s="1"/>
  <c r="AI1233" i="1"/>
  <c r="R1234" i="1"/>
  <c r="S1234" i="1"/>
  <c r="U1234" i="1"/>
  <c r="X1234" i="1"/>
  <c r="Z1234" i="1"/>
  <c r="AE1234" i="1"/>
  <c r="AI1234" i="1"/>
  <c r="R1235" i="1"/>
  <c r="Q1235" i="1"/>
  <c r="S1235" i="1"/>
  <c r="U1235" i="1"/>
  <c r="X1235" i="1"/>
  <c r="Z1235" i="1" s="1"/>
  <c r="AE1235" i="1"/>
  <c r="AG1235" i="1"/>
  <c r="AI1235" i="1"/>
  <c r="S1236" i="1"/>
  <c r="U1236" i="1"/>
  <c r="X1236" i="1"/>
  <c r="AE1236" i="1"/>
  <c r="AI1236" i="1"/>
  <c r="Q1237" i="1"/>
  <c r="R1237" i="1"/>
  <c r="S1237" i="1"/>
  <c r="U1237" i="1"/>
  <c r="X1237" i="1"/>
  <c r="AE1237" i="1"/>
  <c r="Z1237" i="1" s="1"/>
  <c r="AI1237" i="1"/>
  <c r="R1238" i="1"/>
  <c r="S1238" i="1"/>
  <c r="U1238" i="1"/>
  <c r="X1238" i="1"/>
  <c r="Z1238" i="1"/>
  <c r="AE1238" i="1"/>
  <c r="AI1238" i="1"/>
  <c r="R1239" i="1"/>
  <c r="Q1239" i="1"/>
  <c r="S1239" i="1"/>
  <c r="U1239" i="1"/>
  <c r="X1239" i="1"/>
  <c r="Z1239" i="1" s="1"/>
  <c r="AE1239" i="1"/>
  <c r="AG1239" i="1"/>
  <c r="AI1239" i="1"/>
  <c r="S1240" i="1"/>
  <c r="U1240" i="1"/>
  <c r="X1240" i="1"/>
  <c r="AE1240" i="1"/>
  <c r="AI1240" i="1"/>
  <c r="Q1241" i="1"/>
  <c r="R1241" i="1"/>
  <c r="S1241" i="1"/>
  <c r="U1241" i="1"/>
  <c r="X1241" i="1"/>
  <c r="AE1241" i="1"/>
  <c r="Z1241" i="1" s="1"/>
  <c r="AI1241" i="1"/>
  <c r="R1242" i="1"/>
  <c r="S1242" i="1"/>
  <c r="U1242" i="1"/>
  <c r="X1242" i="1"/>
  <c r="Z1242" i="1"/>
  <c r="AE1242" i="1"/>
  <c r="AI1242" i="1"/>
  <c r="AG1243" i="1"/>
  <c r="R1243" i="1"/>
  <c r="Q1243" i="1"/>
  <c r="S1243" i="1"/>
  <c r="U1243" i="1"/>
  <c r="X1243" i="1"/>
  <c r="Z1243" i="1" s="1"/>
  <c r="AE1243" i="1"/>
  <c r="AI1243" i="1"/>
  <c r="S1244" i="1"/>
  <c r="U1244" i="1"/>
  <c r="X1244" i="1"/>
  <c r="AE1244" i="1"/>
  <c r="AI1244" i="1"/>
  <c r="Q1245" i="1"/>
  <c r="R1245" i="1"/>
  <c r="S1245" i="1"/>
  <c r="U1245" i="1"/>
  <c r="X1245" i="1"/>
  <c r="AE1245" i="1"/>
  <c r="Z1245" i="1" s="1"/>
  <c r="AI1245" i="1"/>
  <c r="R1246" i="1"/>
  <c r="S1246" i="1"/>
  <c r="U1246" i="1"/>
  <c r="X1246" i="1"/>
  <c r="Z1246" i="1"/>
  <c r="AE1246" i="1"/>
  <c r="AI1246" i="1"/>
  <c r="AG1247" i="1"/>
  <c r="R1247" i="1"/>
  <c r="Q1247" i="1"/>
  <c r="S1247" i="1"/>
  <c r="U1247" i="1"/>
  <c r="X1247" i="1"/>
  <c r="Z1247" i="1" s="1"/>
  <c r="AE1247" i="1"/>
  <c r="AI1247" i="1"/>
  <c r="S1248" i="1"/>
  <c r="U1248" i="1"/>
  <c r="X1248" i="1"/>
  <c r="AE1248" i="1"/>
  <c r="AI1248" i="1"/>
  <c r="Q1249" i="1"/>
  <c r="R1249" i="1"/>
  <c r="S1249" i="1"/>
  <c r="U1249" i="1"/>
  <c r="X1249" i="1"/>
  <c r="AE1249" i="1"/>
  <c r="Z1249" i="1" s="1"/>
  <c r="AI1249" i="1"/>
  <c r="R1250" i="1"/>
  <c r="S1250" i="1"/>
  <c r="U1250" i="1"/>
  <c r="X1250" i="1"/>
  <c r="Z1250" i="1"/>
  <c r="AE1250" i="1"/>
  <c r="AI1250" i="1"/>
  <c r="R1251" i="1"/>
  <c r="AG1251" i="1" s="1"/>
  <c r="Q1251" i="1"/>
  <c r="S1251" i="1"/>
  <c r="U1251" i="1"/>
  <c r="X1251" i="1"/>
  <c r="Z1251" i="1" s="1"/>
  <c r="AE1251" i="1"/>
  <c r="AI1251" i="1"/>
  <c r="S1252" i="1"/>
  <c r="U1252" i="1"/>
  <c r="X1252" i="1"/>
  <c r="AE1252" i="1"/>
  <c r="AI1252" i="1"/>
  <c r="Q1253" i="1"/>
  <c r="R1253" i="1"/>
  <c r="S1253" i="1"/>
  <c r="U1253" i="1"/>
  <c r="X1253" i="1"/>
  <c r="AE1253" i="1"/>
  <c r="Z1253" i="1" s="1"/>
  <c r="AI1253" i="1"/>
  <c r="R1254" i="1"/>
  <c r="S1254" i="1"/>
  <c r="U1254" i="1"/>
  <c r="X1254" i="1"/>
  <c r="Z1254" i="1"/>
  <c r="AE1254" i="1"/>
  <c r="AI1254" i="1"/>
  <c r="R1255" i="1"/>
  <c r="AG1255" i="1" s="1"/>
  <c r="Q1255" i="1"/>
  <c r="S1255" i="1"/>
  <c r="U1255" i="1"/>
  <c r="X1255" i="1"/>
  <c r="Z1255" i="1" s="1"/>
  <c r="AE1255" i="1"/>
  <c r="AI1255" i="1"/>
  <c r="S1256" i="1"/>
  <c r="U1256" i="1"/>
  <c r="X1256" i="1"/>
  <c r="AE1256" i="1"/>
  <c r="AI1256" i="1"/>
  <c r="Q1257" i="1"/>
  <c r="R1257" i="1"/>
  <c r="S1257" i="1"/>
  <c r="U1257" i="1"/>
  <c r="X1257" i="1"/>
  <c r="AE1257" i="1"/>
  <c r="Z1257" i="1" s="1"/>
  <c r="AI1257" i="1"/>
  <c r="R1258" i="1"/>
  <c r="S1258" i="1"/>
  <c r="U1258" i="1"/>
  <c r="X1258" i="1"/>
  <c r="Z1258" i="1"/>
  <c r="AE1258" i="1"/>
  <c r="AI1258" i="1"/>
  <c r="R1259" i="1"/>
  <c r="AG1259" i="1" s="1"/>
  <c r="Q1259" i="1"/>
  <c r="S1259" i="1"/>
  <c r="U1259" i="1"/>
  <c r="X1259" i="1"/>
  <c r="Z1259" i="1" s="1"/>
  <c r="AE1259" i="1"/>
  <c r="AI1259" i="1"/>
  <c r="S1260" i="1"/>
  <c r="U1260" i="1"/>
  <c r="X1260" i="1"/>
  <c r="AE1260" i="1"/>
  <c r="AI1260" i="1"/>
  <c r="AF20165" i="1"/>
  <c r="AD20165" i="1"/>
  <c r="AC20165" i="1"/>
  <c r="AB20165" i="1"/>
  <c r="AA20165" i="1"/>
  <c r="M20165" i="1"/>
  <c r="L20165" i="1"/>
  <c r="AI397" i="1"/>
  <c r="AE397" i="1"/>
  <c r="Z397" i="1"/>
  <c r="X397" i="1"/>
  <c r="U397" i="1"/>
  <c r="S397" i="1"/>
  <c r="AI396" i="1"/>
  <c r="AE396" i="1"/>
  <c r="X396" i="1"/>
  <c r="Z396" i="1" s="1"/>
  <c r="U396" i="1"/>
  <c r="S396" i="1"/>
  <c r="AI395" i="1"/>
  <c r="AE395" i="1"/>
  <c r="X395" i="1"/>
  <c r="Z395" i="1" s="1"/>
  <c r="U395" i="1"/>
  <c r="S395" i="1"/>
  <c r="AI394" i="1"/>
  <c r="AE394" i="1"/>
  <c r="Z394" i="1" s="1"/>
  <c r="X394" i="1"/>
  <c r="U394" i="1"/>
  <c r="S394" i="1"/>
  <c r="R394" i="1"/>
  <c r="AI393" i="1"/>
  <c r="AE393" i="1"/>
  <c r="Z393" i="1" s="1"/>
  <c r="X393" i="1"/>
  <c r="U393" i="1"/>
  <c r="S393" i="1"/>
  <c r="Q393" i="1"/>
  <c r="AI392" i="1"/>
  <c r="AE392" i="1"/>
  <c r="X392" i="1"/>
  <c r="U392" i="1"/>
  <c r="S392" i="1"/>
  <c r="Q392" i="1"/>
  <c r="R392" i="1"/>
  <c r="AI391" i="1"/>
  <c r="AE391" i="1"/>
  <c r="X391" i="1"/>
  <c r="Z391" i="1" s="1"/>
  <c r="U391" i="1"/>
  <c r="S391" i="1"/>
  <c r="R391" i="1"/>
  <c r="Q391" i="1"/>
  <c r="AI390" i="1"/>
  <c r="AE390" i="1"/>
  <c r="X390" i="1"/>
  <c r="Z390" i="1" s="1"/>
  <c r="U390" i="1"/>
  <c r="S390" i="1"/>
  <c r="R390" i="1"/>
  <c r="Q390" i="1"/>
  <c r="AI389" i="1"/>
  <c r="AE389" i="1"/>
  <c r="Z389" i="1"/>
  <c r="X389" i="1"/>
  <c r="U389" i="1"/>
  <c r="S389" i="1"/>
  <c r="R389" i="1"/>
  <c r="AG389" i="1" s="1"/>
  <c r="Q389" i="1"/>
  <c r="AI388" i="1"/>
  <c r="AE388" i="1"/>
  <c r="X388" i="1"/>
  <c r="Z388" i="1" s="1"/>
  <c r="U388" i="1"/>
  <c r="S388" i="1"/>
  <c r="AI387" i="1"/>
  <c r="AE387" i="1"/>
  <c r="X387" i="1"/>
  <c r="Z387" i="1" s="1"/>
  <c r="U387" i="1"/>
  <c r="S387" i="1"/>
  <c r="AI386" i="1"/>
  <c r="AE386" i="1"/>
  <c r="Z386" i="1"/>
  <c r="X386" i="1"/>
  <c r="U386" i="1"/>
  <c r="S386" i="1"/>
  <c r="R386" i="1"/>
  <c r="AI385" i="1"/>
  <c r="AE385" i="1"/>
  <c r="Z385" i="1" s="1"/>
  <c r="X385" i="1"/>
  <c r="U385" i="1"/>
  <c r="S385" i="1"/>
  <c r="Q385" i="1"/>
  <c r="AI384" i="1"/>
  <c r="AE384" i="1"/>
  <c r="X384" i="1"/>
  <c r="U384" i="1"/>
  <c r="S384" i="1"/>
  <c r="Q384" i="1"/>
  <c r="R384" i="1"/>
  <c r="AI383" i="1"/>
  <c r="AE383" i="1"/>
  <c r="Z383" i="1"/>
  <c r="X383" i="1"/>
  <c r="U383" i="1"/>
  <c r="S383" i="1"/>
  <c r="R383" i="1"/>
  <c r="AI382" i="1"/>
  <c r="AE382" i="1"/>
  <c r="X382" i="1"/>
  <c r="Z382" i="1" s="1"/>
  <c r="U382" i="1"/>
  <c r="S382" i="1"/>
  <c r="R382" i="1"/>
  <c r="Q382" i="1"/>
  <c r="AI381" i="1"/>
  <c r="AE381" i="1"/>
  <c r="Z381" i="1"/>
  <c r="X381" i="1"/>
  <c r="U381" i="1"/>
  <c r="S381" i="1"/>
  <c r="AI380" i="1"/>
  <c r="AE380" i="1"/>
  <c r="X380" i="1"/>
  <c r="Z380" i="1" s="1"/>
  <c r="U380" i="1"/>
  <c r="S380" i="1"/>
  <c r="AI379" i="1"/>
  <c r="AE379" i="1"/>
  <c r="X379" i="1"/>
  <c r="Z379" i="1" s="1"/>
  <c r="U379" i="1"/>
  <c r="S379" i="1"/>
  <c r="AI378" i="1"/>
  <c r="AE378" i="1"/>
  <c r="Z378" i="1" s="1"/>
  <c r="X378" i="1"/>
  <c r="U378" i="1"/>
  <c r="S378" i="1"/>
  <c r="R378" i="1"/>
  <c r="AI377" i="1"/>
  <c r="AE377" i="1"/>
  <c r="Z377" i="1" s="1"/>
  <c r="X377" i="1"/>
  <c r="U377" i="1"/>
  <c r="S377" i="1"/>
  <c r="R377" i="1"/>
  <c r="Q377" i="1"/>
  <c r="AI376" i="1"/>
  <c r="AE376" i="1"/>
  <c r="X376" i="1"/>
  <c r="U376" i="1"/>
  <c r="S376" i="1"/>
  <c r="Q376" i="1"/>
  <c r="R376" i="1"/>
  <c r="AI375" i="1"/>
  <c r="AE375" i="1"/>
  <c r="Z375" i="1"/>
  <c r="X375" i="1"/>
  <c r="U375" i="1"/>
  <c r="S375" i="1"/>
  <c r="R375" i="1"/>
  <c r="AI374" i="1"/>
  <c r="AE374" i="1"/>
  <c r="X374" i="1"/>
  <c r="Z374" i="1" s="1"/>
  <c r="U374" i="1"/>
  <c r="S374" i="1"/>
  <c r="R374" i="1"/>
  <c r="Q374" i="1"/>
  <c r="AI373" i="1"/>
  <c r="AE373" i="1"/>
  <c r="Z373" i="1"/>
  <c r="X373" i="1"/>
  <c r="U373" i="1"/>
  <c r="S373" i="1"/>
  <c r="AI372" i="1"/>
  <c r="AE372" i="1"/>
  <c r="X372" i="1"/>
  <c r="Z372" i="1" s="1"/>
  <c r="U372" i="1"/>
  <c r="S372" i="1"/>
  <c r="AI371" i="1"/>
  <c r="AE371" i="1"/>
  <c r="X371" i="1"/>
  <c r="Z371" i="1" s="1"/>
  <c r="U371" i="1"/>
  <c r="S371" i="1"/>
  <c r="AI370" i="1"/>
  <c r="AE370" i="1"/>
  <c r="Z370" i="1" s="1"/>
  <c r="X370" i="1"/>
  <c r="U370" i="1"/>
  <c r="S370" i="1"/>
  <c r="R370" i="1"/>
  <c r="AI369" i="1"/>
  <c r="AE369" i="1"/>
  <c r="Z369" i="1" s="1"/>
  <c r="X369" i="1"/>
  <c r="U369" i="1"/>
  <c r="S369" i="1"/>
  <c r="Q369" i="1"/>
  <c r="AI368" i="1"/>
  <c r="AE368" i="1"/>
  <c r="X368" i="1"/>
  <c r="U368" i="1"/>
  <c r="S368" i="1"/>
  <c r="R368" i="1"/>
  <c r="AI367" i="1"/>
  <c r="AE367" i="1"/>
  <c r="X367" i="1"/>
  <c r="Z367" i="1" s="1"/>
  <c r="U367" i="1"/>
  <c r="S367" i="1"/>
  <c r="R367" i="1"/>
  <c r="Q367" i="1"/>
  <c r="AI366" i="1"/>
  <c r="AE366" i="1"/>
  <c r="X366" i="1"/>
  <c r="Z366" i="1" s="1"/>
  <c r="U366" i="1"/>
  <c r="S366" i="1"/>
  <c r="R366" i="1"/>
  <c r="AI365" i="1"/>
  <c r="AE365" i="1"/>
  <c r="Z365" i="1"/>
  <c r="X365" i="1"/>
  <c r="U365" i="1"/>
  <c r="S365" i="1"/>
  <c r="R365" i="1"/>
  <c r="Q365" i="1"/>
  <c r="AG365" i="1"/>
  <c r="AI364" i="1"/>
  <c r="AE364" i="1"/>
  <c r="X364" i="1"/>
  <c r="Z364" i="1" s="1"/>
  <c r="U364" i="1"/>
  <c r="S364" i="1"/>
  <c r="AI363" i="1"/>
  <c r="AE363" i="1"/>
  <c r="X363" i="1"/>
  <c r="Z363" i="1" s="1"/>
  <c r="U363" i="1"/>
  <c r="S363" i="1"/>
  <c r="AI362" i="1"/>
  <c r="AE362" i="1"/>
  <c r="Z362" i="1"/>
  <c r="X362" i="1"/>
  <c r="U362" i="1"/>
  <c r="S362" i="1"/>
  <c r="R362" i="1"/>
  <c r="AI361" i="1"/>
  <c r="AE361" i="1"/>
  <c r="Z361" i="1" s="1"/>
  <c r="X361" i="1"/>
  <c r="U361" i="1"/>
  <c r="S361" i="1"/>
  <c r="Q361" i="1"/>
  <c r="AI360" i="1"/>
  <c r="AE360" i="1"/>
  <c r="X360" i="1"/>
  <c r="U360" i="1"/>
  <c r="S360" i="1"/>
  <c r="R360" i="1"/>
  <c r="AI359" i="1"/>
  <c r="AE359" i="1"/>
  <c r="Z359" i="1"/>
  <c r="X359" i="1"/>
  <c r="U359" i="1"/>
  <c r="S359" i="1"/>
  <c r="R359" i="1"/>
  <c r="Q359" i="1"/>
  <c r="AI358" i="1"/>
  <c r="AE358" i="1"/>
  <c r="X358" i="1"/>
  <c r="Z358" i="1" s="1"/>
  <c r="U358" i="1"/>
  <c r="S358" i="1"/>
  <c r="R358" i="1"/>
  <c r="Q358" i="1"/>
  <c r="AI357" i="1"/>
  <c r="AE357" i="1"/>
  <c r="Z357" i="1"/>
  <c r="X357" i="1"/>
  <c r="U357" i="1"/>
  <c r="S357" i="1"/>
  <c r="AI356" i="1"/>
  <c r="AE356" i="1"/>
  <c r="X356" i="1"/>
  <c r="Z356" i="1" s="1"/>
  <c r="U356" i="1"/>
  <c r="S356" i="1"/>
  <c r="AI355" i="1"/>
  <c r="AE355" i="1"/>
  <c r="X355" i="1"/>
  <c r="Z355" i="1" s="1"/>
  <c r="U355" i="1"/>
  <c r="S355" i="1"/>
  <c r="AI354" i="1"/>
  <c r="AE354" i="1"/>
  <c r="Z354" i="1" s="1"/>
  <c r="X354" i="1"/>
  <c r="U354" i="1"/>
  <c r="S354" i="1"/>
  <c r="R354" i="1"/>
  <c r="AI353" i="1"/>
  <c r="AE353" i="1"/>
  <c r="Z353" i="1" s="1"/>
  <c r="X353" i="1"/>
  <c r="U353" i="1"/>
  <c r="S353" i="1"/>
  <c r="Q353" i="1"/>
  <c r="AI352" i="1"/>
  <c r="AE352" i="1"/>
  <c r="X352" i="1"/>
  <c r="U352" i="1"/>
  <c r="S352" i="1"/>
  <c r="R352" i="1"/>
  <c r="Q352" i="1"/>
  <c r="AI351" i="1"/>
  <c r="AE351" i="1"/>
  <c r="X351" i="1"/>
  <c r="Z351" i="1" s="1"/>
  <c r="U351" i="1"/>
  <c r="S351" i="1"/>
  <c r="R351" i="1"/>
  <c r="AI350" i="1"/>
  <c r="AE350" i="1"/>
  <c r="X350" i="1"/>
  <c r="Z350" i="1" s="1"/>
  <c r="U350" i="1"/>
  <c r="S350" i="1"/>
  <c r="R350" i="1"/>
  <c r="Q350" i="1"/>
  <c r="AI349" i="1"/>
  <c r="AE349" i="1"/>
  <c r="Z349" i="1"/>
  <c r="X349" i="1"/>
  <c r="U349" i="1"/>
  <c r="S349" i="1"/>
  <c r="R349" i="1"/>
  <c r="Q349" i="1"/>
  <c r="AG349" i="1"/>
  <c r="AI348" i="1"/>
  <c r="AE348" i="1"/>
  <c r="X348" i="1"/>
  <c r="U348" i="1"/>
  <c r="S348" i="1"/>
  <c r="Q348" i="1"/>
  <c r="R348" i="1"/>
  <c r="AI347" i="1"/>
  <c r="AE347" i="1"/>
  <c r="X347" i="1"/>
  <c r="Z347" i="1" s="1"/>
  <c r="U347" i="1"/>
  <c r="S347" i="1"/>
  <c r="Q347" i="1"/>
  <c r="R347" i="1"/>
  <c r="AG347" i="1"/>
  <c r="AI346" i="1"/>
  <c r="AE346" i="1"/>
  <c r="Z346" i="1"/>
  <c r="X346" i="1"/>
  <c r="U346" i="1"/>
  <c r="S346" i="1"/>
  <c r="R346" i="1"/>
  <c r="AI345" i="1"/>
  <c r="AE345" i="1"/>
  <c r="Z345" i="1" s="1"/>
  <c r="X345" i="1"/>
  <c r="U345" i="1"/>
  <c r="S345" i="1"/>
  <c r="AI344" i="1"/>
  <c r="AE344" i="1"/>
  <c r="X344" i="1"/>
  <c r="U344" i="1"/>
  <c r="S344" i="1"/>
  <c r="Q344" i="1"/>
  <c r="R344" i="1"/>
  <c r="AI343" i="1"/>
  <c r="AE343" i="1"/>
  <c r="Z343" i="1"/>
  <c r="X343" i="1"/>
  <c r="U343" i="1"/>
  <c r="S343" i="1"/>
  <c r="Q343" i="1"/>
  <c r="AI342" i="1"/>
  <c r="AE342" i="1"/>
  <c r="X342" i="1"/>
  <c r="U342" i="1"/>
  <c r="S342" i="1"/>
  <c r="Q342" i="1"/>
  <c r="R342" i="1"/>
  <c r="AI341" i="1"/>
  <c r="AE341" i="1"/>
  <c r="Z341" i="1"/>
  <c r="X341" i="1"/>
  <c r="U341" i="1"/>
  <c r="S341" i="1"/>
  <c r="Q341" i="1"/>
  <c r="AI340" i="1"/>
  <c r="AE340" i="1"/>
  <c r="X340" i="1"/>
  <c r="U340" i="1"/>
  <c r="S340" i="1"/>
  <c r="R340" i="1"/>
  <c r="Q340" i="1"/>
  <c r="AI339" i="1"/>
  <c r="AE339" i="1"/>
  <c r="Z339" i="1"/>
  <c r="X339" i="1"/>
  <c r="U339" i="1"/>
  <c r="S339" i="1"/>
  <c r="R339" i="1"/>
  <c r="Q339" i="1"/>
  <c r="AG339" i="1"/>
  <c r="AI338" i="1"/>
  <c r="AE338" i="1"/>
  <c r="X338" i="1"/>
  <c r="U338" i="1"/>
  <c r="S338" i="1"/>
  <c r="R338" i="1"/>
  <c r="Q338" i="1"/>
  <c r="AI337" i="1"/>
  <c r="AE337" i="1"/>
  <c r="Z337" i="1"/>
  <c r="X337" i="1"/>
  <c r="U337" i="1"/>
  <c r="S337" i="1"/>
  <c r="R337" i="1"/>
  <c r="Q337" i="1"/>
  <c r="AG337" i="1"/>
  <c r="AI336" i="1"/>
  <c r="AE336" i="1"/>
  <c r="X336" i="1"/>
  <c r="U336" i="1"/>
  <c r="S336" i="1"/>
  <c r="R336" i="1"/>
  <c r="AI335" i="1"/>
  <c r="AE335" i="1"/>
  <c r="Z335" i="1"/>
  <c r="X335" i="1"/>
  <c r="U335" i="1"/>
  <c r="S335" i="1"/>
  <c r="R335" i="1"/>
  <c r="AG335" i="1" s="1"/>
  <c r="Q335" i="1"/>
  <c r="AI334" i="1"/>
  <c r="AE334" i="1"/>
  <c r="X334" i="1"/>
  <c r="Z334" i="1" s="1"/>
  <c r="U334" i="1"/>
  <c r="S334" i="1"/>
  <c r="R334" i="1"/>
  <c r="AI333" i="1"/>
  <c r="AE333" i="1"/>
  <c r="Z333" i="1"/>
  <c r="X333" i="1"/>
  <c r="U333" i="1"/>
  <c r="S333" i="1"/>
  <c r="R333" i="1"/>
  <c r="AG333" i="1" s="1"/>
  <c r="Q333" i="1"/>
  <c r="AI332" i="1"/>
  <c r="AE332" i="1"/>
  <c r="X332" i="1"/>
  <c r="Z332" i="1" s="1"/>
  <c r="U332" i="1"/>
  <c r="S332" i="1"/>
  <c r="R332" i="1"/>
  <c r="Q332" i="1"/>
  <c r="AI331" i="1"/>
  <c r="AE331" i="1"/>
  <c r="Z331" i="1"/>
  <c r="X331" i="1"/>
  <c r="U331" i="1"/>
  <c r="S331" i="1"/>
  <c r="Q331" i="1"/>
  <c r="AI330" i="1"/>
  <c r="AE330" i="1"/>
  <c r="X330" i="1"/>
  <c r="Z330" i="1" s="1"/>
  <c r="U330" i="1"/>
  <c r="S330" i="1"/>
  <c r="Q330" i="1"/>
  <c r="R330" i="1"/>
  <c r="AI329" i="1"/>
  <c r="AE329" i="1"/>
  <c r="Z329" i="1"/>
  <c r="X329" i="1"/>
  <c r="U329" i="1"/>
  <c r="S329" i="1"/>
  <c r="Q329" i="1"/>
  <c r="AI328" i="1"/>
  <c r="AE328" i="1"/>
  <c r="X328" i="1"/>
  <c r="Z328" i="1" s="1"/>
  <c r="U328" i="1"/>
  <c r="S328" i="1"/>
  <c r="R328" i="1"/>
  <c r="Q328" i="1"/>
  <c r="AI327" i="1"/>
  <c r="AE327" i="1"/>
  <c r="Z327" i="1"/>
  <c r="X327" i="1"/>
  <c r="U327" i="1"/>
  <c r="S327" i="1"/>
  <c r="Q327" i="1"/>
  <c r="AI326" i="1"/>
  <c r="AE326" i="1"/>
  <c r="X326" i="1"/>
  <c r="U326" i="1"/>
  <c r="S326" i="1"/>
  <c r="Q326" i="1"/>
  <c r="R326" i="1"/>
  <c r="AI325" i="1"/>
  <c r="AE325" i="1"/>
  <c r="X325" i="1"/>
  <c r="Z325" i="1" s="1"/>
  <c r="U325" i="1"/>
  <c r="S325" i="1"/>
  <c r="R325" i="1"/>
  <c r="Q325" i="1"/>
  <c r="AI324" i="1"/>
  <c r="AE324" i="1"/>
  <c r="X324" i="1"/>
  <c r="Z324" i="1" s="1"/>
  <c r="U324" i="1"/>
  <c r="S324" i="1"/>
  <c r="R324" i="1"/>
  <c r="AI323" i="1"/>
  <c r="AE323" i="1"/>
  <c r="Z323" i="1"/>
  <c r="X323" i="1"/>
  <c r="U323" i="1"/>
  <c r="S323" i="1"/>
  <c r="Q323" i="1"/>
  <c r="AI322" i="1"/>
  <c r="AE322" i="1"/>
  <c r="X322" i="1"/>
  <c r="Z322" i="1" s="1"/>
  <c r="U322" i="1"/>
  <c r="S322" i="1"/>
  <c r="R322" i="1"/>
  <c r="AI321" i="1"/>
  <c r="AE321" i="1"/>
  <c r="Z321" i="1"/>
  <c r="X321" i="1"/>
  <c r="U321" i="1"/>
  <c r="S321" i="1"/>
  <c r="R321" i="1"/>
  <c r="AI320" i="1"/>
  <c r="AE320" i="1"/>
  <c r="X320" i="1"/>
  <c r="Z320" i="1" s="1"/>
  <c r="U320" i="1"/>
  <c r="S320" i="1"/>
  <c r="R320" i="1"/>
  <c r="Q320" i="1"/>
  <c r="AI319" i="1"/>
  <c r="AE319" i="1"/>
  <c r="Z319" i="1"/>
  <c r="X319" i="1"/>
  <c r="U319" i="1"/>
  <c r="S319" i="1"/>
  <c r="R319" i="1"/>
  <c r="Q319" i="1"/>
  <c r="AI318" i="1"/>
  <c r="AE318" i="1"/>
  <c r="X318" i="1"/>
  <c r="Z318" i="1" s="1"/>
  <c r="U318" i="1"/>
  <c r="S318" i="1"/>
  <c r="AI317" i="1"/>
  <c r="AE317" i="1"/>
  <c r="X317" i="1"/>
  <c r="Z317" i="1" s="1"/>
  <c r="U317" i="1"/>
  <c r="S317" i="1"/>
  <c r="AI316" i="1"/>
  <c r="AE316" i="1"/>
  <c r="Z316" i="1" s="1"/>
  <c r="X316" i="1"/>
  <c r="U316" i="1"/>
  <c r="S316" i="1"/>
  <c r="R316" i="1"/>
  <c r="AI315" i="1"/>
  <c r="AE315" i="1"/>
  <c r="Z315" i="1" s="1"/>
  <c r="X315" i="1"/>
  <c r="U315" i="1"/>
  <c r="S315" i="1"/>
  <c r="Q315" i="1"/>
  <c r="AI314" i="1"/>
  <c r="AE314" i="1"/>
  <c r="X314" i="1"/>
  <c r="U314" i="1"/>
  <c r="S314" i="1"/>
  <c r="R314" i="1"/>
  <c r="AI313" i="1"/>
  <c r="AE313" i="1"/>
  <c r="Z313" i="1"/>
  <c r="X313" i="1"/>
  <c r="U313" i="1"/>
  <c r="S313" i="1"/>
  <c r="R313" i="1"/>
  <c r="AI312" i="1"/>
  <c r="AE312" i="1"/>
  <c r="X312" i="1"/>
  <c r="Z312" i="1" s="1"/>
  <c r="U312" i="1"/>
  <c r="S312" i="1"/>
  <c r="R312" i="1"/>
  <c r="Q312" i="1"/>
  <c r="AI311" i="1"/>
  <c r="AE311" i="1"/>
  <c r="Z311" i="1"/>
  <c r="X311" i="1"/>
  <c r="U311" i="1"/>
  <c r="S311" i="1"/>
  <c r="R311" i="1"/>
  <c r="Q311" i="1"/>
  <c r="AI310" i="1"/>
  <c r="AE310" i="1"/>
  <c r="X310" i="1"/>
  <c r="Z310" i="1" s="1"/>
  <c r="U310" i="1"/>
  <c r="S310" i="1"/>
  <c r="AI309" i="1"/>
  <c r="AE309" i="1"/>
  <c r="X309" i="1"/>
  <c r="Z309" i="1" s="1"/>
  <c r="U309" i="1"/>
  <c r="S309" i="1"/>
  <c r="AI308" i="1"/>
  <c r="AE308" i="1"/>
  <c r="Z308" i="1" s="1"/>
  <c r="X308" i="1"/>
  <c r="U308" i="1"/>
  <c r="S308" i="1"/>
  <c r="R308" i="1"/>
  <c r="AI307" i="1"/>
  <c r="AE307" i="1"/>
  <c r="Z307" i="1" s="1"/>
  <c r="X307" i="1"/>
  <c r="U307" i="1"/>
  <c r="S307" i="1"/>
  <c r="R307" i="1"/>
  <c r="Q307" i="1"/>
  <c r="AI306" i="1"/>
  <c r="AE306" i="1"/>
  <c r="X306" i="1"/>
  <c r="U306" i="1"/>
  <c r="S306" i="1"/>
  <c r="R306" i="1"/>
  <c r="AI305" i="1"/>
  <c r="AE305" i="1"/>
  <c r="Z305" i="1"/>
  <c r="X305" i="1"/>
  <c r="U305" i="1"/>
  <c r="S305" i="1"/>
  <c r="R305" i="1"/>
  <c r="AI304" i="1"/>
  <c r="AE304" i="1"/>
  <c r="X304" i="1"/>
  <c r="Z304" i="1" s="1"/>
  <c r="U304" i="1"/>
  <c r="S304" i="1"/>
  <c r="R304" i="1"/>
  <c r="Q304" i="1"/>
  <c r="AI303" i="1"/>
  <c r="AE303" i="1"/>
  <c r="Z303" i="1"/>
  <c r="X303" i="1"/>
  <c r="U303" i="1"/>
  <c r="S303" i="1"/>
  <c r="R303" i="1"/>
  <c r="Q303" i="1"/>
  <c r="AI302" i="1"/>
  <c r="AE302" i="1"/>
  <c r="X302" i="1"/>
  <c r="Z302" i="1" s="1"/>
  <c r="U302" i="1"/>
  <c r="S302" i="1"/>
  <c r="AI301" i="1"/>
  <c r="AE301" i="1"/>
  <c r="X301" i="1"/>
  <c r="Z301" i="1" s="1"/>
  <c r="U301" i="1"/>
  <c r="S301" i="1"/>
  <c r="AI300" i="1"/>
  <c r="AE300" i="1"/>
  <c r="Z300" i="1" s="1"/>
  <c r="X300" i="1"/>
  <c r="U300" i="1"/>
  <c r="S300" i="1"/>
  <c r="R300" i="1"/>
  <c r="AI299" i="1"/>
  <c r="AE299" i="1"/>
  <c r="Z299" i="1" s="1"/>
  <c r="X299" i="1"/>
  <c r="U299" i="1"/>
  <c r="S299" i="1"/>
  <c r="Q299" i="1"/>
  <c r="AI298" i="1"/>
  <c r="AE298" i="1"/>
  <c r="X298" i="1"/>
  <c r="U298" i="1"/>
  <c r="S298" i="1"/>
  <c r="R298" i="1"/>
  <c r="AI297" i="1"/>
  <c r="AE297" i="1"/>
  <c r="Z297" i="1"/>
  <c r="X297" i="1"/>
  <c r="U297" i="1"/>
  <c r="S297" i="1"/>
  <c r="R297" i="1"/>
  <c r="AI296" i="1"/>
  <c r="AE296" i="1"/>
  <c r="X296" i="1"/>
  <c r="Z296" i="1" s="1"/>
  <c r="U296" i="1"/>
  <c r="S296" i="1"/>
  <c r="R296" i="1"/>
  <c r="Q296" i="1"/>
  <c r="AI295" i="1"/>
  <c r="AE295" i="1"/>
  <c r="Z295" i="1"/>
  <c r="X295" i="1"/>
  <c r="U295" i="1"/>
  <c r="S295" i="1"/>
  <c r="R295" i="1"/>
  <c r="AG295" i="1" s="1"/>
  <c r="Q295" i="1"/>
  <c r="AI294" i="1"/>
  <c r="AE294" i="1"/>
  <c r="X294" i="1"/>
  <c r="Z294" i="1" s="1"/>
  <c r="U294" i="1"/>
  <c r="S294" i="1"/>
  <c r="AI293" i="1"/>
  <c r="AE293" i="1"/>
  <c r="X293" i="1"/>
  <c r="Z293" i="1" s="1"/>
  <c r="U293" i="1"/>
  <c r="S293" i="1"/>
  <c r="AI292" i="1"/>
  <c r="AE292" i="1"/>
  <c r="Z292" i="1" s="1"/>
  <c r="X292" i="1"/>
  <c r="U292" i="1"/>
  <c r="S292" i="1"/>
  <c r="R292" i="1"/>
  <c r="AI291" i="1"/>
  <c r="AE291" i="1"/>
  <c r="Z291" i="1" s="1"/>
  <c r="X291" i="1"/>
  <c r="U291" i="1"/>
  <c r="S291" i="1"/>
  <c r="R291" i="1"/>
  <c r="Q291" i="1"/>
  <c r="AI290" i="1"/>
  <c r="AE290" i="1"/>
  <c r="X290" i="1"/>
  <c r="U290" i="1"/>
  <c r="S290" i="1"/>
  <c r="R290" i="1"/>
  <c r="AI289" i="1"/>
  <c r="AE289" i="1"/>
  <c r="Z289" i="1"/>
  <c r="X289" i="1"/>
  <c r="U289" i="1"/>
  <c r="S289" i="1"/>
  <c r="R289" i="1"/>
  <c r="AI288" i="1"/>
  <c r="AE288" i="1"/>
  <c r="X288" i="1"/>
  <c r="Z288" i="1" s="1"/>
  <c r="U288" i="1"/>
  <c r="S288" i="1"/>
  <c r="R288" i="1"/>
  <c r="Q288" i="1"/>
  <c r="AI287" i="1"/>
  <c r="AE287" i="1"/>
  <c r="Z287" i="1"/>
  <c r="X287" i="1"/>
  <c r="U287" i="1"/>
  <c r="S287" i="1"/>
  <c r="R287" i="1"/>
  <c r="AG287" i="1" s="1"/>
  <c r="Q287" i="1"/>
  <c r="AI286" i="1"/>
  <c r="AE286" i="1"/>
  <c r="X286" i="1"/>
  <c r="Z286" i="1" s="1"/>
  <c r="U286" i="1"/>
  <c r="S286" i="1"/>
  <c r="AI285" i="1"/>
  <c r="AE285" i="1"/>
  <c r="X285" i="1"/>
  <c r="Z285" i="1" s="1"/>
  <c r="U285" i="1"/>
  <c r="S285" i="1"/>
  <c r="AI284" i="1"/>
  <c r="AE284" i="1"/>
  <c r="Z284" i="1" s="1"/>
  <c r="X284" i="1"/>
  <c r="U284" i="1"/>
  <c r="S284" i="1"/>
  <c r="R284" i="1"/>
  <c r="AI283" i="1"/>
  <c r="AE283" i="1"/>
  <c r="Z283" i="1" s="1"/>
  <c r="X283" i="1"/>
  <c r="U283" i="1"/>
  <c r="S283" i="1"/>
  <c r="Q283" i="1"/>
  <c r="AI282" i="1"/>
  <c r="AE282" i="1"/>
  <c r="X282" i="1"/>
  <c r="U282" i="1"/>
  <c r="S282" i="1"/>
  <c r="R282" i="1"/>
  <c r="AI281" i="1"/>
  <c r="AE281" i="1"/>
  <c r="Z281" i="1"/>
  <c r="X281" i="1"/>
  <c r="U281" i="1"/>
  <c r="S281" i="1"/>
  <c r="R281" i="1"/>
  <c r="AI280" i="1"/>
  <c r="AE280" i="1"/>
  <c r="X280" i="1"/>
  <c r="Z280" i="1" s="1"/>
  <c r="U280" i="1"/>
  <c r="S280" i="1"/>
  <c r="R280" i="1"/>
  <c r="Q280" i="1"/>
  <c r="AI279" i="1"/>
  <c r="AE279" i="1"/>
  <c r="Z279" i="1"/>
  <c r="X279" i="1"/>
  <c r="U279" i="1"/>
  <c r="S279" i="1"/>
  <c r="R279" i="1"/>
  <c r="AG279" i="1" s="1"/>
  <c r="Q279" i="1"/>
  <c r="AI278" i="1"/>
  <c r="AE278" i="1"/>
  <c r="X278" i="1"/>
  <c r="Z278" i="1" s="1"/>
  <c r="U278" i="1"/>
  <c r="S278" i="1"/>
  <c r="AI277" i="1"/>
  <c r="AE277" i="1"/>
  <c r="X277" i="1"/>
  <c r="Z277" i="1" s="1"/>
  <c r="U277" i="1"/>
  <c r="S277" i="1"/>
  <c r="AI276" i="1"/>
  <c r="AE276" i="1"/>
  <c r="Z276" i="1" s="1"/>
  <c r="X276" i="1"/>
  <c r="U276" i="1"/>
  <c r="S276" i="1"/>
  <c r="R276" i="1"/>
  <c r="AI275" i="1"/>
  <c r="AE275" i="1"/>
  <c r="Z275" i="1" s="1"/>
  <c r="X275" i="1"/>
  <c r="U275" i="1"/>
  <c r="S275" i="1"/>
  <c r="Q275" i="1"/>
  <c r="AI274" i="1"/>
  <c r="AE274" i="1"/>
  <c r="X274" i="1"/>
  <c r="U274" i="1"/>
  <c r="S274" i="1"/>
  <c r="R274" i="1"/>
  <c r="AI273" i="1"/>
  <c r="AE273" i="1"/>
  <c r="X273" i="1"/>
  <c r="Z273" i="1" s="1"/>
  <c r="U273" i="1"/>
  <c r="S273" i="1"/>
  <c r="R273" i="1"/>
  <c r="Q273" i="1"/>
  <c r="AI272" i="1"/>
  <c r="AE272" i="1"/>
  <c r="X272" i="1"/>
  <c r="Z272" i="1" s="1"/>
  <c r="U272" i="1"/>
  <c r="S272" i="1"/>
  <c r="R272" i="1"/>
  <c r="AI271" i="1"/>
  <c r="AE271" i="1"/>
  <c r="Z271" i="1"/>
  <c r="X271" i="1"/>
  <c r="U271" i="1"/>
  <c r="S271" i="1"/>
  <c r="Q271" i="1"/>
  <c r="AI270" i="1"/>
  <c r="AE270" i="1"/>
  <c r="X270" i="1"/>
  <c r="Z270" i="1" s="1"/>
  <c r="U270" i="1"/>
  <c r="S270" i="1"/>
  <c r="AI269" i="1"/>
  <c r="AE269" i="1"/>
  <c r="X269" i="1"/>
  <c r="Z269" i="1" s="1"/>
  <c r="U269" i="1"/>
  <c r="S269" i="1"/>
  <c r="AI268" i="1"/>
  <c r="AE268" i="1"/>
  <c r="Z268" i="1" s="1"/>
  <c r="X268" i="1"/>
  <c r="U268" i="1"/>
  <c r="S268" i="1"/>
  <c r="R268" i="1"/>
  <c r="AI267" i="1"/>
  <c r="AE267" i="1"/>
  <c r="Z267" i="1" s="1"/>
  <c r="X267" i="1"/>
  <c r="U267" i="1"/>
  <c r="S267" i="1"/>
  <c r="R267" i="1"/>
  <c r="Q267" i="1"/>
  <c r="AI266" i="1"/>
  <c r="AE266" i="1"/>
  <c r="X266" i="1"/>
  <c r="U266" i="1"/>
  <c r="S266" i="1"/>
  <c r="R266" i="1"/>
  <c r="AI265" i="1"/>
  <c r="AE265" i="1"/>
  <c r="Z265" i="1"/>
  <c r="X265" i="1"/>
  <c r="U265" i="1"/>
  <c r="S265" i="1"/>
  <c r="R265" i="1"/>
  <c r="Q265" i="1"/>
  <c r="AI264" i="1"/>
  <c r="AE264" i="1"/>
  <c r="X264" i="1"/>
  <c r="Z264" i="1" s="1"/>
  <c r="U264" i="1"/>
  <c r="S264" i="1"/>
  <c r="R264" i="1"/>
  <c r="AI263" i="1"/>
  <c r="AE263" i="1"/>
  <c r="Z263" i="1"/>
  <c r="X263" i="1"/>
  <c r="U263" i="1"/>
  <c r="S263" i="1"/>
  <c r="Q263" i="1"/>
  <c r="AI262" i="1"/>
  <c r="AE262" i="1"/>
  <c r="X262" i="1"/>
  <c r="Z262" i="1" s="1"/>
  <c r="U262" i="1"/>
  <c r="S262" i="1"/>
  <c r="AI261" i="1"/>
  <c r="AE261" i="1"/>
  <c r="X261" i="1"/>
  <c r="Z261" i="1" s="1"/>
  <c r="U261" i="1"/>
  <c r="S261" i="1"/>
  <c r="AI260" i="1"/>
  <c r="AE260" i="1"/>
  <c r="Z260" i="1" s="1"/>
  <c r="X260" i="1"/>
  <c r="U260" i="1"/>
  <c r="S260" i="1"/>
  <c r="R260" i="1"/>
  <c r="AI259" i="1"/>
  <c r="AE259" i="1"/>
  <c r="Z259" i="1" s="1"/>
  <c r="X259" i="1"/>
  <c r="U259" i="1"/>
  <c r="S259" i="1"/>
  <c r="Q259" i="1"/>
  <c r="AI258" i="1"/>
  <c r="AE258" i="1"/>
  <c r="X258" i="1"/>
  <c r="U258" i="1"/>
  <c r="S258" i="1"/>
  <c r="R258" i="1"/>
  <c r="AI257" i="1"/>
  <c r="AE257" i="1"/>
  <c r="X257" i="1"/>
  <c r="Z257" i="1" s="1"/>
  <c r="U257" i="1"/>
  <c r="S257" i="1"/>
  <c r="R257" i="1"/>
  <c r="Q257" i="1"/>
  <c r="AI256" i="1"/>
  <c r="AE256" i="1"/>
  <c r="Z256" i="1"/>
  <c r="X256" i="1"/>
  <c r="U256" i="1"/>
  <c r="S256" i="1"/>
  <c r="R256" i="1"/>
  <c r="Q256" i="1"/>
  <c r="AI255" i="1"/>
  <c r="AE255" i="1"/>
  <c r="Z255" i="1"/>
  <c r="X255" i="1"/>
  <c r="U255" i="1"/>
  <c r="S255" i="1"/>
  <c r="R255" i="1"/>
  <c r="Q255" i="1"/>
  <c r="AI254" i="1"/>
  <c r="AE254" i="1"/>
  <c r="Z254" i="1" s="1"/>
  <c r="X254" i="1"/>
  <c r="U254" i="1"/>
  <c r="S254" i="1"/>
  <c r="AI253" i="1"/>
  <c r="AE253" i="1"/>
  <c r="X253" i="1"/>
  <c r="Z253" i="1" s="1"/>
  <c r="U253" i="1"/>
  <c r="S253" i="1"/>
  <c r="Q253" i="1"/>
  <c r="R253" i="1"/>
  <c r="AG253" i="1" s="1"/>
  <c r="AI252" i="1"/>
  <c r="AE252" i="1"/>
  <c r="Z252" i="1"/>
  <c r="X252" i="1"/>
  <c r="U252" i="1"/>
  <c r="S252" i="1"/>
  <c r="R252" i="1"/>
  <c r="Q252" i="1"/>
  <c r="AI251" i="1"/>
  <c r="AE251" i="1"/>
  <c r="Z251" i="1"/>
  <c r="X251" i="1"/>
  <c r="U251" i="1"/>
  <c r="S251" i="1"/>
  <c r="R251" i="1"/>
  <c r="Q251" i="1"/>
  <c r="AI250" i="1"/>
  <c r="AE250" i="1"/>
  <c r="X250" i="1"/>
  <c r="Z250" i="1" s="1"/>
  <c r="U250" i="1"/>
  <c r="S250" i="1"/>
  <c r="AI249" i="1"/>
  <c r="AE249" i="1"/>
  <c r="X249" i="1"/>
  <c r="Z249" i="1" s="1"/>
  <c r="U249" i="1"/>
  <c r="S249" i="1"/>
  <c r="Q249" i="1"/>
  <c r="R249" i="1"/>
  <c r="AI248" i="1"/>
  <c r="AE248" i="1"/>
  <c r="Z248" i="1"/>
  <c r="X248" i="1"/>
  <c r="U248" i="1"/>
  <c r="S248" i="1"/>
  <c r="R248" i="1"/>
  <c r="Q248" i="1"/>
  <c r="AI247" i="1"/>
  <c r="AE247" i="1"/>
  <c r="Z247" i="1" s="1"/>
  <c r="X247" i="1"/>
  <c r="U247" i="1"/>
  <c r="S247" i="1"/>
  <c r="R247" i="1"/>
  <c r="Q247" i="1"/>
  <c r="AI246" i="1"/>
  <c r="AE246" i="1"/>
  <c r="X246" i="1"/>
  <c r="Z246" i="1" s="1"/>
  <c r="U246" i="1"/>
  <c r="S246" i="1"/>
  <c r="R246" i="1"/>
  <c r="AI245" i="1"/>
  <c r="AE245" i="1"/>
  <c r="X245" i="1"/>
  <c r="Z245" i="1" s="1"/>
  <c r="U245" i="1"/>
  <c r="S245" i="1"/>
  <c r="R245" i="1"/>
  <c r="AI244" i="1"/>
  <c r="AE244" i="1"/>
  <c r="Z244" i="1"/>
  <c r="X244" i="1"/>
  <c r="U244" i="1"/>
  <c r="S244" i="1"/>
  <c r="R244" i="1"/>
  <c r="Q244" i="1"/>
  <c r="AI243" i="1"/>
  <c r="AE243" i="1"/>
  <c r="Z243" i="1" s="1"/>
  <c r="X243" i="1"/>
  <c r="U243" i="1"/>
  <c r="S243" i="1"/>
  <c r="R243" i="1"/>
  <c r="Q243" i="1"/>
  <c r="AI242" i="1"/>
  <c r="AE242" i="1"/>
  <c r="X242" i="1"/>
  <c r="Z242" i="1" s="1"/>
  <c r="U242" i="1"/>
  <c r="S242" i="1"/>
  <c r="R242" i="1"/>
  <c r="AI241" i="1"/>
  <c r="AE241" i="1"/>
  <c r="X241" i="1"/>
  <c r="Z241" i="1" s="1"/>
  <c r="U241" i="1"/>
  <c r="S241" i="1"/>
  <c r="R241" i="1"/>
  <c r="AG241" i="1"/>
  <c r="AI240" i="1"/>
  <c r="AE240" i="1"/>
  <c r="Z240" i="1"/>
  <c r="X240" i="1"/>
  <c r="U240" i="1"/>
  <c r="S240" i="1"/>
  <c r="R240" i="1"/>
  <c r="Q240" i="1"/>
  <c r="AI239" i="1"/>
  <c r="AE239" i="1"/>
  <c r="Z239" i="1" s="1"/>
  <c r="X239" i="1"/>
  <c r="U239" i="1"/>
  <c r="S239" i="1"/>
  <c r="R239" i="1"/>
  <c r="Q239" i="1"/>
  <c r="AI238" i="1"/>
  <c r="AE238" i="1"/>
  <c r="X238" i="1"/>
  <c r="Z238" i="1" s="1"/>
  <c r="U238" i="1"/>
  <c r="S238" i="1"/>
  <c r="R238" i="1"/>
  <c r="AI237" i="1"/>
  <c r="AE237" i="1"/>
  <c r="X237" i="1"/>
  <c r="Z237" i="1" s="1"/>
  <c r="U237" i="1"/>
  <c r="S237" i="1"/>
  <c r="R237" i="1"/>
  <c r="AI236" i="1"/>
  <c r="AE236" i="1"/>
  <c r="X236" i="1"/>
  <c r="Z236" i="1" s="1"/>
  <c r="U236" i="1"/>
  <c r="S236" i="1"/>
  <c r="R236" i="1"/>
  <c r="Q236" i="1"/>
  <c r="AI235" i="1"/>
  <c r="AE235" i="1"/>
  <c r="Z235" i="1" s="1"/>
  <c r="X235" i="1"/>
  <c r="U235" i="1"/>
  <c r="S235" i="1"/>
  <c r="R235" i="1"/>
  <c r="Q235" i="1"/>
  <c r="AI234" i="1"/>
  <c r="AE234" i="1"/>
  <c r="Z234" i="1" s="1"/>
  <c r="X234" i="1"/>
  <c r="U234" i="1"/>
  <c r="S234" i="1"/>
  <c r="R234" i="1"/>
  <c r="AI233" i="1"/>
  <c r="AE233" i="1"/>
  <c r="X233" i="1"/>
  <c r="Z233" i="1" s="1"/>
  <c r="U233" i="1"/>
  <c r="S233" i="1"/>
  <c r="R233" i="1"/>
  <c r="AG233" i="1"/>
  <c r="AI232" i="1"/>
  <c r="AE232" i="1"/>
  <c r="X232" i="1"/>
  <c r="Z232" i="1" s="1"/>
  <c r="U232" i="1"/>
  <c r="S232" i="1"/>
  <c r="R232" i="1"/>
  <c r="Q232" i="1"/>
  <c r="AI231" i="1"/>
  <c r="AE231" i="1"/>
  <c r="Z231" i="1" s="1"/>
  <c r="X231" i="1"/>
  <c r="U231" i="1"/>
  <c r="S231" i="1"/>
  <c r="R231" i="1"/>
  <c r="Q231" i="1"/>
  <c r="AI230" i="1"/>
  <c r="AE230" i="1"/>
  <c r="Z230" i="1" s="1"/>
  <c r="X230" i="1"/>
  <c r="U230" i="1"/>
  <c r="S230" i="1"/>
  <c r="R230" i="1"/>
  <c r="AI229" i="1"/>
  <c r="AE229" i="1"/>
  <c r="X229" i="1"/>
  <c r="Z229" i="1" s="1"/>
  <c r="U229" i="1"/>
  <c r="S229" i="1"/>
  <c r="R229" i="1"/>
  <c r="AI228" i="1"/>
  <c r="AE228" i="1"/>
  <c r="X228" i="1"/>
  <c r="Z228" i="1" s="1"/>
  <c r="U228" i="1"/>
  <c r="S228" i="1"/>
  <c r="R228" i="1"/>
  <c r="Q228" i="1"/>
  <c r="AI227" i="1"/>
  <c r="AE227" i="1"/>
  <c r="Z227" i="1" s="1"/>
  <c r="X227" i="1"/>
  <c r="U227" i="1"/>
  <c r="S227" i="1"/>
  <c r="R227" i="1"/>
  <c r="Q227" i="1"/>
  <c r="AI226" i="1"/>
  <c r="AE226" i="1"/>
  <c r="Z226" i="1" s="1"/>
  <c r="X226" i="1"/>
  <c r="U226" i="1"/>
  <c r="S226" i="1"/>
  <c r="R226" i="1"/>
  <c r="AI225" i="1"/>
  <c r="AE225" i="1"/>
  <c r="X225" i="1"/>
  <c r="Z225" i="1" s="1"/>
  <c r="U225" i="1"/>
  <c r="S225" i="1"/>
  <c r="R225" i="1"/>
  <c r="AG225" i="1" s="1"/>
  <c r="AI224" i="1"/>
  <c r="AE224" i="1"/>
  <c r="X224" i="1"/>
  <c r="Z224" i="1" s="1"/>
  <c r="U224" i="1"/>
  <c r="S224" i="1"/>
  <c r="R224" i="1"/>
  <c r="Q224" i="1"/>
  <c r="AI223" i="1"/>
  <c r="AE223" i="1"/>
  <c r="Z223" i="1" s="1"/>
  <c r="X223" i="1"/>
  <c r="U223" i="1"/>
  <c r="S223" i="1"/>
  <c r="R223" i="1"/>
  <c r="Q223" i="1"/>
  <c r="AI222" i="1"/>
  <c r="AE222" i="1"/>
  <c r="X222" i="1"/>
  <c r="Z222" i="1" s="1"/>
  <c r="U222" i="1"/>
  <c r="S222" i="1"/>
  <c r="R222" i="1"/>
  <c r="AI221" i="1"/>
  <c r="AE221" i="1"/>
  <c r="X221" i="1"/>
  <c r="Z221" i="1" s="1"/>
  <c r="U221" i="1"/>
  <c r="S221" i="1"/>
  <c r="R221" i="1"/>
  <c r="AI220" i="1"/>
  <c r="AE220" i="1"/>
  <c r="X220" i="1"/>
  <c r="Z220" i="1" s="1"/>
  <c r="U220" i="1"/>
  <c r="S220" i="1"/>
  <c r="R220" i="1"/>
  <c r="Q220" i="1"/>
  <c r="AI219" i="1"/>
  <c r="AE219" i="1"/>
  <c r="Z219" i="1"/>
  <c r="X219" i="1"/>
  <c r="U219" i="1"/>
  <c r="S219" i="1"/>
  <c r="R219" i="1"/>
  <c r="Q219" i="1"/>
  <c r="AI218" i="1"/>
  <c r="AE218" i="1"/>
  <c r="Z218" i="1" s="1"/>
  <c r="X218" i="1"/>
  <c r="U218" i="1"/>
  <c r="S218" i="1"/>
  <c r="R218" i="1"/>
  <c r="AI217" i="1"/>
  <c r="AE217" i="1"/>
  <c r="X217" i="1"/>
  <c r="Z217" i="1" s="1"/>
  <c r="U217" i="1"/>
  <c r="S217" i="1"/>
  <c r="R217" i="1"/>
  <c r="AI216" i="1"/>
  <c r="AE216" i="1"/>
  <c r="X216" i="1"/>
  <c r="Z216" i="1" s="1"/>
  <c r="U216" i="1"/>
  <c r="S216" i="1"/>
  <c r="R216" i="1"/>
  <c r="Q216" i="1"/>
  <c r="AI215" i="1"/>
  <c r="AE215" i="1"/>
  <c r="Z215" i="1"/>
  <c r="X215" i="1"/>
  <c r="U215" i="1"/>
  <c r="S215" i="1"/>
  <c r="R215" i="1"/>
  <c r="AG215" i="1" s="1"/>
  <c r="Q215" i="1"/>
  <c r="AI214" i="1"/>
  <c r="AE214" i="1"/>
  <c r="X214" i="1"/>
  <c r="Z214" i="1" s="1"/>
  <c r="U214" i="1"/>
  <c r="S214" i="1"/>
  <c r="R214" i="1"/>
  <c r="AI213" i="1"/>
  <c r="AE213" i="1"/>
  <c r="X213" i="1"/>
  <c r="Z213" i="1" s="1"/>
  <c r="U213" i="1"/>
  <c r="S213" i="1"/>
  <c r="R213" i="1"/>
  <c r="AI212" i="1"/>
  <c r="AE212" i="1"/>
  <c r="X212" i="1"/>
  <c r="Z212" i="1" s="1"/>
  <c r="U212" i="1"/>
  <c r="S212" i="1"/>
  <c r="R212" i="1"/>
  <c r="Q212" i="1"/>
  <c r="AI211" i="1"/>
  <c r="AE211" i="1"/>
  <c r="Z211" i="1"/>
  <c r="X211" i="1"/>
  <c r="U211" i="1"/>
  <c r="S211" i="1"/>
  <c r="R211" i="1"/>
  <c r="AG211" i="1" s="1"/>
  <c r="Q211" i="1"/>
  <c r="AI210" i="1"/>
  <c r="AE210" i="1"/>
  <c r="X210" i="1"/>
  <c r="Z210" i="1" s="1"/>
  <c r="U210" i="1"/>
  <c r="S210" i="1"/>
  <c r="R210" i="1"/>
  <c r="AI209" i="1"/>
  <c r="AE209" i="1"/>
  <c r="X209" i="1"/>
  <c r="Z209" i="1" s="1"/>
  <c r="U209" i="1"/>
  <c r="S209" i="1"/>
  <c r="R209" i="1"/>
  <c r="AI208" i="1"/>
  <c r="AE208" i="1"/>
  <c r="X208" i="1"/>
  <c r="Z208" i="1" s="1"/>
  <c r="U208" i="1"/>
  <c r="S208" i="1"/>
  <c r="R208" i="1"/>
  <c r="Q208" i="1"/>
  <c r="AI207" i="1"/>
  <c r="AE207" i="1"/>
  <c r="Z207" i="1"/>
  <c r="X207" i="1"/>
  <c r="U207" i="1"/>
  <c r="S207" i="1"/>
  <c r="R207" i="1"/>
  <c r="AG207" i="1" s="1"/>
  <c r="Q207" i="1"/>
  <c r="AI206" i="1"/>
  <c r="AE206" i="1"/>
  <c r="X206" i="1"/>
  <c r="Z206" i="1" s="1"/>
  <c r="U206" i="1"/>
  <c r="S206" i="1"/>
  <c r="R206" i="1"/>
  <c r="AI205" i="1"/>
  <c r="AE205" i="1"/>
  <c r="X205" i="1"/>
  <c r="Z205" i="1" s="1"/>
  <c r="U205" i="1"/>
  <c r="S205" i="1"/>
  <c r="R205" i="1"/>
  <c r="AI204" i="1"/>
  <c r="AE204" i="1"/>
  <c r="X204" i="1"/>
  <c r="Z204" i="1" s="1"/>
  <c r="U204" i="1"/>
  <c r="S204" i="1"/>
  <c r="R204" i="1"/>
  <c r="Q204" i="1"/>
  <c r="AI203" i="1"/>
  <c r="AE203" i="1"/>
  <c r="Z203" i="1"/>
  <c r="X203" i="1"/>
  <c r="U203" i="1"/>
  <c r="S203" i="1"/>
  <c r="R203" i="1"/>
  <c r="Q203" i="1"/>
  <c r="AI202" i="1"/>
  <c r="AE202" i="1"/>
  <c r="Z202" i="1" s="1"/>
  <c r="X202" i="1"/>
  <c r="U202" i="1"/>
  <c r="S202" i="1"/>
  <c r="R202" i="1"/>
  <c r="AI201" i="1"/>
  <c r="AE201" i="1"/>
  <c r="X201" i="1"/>
  <c r="Z201" i="1" s="1"/>
  <c r="U201" i="1"/>
  <c r="S201" i="1"/>
  <c r="R201" i="1"/>
  <c r="AG201" i="1"/>
  <c r="AI200" i="1"/>
  <c r="AE200" i="1"/>
  <c r="X200" i="1"/>
  <c r="Z200" i="1" s="1"/>
  <c r="U200" i="1"/>
  <c r="S200" i="1"/>
  <c r="R200" i="1"/>
  <c r="Q200" i="1"/>
  <c r="AI199" i="1"/>
  <c r="AE199" i="1"/>
  <c r="Z199" i="1"/>
  <c r="X199" i="1"/>
  <c r="U199" i="1"/>
  <c r="S199" i="1"/>
  <c r="R199" i="1"/>
  <c r="Q199" i="1"/>
  <c r="AI198" i="1"/>
  <c r="AE198" i="1"/>
  <c r="X198" i="1"/>
  <c r="Z198" i="1" s="1"/>
  <c r="U198" i="1"/>
  <c r="S198" i="1"/>
  <c r="R198" i="1"/>
  <c r="AI197" i="1"/>
  <c r="AE197" i="1"/>
  <c r="X197" i="1"/>
  <c r="Z197" i="1" s="1"/>
  <c r="U197" i="1"/>
  <c r="S197" i="1"/>
  <c r="R197" i="1"/>
  <c r="AG197" i="1"/>
  <c r="AI196" i="1"/>
  <c r="AE196" i="1"/>
  <c r="X196" i="1"/>
  <c r="Z196" i="1" s="1"/>
  <c r="U196" i="1"/>
  <c r="S196" i="1"/>
  <c r="R196" i="1"/>
  <c r="Q196" i="1"/>
  <c r="AI195" i="1"/>
  <c r="AE195" i="1"/>
  <c r="Z195" i="1"/>
  <c r="X195" i="1"/>
  <c r="U195" i="1"/>
  <c r="S195" i="1"/>
  <c r="R195" i="1"/>
  <c r="Q195" i="1"/>
  <c r="AI194" i="1"/>
  <c r="AE194" i="1"/>
  <c r="X194" i="1"/>
  <c r="Z194" i="1" s="1"/>
  <c r="U194" i="1"/>
  <c r="S194" i="1"/>
  <c r="R194" i="1"/>
  <c r="AI193" i="1"/>
  <c r="AE193" i="1"/>
  <c r="X193" i="1"/>
  <c r="Z193" i="1" s="1"/>
  <c r="U193" i="1"/>
  <c r="S193" i="1"/>
  <c r="R193" i="1"/>
  <c r="AI192" i="1"/>
  <c r="AE192" i="1"/>
  <c r="X192" i="1"/>
  <c r="Z192" i="1" s="1"/>
  <c r="U192" i="1"/>
  <c r="S192" i="1"/>
  <c r="R192" i="1"/>
  <c r="Q192" i="1"/>
  <c r="AI191" i="1"/>
  <c r="AE191" i="1"/>
  <c r="Z191" i="1"/>
  <c r="X191" i="1"/>
  <c r="U191" i="1"/>
  <c r="S191" i="1"/>
  <c r="R191" i="1"/>
  <c r="Q191" i="1"/>
  <c r="AI190" i="1"/>
  <c r="AE190" i="1"/>
  <c r="X190" i="1"/>
  <c r="Z190" i="1" s="1"/>
  <c r="U190" i="1"/>
  <c r="S190" i="1"/>
  <c r="AI189" i="1"/>
  <c r="AE189" i="1"/>
  <c r="Z189" i="1"/>
  <c r="X189" i="1"/>
  <c r="U189" i="1"/>
  <c r="S189" i="1"/>
  <c r="R189" i="1"/>
  <c r="Q189" i="1"/>
  <c r="AI188" i="1"/>
  <c r="AE188" i="1"/>
  <c r="Z188" i="1" s="1"/>
  <c r="X188" i="1"/>
  <c r="U188" i="1"/>
  <c r="S188" i="1"/>
  <c r="R188" i="1"/>
  <c r="AG188" i="1" s="1"/>
  <c r="Q188" i="1"/>
  <c r="AI187" i="1"/>
  <c r="AE187" i="1"/>
  <c r="X187" i="1"/>
  <c r="Z187" i="1" s="1"/>
  <c r="U187" i="1"/>
  <c r="S187" i="1"/>
  <c r="R187" i="1"/>
  <c r="AG187" i="1"/>
  <c r="AI186" i="1"/>
  <c r="AE186" i="1"/>
  <c r="X186" i="1"/>
  <c r="Z186" i="1" s="1"/>
  <c r="U186" i="1"/>
  <c r="S186" i="1"/>
  <c r="R186" i="1"/>
  <c r="AI185" i="1"/>
  <c r="AE185" i="1"/>
  <c r="Z185" i="1"/>
  <c r="X185" i="1"/>
  <c r="U185" i="1"/>
  <c r="S185" i="1"/>
  <c r="R185" i="1"/>
  <c r="Q185" i="1"/>
  <c r="AG185" i="1"/>
  <c r="AI184" i="1"/>
  <c r="AE184" i="1"/>
  <c r="X184" i="1"/>
  <c r="Z184" i="1" s="1"/>
  <c r="U184" i="1"/>
  <c r="S184" i="1"/>
  <c r="R184" i="1"/>
  <c r="Q184" i="1"/>
  <c r="AI183" i="1"/>
  <c r="AE183" i="1"/>
  <c r="Z183" i="1"/>
  <c r="X183" i="1"/>
  <c r="U183" i="1"/>
  <c r="S183" i="1"/>
  <c r="R183" i="1"/>
  <c r="AG183" i="1"/>
  <c r="AI182" i="1"/>
  <c r="AE182" i="1"/>
  <c r="X182" i="1"/>
  <c r="Z182" i="1" s="1"/>
  <c r="U182" i="1"/>
  <c r="S182" i="1"/>
  <c r="R182" i="1"/>
  <c r="AI181" i="1"/>
  <c r="AE181" i="1"/>
  <c r="X181" i="1"/>
  <c r="Z181" i="1" s="1"/>
  <c r="U181" i="1"/>
  <c r="S181" i="1"/>
  <c r="Q181" i="1"/>
  <c r="AI180" i="1"/>
  <c r="AE180" i="1"/>
  <c r="X180" i="1"/>
  <c r="Z180" i="1" s="1"/>
  <c r="U180" i="1"/>
  <c r="S180" i="1"/>
  <c r="R180" i="1"/>
  <c r="Q180" i="1"/>
  <c r="AI179" i="1"/>
  <c r="AE179" i="1"/>
  <c r="Z179" i="1"/>
  <c r="X179" i="1"/>
  <c r="U179" i="1"/>
  <c r="S179" i="1"/>
  <c r="R179" i="1"/>
  <c r="AG179" i="1" s="1"/>
  <c r="Q179" i="1"/>
  <c r="AI178" i="1"/>
  <c r="AE178" i="1"/>
  <c r="X178" i="1"/>
  <c r="Z178" i="1" s="1"/>
  <c r="U178" i="1"/>
  <c r="S178" i="1"/>
  <c r="R178" i="1"/>
  <c r="AG178" i="1" s="1"/>
  <c r="AI177" i="1"/>
  <c r="AE177" i="1"/>
  <c r="X177" i="1"/>
  <c r="Z177" i="1" s="1"/>
  <c r="U177" i="1"/>
  <c r="S177" i="1"/>
  <c r="Q177" i="1"/>
  <c r="AI176" i="1"/>
  <c r="AE176" i="1"/>
  <c r="X176" i="1"/>
  <c r="Z176" i="1" s="1"/>
  <c r="U176" i="1"/>
  <c r="S176" i="1"/>
  <c r="R176" i="1"/>
  <c r="Q176" i="1"/>
  <c r="AI175" i="1"/>
  <c r="AE175" i="1"/>
  <c r="Z175" i="1"/>
  <c r="X175" i="1"/>
  <c r="U175" i="1"/>
  <c r="S175" i="1"/>
  <c r="R175" i="1"/>
  <c r="Q175" i="1"/>
  <c r="AI174" i="1"/>
  <c r="AE174" i="1"/>
  <c r="Z174" i="1" s="1"/>
  <c r="X174" i="1"/>
  <c r="U174" i="1"/>
  <c r="S174" i="1"/>
  <c r="R174" i="1"/>
  <c r="AI173" i="1"/>
  <c r="AE173" i="1"/>
  <c r="X173" i="1"/>
  <c r="Z173" i="1" s="1"/>
  <c r="U173" i="1"/>
  <c r="S173" i="1"/>
  <c r="Q173" i="1"/>
  <c r="AI172" i="1"/>
  <c r="AE172" i="1"/>
  <c r="X172" i="1"/>
  <c r="Z172" i="1" s="1"/>
  <c r="U172" i="1"/>
  <c r="S172" i="1"/>
  <c r="R172" i="1"/>
  <c r="Q172" i="1"/>
  <c r="AI171" i="1"/>
  <c r="AE171" i="1"/>
  <c r="Z171" i="1"/>
  <c r="X171" i="1"/>
  <c r="U171" i="1"/>
  <c r="S171" i="1"/>
  <c r="R171" i="1"/>
  <c r="Q171" i="1"/>
  <c r="AI170" i="1"/>
  <c r="AE170" i="1"/>
  <c r="Z170" i="1" s="1"/>
  <c r="X170" i="1"/>
  <c r="U170" i="1"/>
  <c r="S170" i="1"/>
  <c r="R170" i="1"/>
  <c r="AI169" i="1"/>
  <c r="AE169" i="1"/>
  <c r="X169" i="1"/>
  <c r="Z169" i="1" s="1"/>
  <c r="U169" i="1"/>
  <c r="S169" i="1"/>
  <c r="Q169" i="1"/>
  <c r="AI168" i="1"/>
  <c r="AE168" i="1"/>
  <c r="X168" i="1"/>
  <c r="Z168" i="1" s="1"/>
  <c r="U168" i="1"/>
  <c r="S168" i="1"/>
  <c r="R168" i="1"/>
  <c r="Q168" i="1"/>
  <c r="AI167" i="1"/>
  <c r="AE167" i="1"/>
  <c r="Z167" i="1"/>
  <c r="X167" i="1"/>
  <c r="U167" i="1"/>
  <c r="S167" i="1"/>
  <c r="R167" i="1"/>
  <c r="Q167" i="1"/>
  <c r="AI166" i="1"/>
  <c r="AE166" i="1"/>
  <c r="X166" i="1"/>
  <c r="Z166" i="1" s="1"/>
  <c r="U166" i="1"/>
  <c r="S166" i="1"/>
  <c r="R166" i="1"/>
  <c r="AI165" i="1"/>
  <c r="AE165" i="1"/>
  <c r="X165" i="1"/>
  <c r="Z165" i="1" s="1"/>
  <c r="U165" i="1"/>
  <c r="S165" i="1"/>
  <c r="Q165" i="1"/>
  <c r="AI164" i="1"/>
  <c r="AE164" i="1"/>
  <c r="X164" i="1"/>
  <c r="Z164" i="1" s="1"/>
  <c r="U164" i="1"/>
  <c r="S164" i="1"/>
  <c r="R164" i="1"/>
  <c r="Q164" i="1"/>
  <c r="AI163" i="1"/>
  <c r="AE163" i="1"/>
  <c r="Z163" i="1"/>
  <c r="X163" i="1"/>
  <c r="U163" i="1"/>
  <c r="S163" i="1"/>
  <c r="R163" i="1"/>
  <c r="Q163" i="1"/>
  <c r="AI162" i="1"/>
  <c r="AE162" i="1"/>
  <c r="X162" i="1"/>
  <c r="Z162" i="1" s="1"/>
  <c r="U162" i="1"/>
  <c r="S162" i="1"/>
  <c r="R162" i="1"/>
  <c r="AI161" i="1"/>
  <c r="AE161" i="1"/>
  <c r="X161" i="1"/>
  <c r="Z161" i="1" s="1"/>
  <c r="U161" i="1"/>
  <c r="S161" i="1"/>
  <c r="Q161" i="1"/>
  <c r="AI160" i="1"/>
  <c r="AE160" i="1"/>
  <c r="X160" i="1"/>
  <c r="Z160" i="1" s="1"/>
  <c r="U160" i="1"/>
  <c r="S160" i="1"/>
  <c r="R160" i="1"/>
  <c r="Q160" i="1"/>
  <c r="AI159" i="1"/>
  <c r="AE159" i="1"/>
  <c r="Z159" i="1"/>
  <c r="X159" i="1"/>
  <c r="U159" i="1"/>
  <c r="S159" i="1"/>
  <c r="R159" i="1"/>
  <c r="Q159" i="1"/>
  <c r="AI158" i="1"/>
  <c r="AE158" i="1"/>
  <c r="Z158" i="1" s="1"/>
  <c r="X158" i="1"/>
  <c r="U158" i="1"/>
  <c r="S158" i="1"/>
  <c r="R158" i="1"/>
  <c r="AI157" i="1"/>
  <c r="AE157" i="1"/>
  <c r="X157" i="1"/>
  <c r="Z157" i="1" s="1"/>
  <c r="U157" i="1"/>
  <c r="S157" i="1"/>
  <c r="Q157" i="1"/>
  <c r="AI156" i="1"/>
  <c r="AE156" i="1"/>
  <c r="X156" i="1"/>
  <c r="Z156" i="1" s="1"/>
  <c r="U156" i="1"/>
  <c r="S156" i="1"/>
  <c r="R156" i="1"/>
  <c r="Q156" i="1"/>
  <c r="AI155" i="1"/>
  <c r="AE155" i="1"/>
  <c r="Z155" i="1"/>
  <c r="X155" i="1"/>
  <c r="U155" i="1"/>
  <c r="S155" i="1"/>
  <c r="R155" i="1"/>
  <c r="Q155" i="1"/>
  <c r="AI154" i="1"/>
  <c r="AE154" i="1"/>
  <c r="X154" i="1"/>
  <c r="Z154" i="1" s="1"/>
  <c r="U154" i="1"/>
  <c r="S154" i="1"/>
  <c r="R154" i="1"/>
  <c r="AI153" i="1"/>
  <c r="AE153" i="1"/>
  <c r="X153" i="1"/>
  <c r="Z153" i="1" s="1"/>
  <c r="U153" i="1"/>
  <c r="S153" i="1"/>
  <c r="Q153" i="1"/>
  <c r="AI152" i="1"/>
  <c r="AE152" i="1"/>
  <c r="X152" i="1"/>
  <c r="Z152" i="1" s="1"/>
  <c r="U152" i="1"/>
  <c r="S152" i="1"/>
  <c r="R152" i="1"/>
  <c r="Q152" i="1"/>
  <c r="AI151" i="1"/>
  <c r="AE151" i="1"/>
  <c r="Z151" i="1"/>
  <c r="X151" i="1"/>
  <c r="U151" i="1"/>
  <c r="S151" i="1"/>
  <c r="R151" i="1"/>
  <c r="Q151" i="1"/>
  <c r="AI150" i="1"/>
  <c r="AE150" i="1"/>
  <c r="X150" i="1"/>
  <c r="Z150" i="1" s="1"/>
  <c r="U150" i="1"/>
  <c r="S150" i="1"/>
  <c r="R150" i="1"/>
  <c r="AI149" i="1"/>
  <c r="AE149" i="1"/>
  <c r="X149" i="1"/>
  <c r="Z149" i="1" s="1"/>
  <c r="U149" i="1"/>
  <c r="S149" i="1"/>
  <c r="Q149" i="1"/>
  <c r="AI148" i="1"/>
  <c r="AE148" i="1"/>
  <c r="X148" i="1"/>
  <c r="Z148" i="1" s="1"/>
  <c r="U148" i="1"/>
  <c r="S148" i="1"/>
  <c r="R148" i="1"/>
  <c r="Q148" i="1"/>
  <c r="AI147" i="1"/>
  <c r="AE147" i="1"/>
  <c r="Z147" i="1"/>
  <c r="X147" i="1"/>
  <c r="U147" i="1"/>
  <c r="S147" i="1"/>
  <c r="R147" i="1"/>
  <c r="Q147" i="1"/>
  <c r="AG147" i="1"/>
  <c r="AI146" i="1"/>
  <c r="AE146" i="1"/>
  <c r="X146" i="1"/>
  <c r="Z146" i="1" s="1"/>
  <c r="U146" i="1"/>
  <c r="S146" i="1"/>
  <c r="R146" i="1"/>
  <c r="AI145" i="1"/>
  <c r="AE145" i="1"/>
  <c r="X145" i="1"/>
  <c r="Z145" i="1" s="1"/>
  <c r="U145" i="1"/>
  <c r="S145" i="1"/>
  <c r="Q145" i="1"/>
  <c r="AI144" i="1"/>
  <c r="AE144" i="1"/>
  <c r="X144" i="1"/>
  <c r="Z144" i="1" s="1"/>
  <c r="U144" i="1"/>
  <c r="S144" i="1"/>
  <c r="R144" i="1"/>
  <c r="Q144" i="1"/>
  <c r="AI143" i="1"/>
  <c r="AE143" i="1"/>
  <c r="Z143" i="1"/>
  <c r="X143" i="1"/>
  <c r="U143" i="1"/>
  <c r="S143" i="1"/>
  <c r="R143" i="1"/>
  <c r="Q143" i="1"/>
  <c r="AI142" i="1"/>
  <c r="AE142" i="1"/>
  <c r="X142" i="1"/>
  <c r="Z142" i="1" s="1"/>
  <c r="U142" i="1"/>
  <c r="S142" i="1"/>
  <c r="R142" i="1"/>
  <c r="AI141" i="1"/>
  <c r="AE141" i="1"/>
  <c r="X141" i="1"/>
  <c r="Z141" i="1" s="1"/>
  <c r="U141" i="1"/>
  <c r="S141" i="1"/>
  <c r="Q141" i="1"/>
  <c r="AI140" i="1"/>
  <c r="AE140" i="1"/>
  <c r="X140" i="1"/>
  <c r="Z140" i="1" s="1"/>
  <c r="U140" i="1"/>
  <c r="S140" i="1"/>
  <c r="R140" i="1"/>
  <c r="Q140" i="1"/>
  <c r="AI139" i="1"/>
  <c r="AE139" i="1"/>
  <c r="Z139" i="1"/>
  <c r="X139" i="1"/>
  <c r="U139" i="1"/>
  <c r="S139" i="1"/>
  <c r="R139" i="1"/>
  <c r="Q139" i="1"/>
  <c r="AI138" i="1"/>
  <c r="AE138" i="1"/>
  <c r="X138" i="1"/>
  <c r="Z138" i="1" s="1"/>
  <c r="U138" i="1"/>
  <c r="S138" i="1"/>
  <c r="R138" i="1"/>
  <c r="AI137" i="1"/>
  <c r="AE137" i="1"/>
  <c r="X137" i="1"/>
  <c r="Z137" i="1" s="1"/>
  <c r="U137" i="1"/>
  <c r="S137" i="1"/>
  <c r="Q137" i="1"/>
  <c r="AI136" i="1"/>
  <c r="AE136" i="1"/>
  <c r="X136" i="1"/>
  <c r="Z136" i="1" s="1"/>
  <c r="U136" i="1"/>
  <c r="S136" i="1"/>
  <c r="R136" i="1"/>
  <c r="Q136" i="1"/>
  <c r="AI135" i="1"/>
  <c r="AE135" i="1"/>
  <c r="Z135" i="1"/>
  <c r="X135" i="1"/>
  <c r="U135" i="1"/>
  <c r="S135" i="1"/>
  <c r="R135" i="1"/>
  <c r="Q135" i="1"/>
  <c r="AI134" i="1"/>
  <c r="AE134" i="1"/>
  <c r="X134" i="1"/>
  <c r="Z134" i="1" s="1"/>
  <c r="U134" i="1"/>
  <c r="S134" i="1"/>
  <c r="R134" i="1"/>
  <c r="AI133" i="1"/>
  <c r="AE133" i="1"/>
  <c r="X133" i="1"/>
  <c r="Z133" i="1" s="1"/>
  <c r="U133" i="1"/>
  <c r="S133" i="1"/>
  <c r="Q133" i="1"/>
  <c r="AI132" i="1"/>
  <c r="AE132" i="1"/>
  <c r="X132" i="1"/>
  <c r="Z132" i="1" s="1"/>
  <c r="U132" i="1"/>
  <c r="S132" i="1"/>
  <c r="R132" i="1"/>
  <c r="Q132" i="1"/>
  <c r="AI131" i="1"/>
  <c r="AE131" i="1"/>
  <c r="Z131" i="1"/>
  <c r="X131" i="1"/>
  <c r="U131" i="1"/>
  <c r="S131" i="1"/>
  <c r="R131" i="1"/>
  <c r="Q131" i="1"/>
  <c r="AI130" i="1"/>
  <c r="AE130" i="1"/>
  <c r="X130" i="1"/>
  <c r="Z130" i="1" s="1"/>
  <c r="U130" i="1"/>
  <c r="S130" i="1"/>
  <c r="R130" i="1"/>
  <c r="AI129" i="1"/>
  <c r="AE129" i="1"/>
  <c r="X129" i="1"/>
  <c r="Z129" i="1" s="1"/>
  <c r="U129" i="1"/>
  <c r="S129" i="1"/>
  <c r="Q129" i="1"/>
  <c r="AI128" i="1"/>
  <c r="AE128" i="1"/>
  <c r="X128" i="1"/>
  <c r="Z128" i="1" s="1"/>
  <c r="U128" i="1"/>
  <c r="S128" i="1"/>
  <c r="R128" i="1"/>
  <c r="Q128" i="1"/>
  <c r="AI127" i="1"/>
  <c r="AE127" i="1"/>
  <c r="Z127" i="1"/>
  <c r="X127" i="1"/>
  <c r="U127" i="1"/>
  <c r="S127" i="1"/>
  <c r="R127" i="1"/>
  <c r="Q127" i="1"/>
  <c r="AI126" i="1"/>
  <c r="AE126" i="1"/>
  <c r="Z126" i="1" s="1"/>
  <c r="X126" i="1"/>
  <c r="U126" i="1"/>
  <c r="S126" i="1"/>
  <c r="R126" i="1"/>
  <c r="AI125" i="1"/>
  <c r="AE125" i="1"/>
  <c r="X125" i="1"/>
  <c r="Z125" i="1" s="1"/>
  <c r="U125" i="1"/>
  <c r="S125" i="1"/>
  <c r="Q125" i="1"/>
  <c r="AI124" i="1"/>
  <c r="AE124" i="1"/>
  <c r="X124" i="1"/>
  <c r="Z124" i="1" s="1"/>
  <c r="U124" i="1"/>
  <c r="S124" i="1"/>
  <c r="R124" i="1"/>
  <c r="Q124" i="1"/>
  <c r="AI123" i="1"/>
  <c r="AE123" i="1"/>
  <c r="Z123" i="1"/>
  <c r="X123" i="1"/>
  <c r="U123" i="1"/>
  <c r="S123" i="1"/>
  <c r="R123" i="1"/>
  <c r="Q123" i="1"/>
  <c r="AI122" i="1"/>
  <c r="AE122" i="1"/>
  <c r="X122" i="1"/>
  <c r="Z122" i="1" s="1"/>
  <c r="U122" i="1"/>
  <c r="S122" i="1"/>
  <c r="R122" i="1"/>
  <c r="AI121" i="1"/>
  <c r="AE121" i="1"/>
  <c r="X121" i="1"/>
  <c r="Z121" i="1" s="1"/>
  <c r="U121" i="1"/>
  <c r="S121" i="1"/>
  <c r="Q121" i="1"/>
  <c r="AI120" i="1"/>
  <c r="AE120" i="1"/>
  <c r="X120" i="1"/>
  <c r="Z120" i="1" s="1"/>
  <c r="U120" i="1"/>
  <c r="S120" i="1"/>
  <c r="Q120" i="1"/>
  <c r="R120" i="1"/>
  <c r="AI119" i="1"/>
  <c r="AE119" i="1"/>
  <c r="Z119" i="1"/>
  <c r="X119" i="1"/>
  <c r="U119" i="1"/>
  <c r="S119" i="1"/>
  <c r="R119" i="1"/>
  <c r="AG119" i="1" s="1"/>
  <c r="Q119" i="1"/>
  <c r="AI118" i="1"/>
  <c r="AE118" i="1"/>
  <c r="X118" i="1"/>
  <c r="Z118" i="1" s="1"/>
  <c r="U118" i="1"/>
  <c r="S118" i="1"/>
  <c r="R118" i="1"/>
  <c r="AI117" i="1"/>
  <c r="AE117" i="1"/>
  <c r="X117" i="1"/>
  <c r="Z117" i="1" s="1"/>
  <c r="U117" i="1"/>
  <c r="S117" i="1"/>
  <c r="Q117" i="1"/>
  <c r="AI116" i="1"/>
  <c r="AE116" i="1"/>
  <c r="X116" i="1"/>
  <c r="Z116" i="1" s="1"/>
  <c r="U116" i="1"/>
  <c r="S116" i="1"/>
  <c r="R116" i="1"/>
  <c r="Q116" i="1"/>
  <c r="AI115" i="1"/>
  <c r="AE115" i="1"/>
  <c r="Z115" i="1"/>
  <c r="X115" i="1"/>
  <c r="U115" i="1"/>
  <c r="S115" i="1"/>
  <c r="R115" i="1"/>
  <c r="AG115" i="1" s="1"/>
  <c r="Q115" i="1"/>
  <c r="AI114" i="1"/>
  <c r="AE114" i="1"/>
  <c r="X114" i="1"/>
  <c r="Z114" i="1" s="1"/>
  <c r="U114" i="1"/>
  <c r="S114" i="1"/>
  <c r="R114" i="1"/>
  <c r="AI113" i="1"/>
  <c r="AE113" i="1"/>
  <c r="X113" i="1"/>
  <c r="Z113" i="1" s="1"/>
  <c r="U113" i="1"/>
  <c r="S113" i="1"/>
  <c r="Q113" i="1"/>
  <c r="AI112" i="1"/>
  <c r="AE112" i="1"/>
  <c r="X112" i="1"/>
  <c r="Z112" i="1" s="1"/>
  <c r="U112" i="1"/>
  <c r="S112" i="1"/>
  <c r="R112" i="1"/>
  <c r="Q112" i="1"/>
  <c r="AI111" i="1"/>
  <c r="AE111" i="1"/>
  <c r="Z111" i="1"/>
  <c r="X111" i="1"/>
  <c r="U111" i="1"/>
  <c r="S111" i="1"/>
  <c r="R111" i="1"/>
  <c r="Q111" i="1"/>
  <c r="AI110" i="1"/>
  <c r="AE110" i="1"/>
  <c r="X110" i="1"/>
  <c r="Z110" i="1" s="1"/>
  <c r="U110" i="1"/>
  <c r="S110" i="1"/>
  <c r="R110" i="1"/>
  <c r="AI109" i="1"/>
  <c r="AE109" i="1"/>
  <c r="X109" i="1"/>
  <c r="Z109" i="1" s="1"/>
  <c r="U109" i="1"/>
  <c r="S109" i="1"/>
  <c r="Q109" i="1"/>
  <c r="AI108" i="1"/>
  <c r="AE108" i="1"/>
  <c r="X108" i="1"/>
  <c r="Z108" i="1" s="1"/>
  <c r="U108" i="1"/>
  <c r="S108" i="1"/>
  <c r="R108" i="1"/>
  <c r="Q108" i="1"/>
  <c r="AI107" i="1"/>
  <c r="AE107" i="1"/>
  <c r="Z107" i="1"/>
  <c r="X107" i="1"/>
  <c r="U107" i="1"/>
  <c r="S107" i="1"/>
  <c r="R107" i="1"/>
  <c r="AG107" i="1" s="1"/>
  <c r="Q107" i="1"/>
  <c r="AI106" i="1"/>
  <c r="AE106" i="1"/>
  <c r="X106" i="1"/>
  <c r="Z106" i="1" s="1"/>
  <c r="U106" i="1"/>
  <c r="S106" i="1"/>
  <c r="R106" i="1"/>
  <c r="AI105" i="1"/>
  <c r="AE105" i="1"/>
  <c r="X105" i="1"/>
  <c r="Z105" i="1" s="1"/>
  <c r="U105" i="1"/>
  <c r="S105" i="1"/>
  <c r="Q105" i="1"/>
  <c r="AI104" i="1"/>
  <c r="AE104" i="1"/>
  <c r="X104" i="1"/>
  <c r="Z104" i="1" s="1"/>
  <c r="U104" i="1"/>
  <c r="S104" i="1"/>
  <c r="R104" i="1"/>
  <c r="Q104" i="1"/>
  <c r="AI103" i="1"/>
  <c r="AE103" i="1"/>
  <c r="Z103" i="1"/>
  <c r="X103" i="1"/>
  <c r="U103" i="1"/>
  <c r="S103" i="1"/>
  <c r="R103" i="1"/>
  <c r="AG103" i="1" s="1"/>
  <c r="Q103" i="1"/>
  <c r="AI102" i="1"/>
  <c r="AE102" i="1"/>
  <c r="X102" i="1"/>
  <c r="Z102" i="1" s="1"/>
  <c r="U102" i="1"/>
  <c r="S102" i="1"/>
  <c r="R102" i="1"/>
  <c r="AI101" i="1"/>
  <c r="AE101" i="1"/>
  <c r="X101" i="1"/>
  <c r="Z101" i="1" s="1"/>
  <c r="U101" i="1"/>
  <c r="S101" i="1"/>
  <c r="AI100" i="1"/>
  <c r="AE100" i="1"/>
  <c r="X100" i="1"/>
  <c r="Z100" i="1" s="1"/>
  <c r="U100" i="1"/>
  <c r="S100" i="1"/>
  <c r="R100" i="1"/>
  <c r="Q100" i="1"/>
  <c r="AI99" i="1"/>
  <c r="AE99" i="1"/>
  <c r="Z99" i="1" s="1"/>
  <c r="X99" i="1"/>
  <c r="U99" i="1"/>
  <c r="S99" i="1"/>
  <c r="R99" i="1"/>
  <c r="Q99" i="1"/>
  <c r="AI98" i="1"/>
  <c r="AE98" i="1"/>
  <c r="X98" i="1"/>
  <c r="U98" i="1"/>
  <c r="S98" i="1"/>
  <c r="AI97" i="1"/>
  <c r="AE97" i="1"/>
  <c r="X97" i="1"/>
  <c r="Z97" i="1" s="1"/>
  <c r="U97" i="1"/>
  <c r="S97" i="1"/>
  <c r="R97" i="1"/>
  <c r="AG97" i="1"/>
  <c r="AI96" i="1"/>
  <c r="AE96" i="1"/>
  <c r="X96" i="1"/>
  <c r="Z96" i="1" s="1"/>
  <c r="U96" i="1"/>
  <c r="S96" i="1"/>
  <c r="R96" i="1"/>
  <c r="Q96" i="1"/>
  <c r="AI95" i="1"/>
  <c r="AE95" i="1"/>
  <c r="Z95" i="1" s="1"/>
  <c r="X95" i="1"/>
  <c r="U95" i="1"/>
  <c r="S95" i="1"/>
  <c r="R95" i="1"/>
  <c r="Q95" i="1"/>
  <c r="AI94" i="1"/>
  <c r="AE94" i="1"/>
  <c r="X94" i="1"/>
  <c r="U94" i="1"/>
  <c r="S94" i="1"/>
  <c r="AI93" i="1"/>
  <c r="AE93" i="1"/>
  <c r="X93" i="1"/>
  <c r="Z93" i="1" s="1"/>
  <c r="U93" i="1"/>
  <c r="S93" i="1"/>
  <c r="R93" i="1"/>
  <c r="AI92" i="1"/>
  <c r="AE92" i="1"/>
  <c r="X92" i="1"/>
  <c r="Z92" i="1" s="1"/>
  <c r="U92" i="1"/>
  <c r="S92" i="1"/>
  <c r="R92" i="1"/>
  <c r="Q92" i="1"/>
  <c r="AI91" i="1"/>
  <c r="AE91" i="1"/>
  <c r="Z91" i="1" s="1"/>
  <c r="X91" i="1"/>
  <c r="U91" i="1"/>
  <c r="S91" i="1"/>
  <c r="R91" i="1"/>
  <c r="Q91" i="1"/>
  <c r="AI90" i="1"/>
  <c r="AE90" i="1"/>
  <c r="X90" i="1"/>
  <c r="U90" i="1"/>
  <c r="S90" i="1"/>
  <c r="AI89" i="1"/>
  <c r="AE89" i="1"/>
  <c r="X89" i="1"/>
  <c r="Z89" i="1" s="1"/>
  <c r="U89" i="1"/>
  <c r="S89" i="1"/>
  <c r="R89" i="1"/>
  <c r="AG89" i="1"/>
  <c r="AI88" i="1"/>
  <c r="AE88" i="1"/>
  <c r="X88" i="1"/>
  <c r="Z88" i="1" s="1"/>
  <c r="U88" i="1"/>
  <c r="S88" i="1"/>
  <c r="R88" i="1"/>
  <c r="Q88" i="1"/>
  <c r="AI87" i="1"/>
  <c r="AE87" i="1"/>
  <c r="Z87" i="1" s="1"/>
  <c r="X87" i="1"/>
  <c r="U87" i="1"/>
  <c r="S87" i="1"/>
  <c r="R87" i="1"/>
  <c r="Q87" i="1"/>
  <c r="AI86" i="1"/>
  <c r="AE86" i="1"/>
  <c r="X86" i="1"/>
  <c r="U86" i="1"/>
  <c r="S86" i="1"/>
  <c r="AI85" i="1"/>
  <c r="AE85" i="1"/>
  <c r="X85" i="1"/>
  <c r="Z85" i="1" s="1"/>
  <c r="U85" i="1"/>
  <c r="S85" i="1"/>
  <c r="R85" i="1"/>
  <c r="AG85" i="1"/>
  <c r="AI84" i="1"/>
  <c r="AE84" i="1"/>
  <c r="X84" i="1"/>
  <c r="Z84" i="1" s="1"/>
  <c r="U84" i="1"/>
  <c r="S84" i="1"/>
  <c r="R84" i="1"/>
  <c r="Q84" i="1"/>
  <c r="AI83" i="1"/>
  <c r="AE83" i="1"/>
  <c r="Z83" i="1" s="1"/>
  <c r="X83" i="1"/>
  <c r="U83" i="1"/>
  <c r="S83" i="1"/>
  <c r="R83" i="1"/>
  <c r="Q83" i="1"/>
  <c r="AI82" i="1"/>
  <c r="AE82" i="1"/>
  <c r="X82" i="1"/>
  <c r="U82" i="1"/>
  <c r="S82" i="1"/>
  <c r="AI81" i="1"/>
  <c r="AE81" i="1"/>
  <c r="X81" i="1"/>
  <c r="Z81" i="1" s="1"/>
  <c r="U81" i="1"/>
  <c r="S81" i="1"/>
  <c r="AI80" i="1"/>
  <c r="AE80" i="1"/>
  <c r="X80" i="1"/>
  <c r="Z80" i="1" s="1"/>
  <c r="U80" i="1"/>
  <c r="S80" i="1"/>
  <c r="R80" i="1"/>
  <c r="Q80" i="1"/>
  <c r="AI79" i="1"/>
  <c r="AE79" i="1"/>
  <c r="X79" i="1"/>
  <c r="Z79" i="1" s="1"/>
  <c r="U79" i="1"/>
  <c r="S79" i="1"/>
  <c r="R79" i="1"/>
  <c r="AI78" i="1"/>
  <c r="AE78" i="1"/>
  <c r="X78" i="1"/>
  <c r="Z78" i="1" s="1"/>
  <c r="U78" i="1"/>
  <c r="S78" i="1"/>
  <c r="R78" i="1"/>
  <c r="Q78" i="1"/>
  <c r="AI77" i="1"/>
  <c r="AE77" i="1"/>
  <c r="Z77" i="1"/>
  <c r="X77" i="1"/>
  <c r="U77" i="1"/>
  <c r="S77" i="1"/>
  <c r="R77" i="1"/>
  <c r="AG77" i="1" s="1"/>
  <c r="Q77" i="1"/>
  <c r="AI76" i="1"/>
  <c r="AE76" i="1"/>
  <c r="X76" i="1"/>
  <c r="Z76" i="1" s="1"/>
  <c r="U76" i="1"/>
  <c r="S76" i="1"/>
  <c r="R76" i="1"/>
  <c r="AI75" i="1"/>
  <c r="AE75" i="1"/>
  <c r="X75" i="1"/>
  <c r="Z75" i="1" s="1"/>
  <c r="U75" i="1"/>
  <c r="S75" i="1"/>
  <c r="R75" i="1"/>
  <c r="AI74" i="1"/>
  <c r="AE74" i="1"/>
  <c r="X74" i="1"/>
  <c r="Z74" i="1" s="1"/>
  <c r="U74" i="1"/>
  <c r="S74" i="1"/>
  <c r="R74" i="1"/>
  <c r="Q74" i="1"/>
  <c r="AI73" i="1"/>
  <c r="AE73" i="1"/>
  <c r="Z73" i="1"/>
  <c r="X73" i="1"/>
  <c r="U73" i="1"/>
  <c r="S73" i="1"/>
  <c r="R73" i="1"/>
  <c r="AG73" i="1" s="1"/>
  <c r="Q73" i="1"/>
  <c r="AI72" i="1"/>
  <c r="AE72" i="1"/>
  <c r="X72" i="1"/>
  <c r="Z72" i="1" s="1"/>
  <c r="U72" i="1"/>
  <c r="S72" i="1"/>
  <c r="R72" i="1"/>
  <c r="AI71" i="1"/>
  <c r="AE71" i="1"/>
  <c r="X71" i="1"/>
  <c r="Z71" i="1" s="1"/>
  <c r="U71" i="1"/>
  <c r="S71" i="1"/>
  <c r="R71" i="1"/>
  <c r="AI70" i="1"/>
  <c r="AE70" i="1"/>
  <c r="X70" i="1"/>
  <c r="Z70" i="1" s="1"/>
  <c r="U70" i="1"/>
  <c r="S70" i="1"/>
  <c r="R70" i="1"/>
  <c r="Q70" i="1"/>
  <c r="AI69" i="1"/>
  <c r="AE69" i="1"/>
  <c r="Z69" i="1"/>
  <c r="X69" i="1"/>
  <c r="U69" i="1"/>
  <c r="S69" i="1"/>
  <c r="R69" i="1"/>
  <c r="AG69" i="1" s="1"/>
  <c r="Q69" i="1"/>
  <c r="AI68" i="1"/>
  <c r="AE68" i="1"/>
  <c r="X68" i="1"/>
  <c r="Z68" i="1" s="1"/>
  <c r="U68" i="1"/>
  <c r="S68" i="1"/>
  <c r="R68" i="1"/>
  <c r="AI67" i="1"/>
  <c r="AE67" i="1"/>
  <c r="X67" i="1"/>
  <c r="Z67" i="1" s="1"/>
  <c r="U67" i="1"/>
  <c r="S67" i="1"/>
  <c r="R67" i="1"/>
  <c r="AI66" i="1"/>
  <c r="AE66" i="1"/>
  <c r="X66" i="1"/>
  <c r="Z66" i="1" s="1"/>
  <c r="U66" i="1"/>
  <c r="S66" i="1"/>
  <c r="R66" i="1"/>
  <c r="Q66" i="1"/>
  <c r="AI65" i="1"/>
  <c r="AE65" i="1"/>
  <c r="Z65" i="1"/>
  <c r="X65" i="1"/>
  <c r="U65" i="1"/>
  <c r="S65" i="1"/>
  <c r="R65" i="1"/>
  <c r="Q65" i="1"/>
  <c r="AI64" i="1"/>
  <c r="AE64" i="1"/>
  <c r="Z64" i="1" s="1"/>
  <c r="X64" i="1"/>
  <c r="U64" i="1"/>
  <c r="S64" i="1"/>
  <c r="R64" i="1"/>
  <c r="AI63" i="1"/>
  <c r="AE63" i="1"/>
  <c r="X63" i="1"/>
  <c r="Z63" i="1" s="1"/>
  <c r="U63" i="1"/>
  <c r="S63" i="1"/>
  <c r="R63" i="1"/>
  <c r="AI62" i="1"/>
  <c r="AE62" i="1"/>
  <c r="X62" i="1"/>
  <c r="Z62" i="1" s="1"/>
  <c r="U62" i="1"/>
  <c r="S62" i="1"/>
  <c r="R62" i="1"/>
  <c r="Q62" i="1"/>
  <c r="AI61" i="1"/>
  <c r="AE61" i="1"/>
  <c r="Z61" i="1"/>
  <c r="X61" i="1"/>
  <c r="U61" i="1"/>
  <c r="S61" i="1"/>
  <c r="R61" i="1"/>
  <c r="Q61" i="1"/>
  <c r="AI60" i="1"/>
  <c r="AE60" i="1"/>
  <c r="Z60" i="1" s="1"/>
  <c r="X60" i="1"/>
  <c r="U60" i="1"/>
  <c r="S60" i="1"/>
  <c r="R60" i="1"/>
  <c r="AI59" i="1"/>
  <c r="AE59" i="1"/>
  <c r="X59" i="1"/>
  <c r="Z59" i="1" s="1"/>
  <c r="U59" i="1"/>
  <c r="S59" i="1"/>
  <c r="R59" i="1"/>
  <c r="AI58" i="1"/>
  <c r="AE58" i="1"/>
  <c r="X58" i="1"/>
  <c r="Z58" i="1" s="1"/>
  <c r="U58" i="1"/>
  <c r="S58" i="1"/>
  <c r="R58" i="1"/>
  <c r="Q58" i="1"/>
  <c r="AI57" i="1"/>
  <c r="AE57" i="1"/>
  <c r="Z57" i="1"/>
  <c r="X57" i="1"/>
  <c r="U57" i="1"/>
  <c r="S57" i="1"/>
  <c r="R57" i="1"/>
  <c r="Q57" i="1"/>
  <c r="AI56" i="1"/>
  <c r="AE56" i="1"/>
  <c r="Z56" i="1" s="1"/>
  <c r="X56" i="1"/>
  <c r="U56" i="1"/>
  <c r="S56" i="1"/>
  <c r="R56" i="1"/>
  <c r="AI55" i="1"/>
  <c r="AE55" i="1"/>
  <c r="X55" i="1"/>
  <c r="Z55" i="1" s="1"/>
  <c r="U55" i="1"/>
  <c r="S55" i="1"/>
  <c r="R55" i="1"/>
  <c r="AI54" i="1"/>
  <c r="AE54" i="1"/>
  <c r="X54" i="1"/>
  <c r="Z54" i="1" s="1"/>
  <c r="U54" i="1"/>
  <c r="S54" i="1"/>
  <c r="R54" i="1"/>
  <c r="Q54" i="1"/>
  <c r="AI53" i="1"/>
  <c r="AE53" i="1"/>
  <c r="Z53" i="1"/>
  <c r="X53" i="1"/>
  <c r="U53" i="1"/>
  <c r="S53" i="1"/>
  <c r="R53" i="1"/>
  <c r="Q53" i="1"/>
  <c r="AI52" i="1"/>
  <c r="AE52" i="1"/>
  <c r="Z52" i="1" s="1"/>
  <c r="X52" i="1"/>
  <c r="U52" i="1"/>
  <c r="S52" i="1"/>
  <c r="R52" i="1"/>
  <c r="AI51" i="1"/>
  <c r="AE51" i="1"/>
  <c r="X51" i="1"/>
  <c r="Z51" i="1" s="1"/>
  <c r="U51" i="1"/>
  <c r="S51" i="1"/>
  <c r="R51" i="1"/>
  <c r="AI50" i="1"/>
  <c r="AE50" i="1"/>
  <c r="X50" i="1"/>
  <c r="Z50" i="1" s="1"/>
  <c r="U50" i="1"/>
  <c r="S50" i="1"/>
  <c r="R50" i="1"/>
  <c r="Q50" i="1"/>
  <c r="AI49" i="1"/>
  <c r="AE49" i="1"/>
  <c r="Z49" i="1"/>
  <c r="X49" i="1"/>
  <c r="U49" i="1"/>
  <c r="S49" i="1"/>
  <c r="R49" i="1"/>
  <c r="Q49" i="1"/>
  <c r="AI48" i="1"/>
  <c r="AE48" i="1"/>
  <c r="Z48" i="1" s="1"/>
  <c r="X48" i="1"/>
  <c r="U48" i="1"/>
  <c r="S48" i="1"/>
  <c r="R48" i="1"/>
  <c r="AI47" i="1"/>
  <c r="AE47" i="1"/>
  <c r="X47" i="1"/>
  <c r="Z47" i="1" s="1"/>
  <c r="U47" i="1"/>
  <c r="S47" i="1"/>
  <c r="R47" i="1"/>
  <c r="AI46" i="1"/>
  <c r="AE46" i="1"/>
  <c r="X46" i="1"/>
  <c r="Z46" i="1" s="1"/>
  <c r="U46" i="1"/>
  <c r="S46" i="1"/>
  <c r="R46" i="1"/>
  <c r="Q46" i="1"/>
  <c r="AI45" i="1"/>
  <c r="AE45" i="1"/>
  <c r="Z45" i="1"/>
  <c r="X45" i="1"/>
  <c r="U45" i="1"/>
  <c r="S45" i="1"/>
  <c r="R45" i="1"/>
  <c r="Q45" i="1"/>
  <c r="AI44" i="1"/>
  <c r="AE44" i="1"/>
  <c r="Z44" i="1" s="1"/>
  <c r="X44" i="1"/>
  <c r="U44" i="1"/>
  <c r="S44" i="1"/>
  <c r="R44" i="1"/>
  <c r="AI43" i="1"/>
  <c r="AE43" i="1"/>
  <c r="X43" i="1"/>
  <c r="Z43" i="1" s="1"/>
  <c r="U43" i="1"/>
  <c r="S43" i="1"/>
  <c r="R43" i="1"/>
  <c r="AI42" i="1"/>
  <c r="AE42" i="1"/>
  <c r="X42" i="1"/>
  <c r="Z42" i="1" s="1"/>
  <c r="U42" i="1"/>
  <c r="S42" i="1"/>
  <c r="R42" i="1"/>
  <c r="Q42" i="1"/>
  <c r="AI41" i="1"/>
  <c r="AE41" i="1"/>
  <c r="Z41" i="1"/>
  <c r="X41" i="1"/>
  <c r="U41" i="1"/>
  <c r="S41" i="1"/>
  <c r="R41" i="1"/>
  <c r="Q41" i="1"/>
  <c r="AI40" i="1"/>
  <c r="AE40" i="1"/>
  <c r="Z40" i="1" s="1"/>
  <c r="X40" i="1"/>
  <c r="U40" i="1"/>
  <c r="S40" i="1"/>
  <c r="R40" i="1"/>
  <c r="AI39" i="1"/>
  <c r="AE39" i="1"/>
  <c r="X39" i="1"/>
  <c r="Z39" i="1" s="1"/>
  <c r="U39" i="1"/>
  <c r="S39" i="1"/>
  <c r="R39" i="1"/>
  <c r="AI38" i="1"/>
  <c r="AE38" i="1"/>
  <c r="X38" i="1"/>
  <c r="Z38" i="1" s="1"/>
  <c r="U38" i="1"/>
  <c r="S38" i="1"/>
  <c r="R38" i="1"/>
  <c r="Q38" i="1"/>
  <c r="AI37" i="1"/>
  <c r="AE37" i="1"/>
  <c r="Z37" i="1"/>
  <c r="X37" i="1"/>
  <c r="U37" i="1"/>
  <c r="S37" i="1"/>
  <c r="R37" i="1"/>
  <c r="Q37" i="1"/>
  <c r="AI36" i="1"/>
  <c r="AE36" i="1"/>
  <c r="Z36" i="1" s="1"/>
  <c r="X36" i="1"/>
  <c r="U36" i="1"/>
  <c r="S36" i="1"/>
  <c r="R36" i="1"/>
  <c r="AI35" i="1"/>
  <c r="AE35" i="1"/>
  <c r="X35" i="1"/>
  <c r="Z35" i="1" s="1"/>
  <c r="U35" i="1"/>
  <c r="S35" i="1"/>
  <c r="R35" i="1"/>
  <c r="AI34" i="1"/>
  <c r="AE34" i="1"/>
  <c r="X34" i="1"/>
  <c r="Z34" i="1" s="1"/>
  <c r="U34" i="1"/>
  <c r="S34" i="1"/>
  <c r="R34" i="1"/>
  <c r="Q34" i="1"/>
  <c r="AI33" i="1"/>
  <c r="AE33" i="1"/>
  <c r="Z33" i="1"/>
  <c r="X33" i="1"/>
  <c r="U33" i="1"/>
  <c r="S33" i="1"/>
  <c r="R33" i="1"/>
  <c r="Q33" i="1"/>
  <c r="AI32" i="1"/>
  <c r="AE32" i="1"/>
  <c r="Z32" i="1" s="1"/>
  <c r="X32" i="1"/>
  <c r="U32" i="1"/>
  <c r="S32" i="1"/>
  <c r="R32" i="1"/>
  <c r="AI31" i="1"/>
  <c r="AE31" i="1"/>
  <c r="X31" i="1"/>
  <c r="Z31" i="1" s="1"/>
  <c r="U31" i="1"/>
  <c r="S31" i="1"/>
  <c r="R31" i="1"/>
  <c r="AI30" i="1"/>
  <c r="AE30" i="1"/>
  <c r="X30" i="1"/>
  <c r="Z30" i="1" s="1"/>
  <c r="U30" i="1"/>
  <c r="S30" i="1"/>
  <c r="R30" i="1"/>
  <c r="Q30" i="1"/>
  <c r="AI29" i="1"/>
  <c r="AE29" i="1"/>
  <c r="Z29" i="1"/>
  <c r="X29" i="1"/>
  <c r="U29" i="1"/>
  <c r="S29" i="1"/>
  <c r="R29" i="1"/>
  <c r="Q29" i="1"/>
  <c r="AI28" i="1"/>
  <c r="AE28" i="1"/>
  <c r="Z28" i="1" s="1"/>
  <c r="X28" i="1"/>
  <c r="U28" i="1"/>
  <c r="S28" i="1"/>
  <c r="R28" i="1"/>
  <c r="AI27" i="1"/>
  <c r="AE27" i="1"/>
  <c r="X27" i="1"/>
  <c r="Z27" i="1" s="1"/>
  <c r="U27" i="1"/>
  <c r="S27" i="1"/>
  <c r="R27" i="1"/>
  <c r="AI26" i="1"/>
  <c r="AE26" i="1"/>
  <c r="X26" i="1"/>
  <c r="Z26" i="1" s="1"/>
  <c r="U26" i="1"/>
  <c r="S26" i="1"/>
  <c r="R26" i="1"/>
  <c r="Q26" i="1"/>
  <c r="AI25" i="1"/>
  <c r="AE25" i="1"/>
  <c r="Z25" i="1"/>
  <c r="X25" i="1"/>
  <c r="U25" i="1"/>
  <c r="S25" i="1"/>
  <c r="R25" i="1"/>
  <c r="Q25" i="1"/>
  <c r="AI24" i="1"/>
  <c r="AE24" i="1"/>
  <c r="Z24" i="1" s="1"/>
  <c r="X24" i="1"/>
  <c r="U24" i="1"/>
  <c r="S24" i="1"/>
  <c r="R24" i="1"/>
  <c r="AI23" i="1"/>
  <c r="AE23" i="1"/>
  <c r="X23" i="1"/>
  <c r="Z23" i="1" s="1"/>
  <c r="U23" i="1"/>
  <c r="S23" i="1"/>
  <c r="R23" i="1"/>
  <c r="AI22" i="1"/>
  <c r="AE22" i="1"/>
  <c r="X22" i="1"/>
  <c r="Z22" i="1" s="1"/>
  <c r="U22" i="1"/>
  <c r="S22" i="1"/>
  <c r="R22" i="1"/>
  <c r="Q22" i="1"/>
  <c r="AI21" i="1"/>
  <c r="AE21" i="1"/>
  <c r="Z21" i="1"/>
  <c r="X21" i="1"/>
  <c r="U21" i="1"/>
  <c r="S21" i="1"/>
  <c r="R21" i="1"/>
  <c r="Q21" i="1"/>
  <c r="AI20" i="1"/>
  <c r="AE20" i="1"/>
  <c r="Z20" i="1" s="1"/>
  <c r="X20" i="1"/>
  <c r="U20" i="1"/>
  <c r="S20" i="1"/>
  <c r="R20" i="1"/>
  <c r="AI19" i="1"/>
  <c r="AE19" i="1"/>
  <c r="X19" i="1"/>
  <c r="Z19" i="1" s="1"/>
  <c r="U19" i="1"/>
  <c r="S19" i="1"/>
  <c r="R19" i="1"/>
  <c r="AI18" i="1"/>
  <c r="AE18" i="1"/>
  <c r="X18" i="1"/>
  <c r="Z18" i="1" s="1"/>
  <c r="U18" i="1"/>
  <c r="S18" i="1"/>
  <c r="R18" i="1"/>
  <c r="Q18" i="1"/>
  <c r="AI17" i="1"/>
  <c r="AE17" i="1"/>
  <c r="Z17" i="1"/>
  <c r="X17" i="1"/>
  <c r="U17" i="1"/>
  <c r="S17" i="1"/>
  <c r="R17" i="1"/>
  <c r="Q17" i="1"/>
  <c r="AI16" i="1"/>
  <c r="AE16" i="1"/>
  <c r="Z16" i="1" s="1"/>
  <c r="X16" i="1"/>
  <c r="U16" i="1"/>
  <c r="S16" i="1"/>
  <c r="R16" i="1"/>
  <c r="Q16" i="1"/>
  <c r="AI15" i="1"/>
  <c r="AE15" i="1"/>
  <c r="X15" i="1"/>
  <c r="Z15" i="1" s="1"/>
  <c r="U15" i="1"/>
  <c r="S15" i="1"/>
  <c r="R15" i="1"/>
  <c r="AI14" i="1"/>
  <c r="AE14" i="1"/>
  <c r="X14" i="1"/>
  <c r="Z14" i="1" s="1"/>
  <c r="U14" i="1"/>
  <c r="S14" i="1"/>
  <c r="R14" i="1"/>
  <c r="Q14" i="1"/>
  <c r="AI13" i="1"/>
  <c r="AE13" i="1"/>
  <c r="Z13" i="1"/>
  <c r="X13" i="1"/>
  <c r="U13" i="1"/>
  <c r="S13" i="1"/>
  <c r="R13" i="1"/>
  <c r="Q13" i="1"/>
  <c r="AI12" i="1"/>
  <c r="AE12" i="1"/>
  <c r="Z12" i="1" s="1"/>
  <c r="X12" i="1"/>
  <c r="U12" i="1"/>
  <c r="S12" i="1"/>
  <c r="R12" i="1"/>
  <c r="Q12" i="1"/>
  <c r="AI11" i="1"/>
  <c r="AE11" i="1"/>
  <c r="X11" i="1"/>
  <c r="Z11" i="1" s="1"/>
  <c r="U11" i="1"/>
  <c r="S11" i="1"/>
  <c r="R11" i="1"/>
  <c r="AI10" i="1"/>
  <c r="AE10" i="1"/>
  <c r="X10" i="1"/>
  <c r="Z10" i="1" s="1"/>
  <c r="U10" i="1"/>
  <c r="S10" i="1"/>
  <c r="R10" i="1"/>
  <c r="Q10" i="1"/>
  <c r="AI9" i="1"/>
  <c r="AE9" i="1"/>
  <c r="Z9" i="1"/>
  <c r="X9" i="1"/>
  <c r="U9" i="1"/>
  <c r="S9" i="1"/>
  <c r="R9" i="1"/>
  <c r="AG9" i="1" s="1"/>
  <c r="H20165" i="1"/>
  <c r="AG1031" i="1" l="1"/>
  <c r="AG1172" i="1"/>
  <c r="AG1134" i="1"/>
  <c r="Q1260" i="1"/>
  <c r="R1260" i="1"/>
  <c r="AG1260" i="1" s="1"/>
  <c r="Q1256" i="1"/>
  <c r="R1256" i="1"/>
  <c r="AG1256" i="1" s="1"/>
  <c r="Q1244" i="1"/>
  <c r="R1244" i="1"/>
  <c r="AG1244" i="1" s="1"/>
  <c r="Q1236" i="1"/>
  <c r="R1236" i="1"/>
  <c r="AG1236" i="1" s="1"/>
  <c r="Q1232" i="1"/>
  <c r="R1232" i="1"/>
  <c r="AG1232" i="1" s="1"/>
  <c r="Q1228" i="1"/>
  <c r="R1228" i="1"/>
  <c r="AG1228" i="1" s="1"/>
  <c r="Q1220" i="1"/>
  <c r="R1220" i="1"/>
  <c r="AG1220" i="1" s="1"/>
  <c r="Q1216" i="1"/>
  <c r="R1216" i="1"/>
  <c r="AG1216" i="1" s="1"/>
  <c r="Q1208" i="1"/>
  <c r="R1208" i="1"/>
  <c r="AG1208" i="1" s="1"/>
  <c r="Q1204" i="1"/>
  <c r="R1204" i="1"/>
  <c r="AG1204" i="1" s="1"/>
  <c r="Q1200" i="1"/>
  <c r="R1200" i="1"/>
  <c r="AG1200" i="1" s="1"/>
  <c r="Q1196" i="1"/>
  <c r="R1196" i="1"/>
  <c r="AG1196" i="1" s="1"/>
  <c r="Q1192" i="1"/>
  <c r="R1192" i="1"/>
  <c r="AG1192" i="1" s="1"/>
  <c r="Q1188" i="1"/>
  <c r="R1188" i="1"/>
  <c r="AG1188" i="1" s="1"/>
  <c r="Q1176" i="1"/>
  <c r="R1176" i="1"/>
  <c r="AG1176" i="1" s="1"/>
  <c r="Q1172" i="1"/>
  <c r="R1172" i="1"/>
  <c r="Q1168" i="1"/>
  <c r="R1168" i="1"/>
  <c r="AG1168" i="1" s="1"/>
  <c r="Q1164" i="1"/>
  <c r="R1164" i="1"/>
  <c r="AG1164" i="1" s="1"/>
  <c r="Q1160" i="1"/>
  <c r="R1160" i="1"/>
  <c r="AG1160" i="1" s="1"/>
  <c r="Q1156" i="1"/>
  <c r="R1156" i="1"/>
  <c r="AG1156" i="1" s="1"/>
  <c r="Z1260" i="1"/>
  <c r="Z1256" i="1"/>
  <c r="Z1252" i="1"/>
  <c r="Z1248" i="1"/>
  <c r="AG1248" i="1" s="1"/>
  <c r="Z1244" i="1"/>
  <c r="Z1240" i="1"/>
  <c r="Z1236" i="1"/>
  <c r="Z1232" i="1"/>
  <c r="Z1228" i="1"/>
  <c r="Z1224" i="1"/>
  <c r="Z1220" i="1"/>
  <c r="Z1216" i="1"/>
  <c r="Z1212" i="1"/>
  <c r="Z1208" i="1"/>
  <c r="Z1204" i="1"/>
  <c r="Z1200" i="1"/>
  <c r="Z1196" i="1"/>
  <c r="Z1192" i="1"/>
  <c r="Z1188" i="1"/>
  <c r="Z1184" i="1"/>
  <c r="Z1180" i="1"/>
  <c r="Z1176" i="1"/>
  <c r="Z1172" i="1"/>
  <c r="Z1168" i="1"/>
  <c r="Z1164" i="1"/>
  <c r="Z1160" i="1"/>
  <c r="Z1156" i="1"/>
  <c r="Z1152" i="1"/>
  <c r="Q1143" i="1"/>
  <c r="R1143" i="1"/>
  <c r="AG1143" i="1" s="1"/>
  <c r="Q1039" i="1"/>
  <c r="R1039" i="1"/>
  <c r="AG1039" i="1" s="1"/>
  <c r="AG1008" i="1"/>
  <c r="AG1258" i="1"/>
  <c r="AG1254" i="1"/>
  <c r="AG1250" i="1"/>
  <c r="AG1246" i="1"/>
  <c r="AG1242" i="1"/>
  <c r="AG1238" i="1"/>
  <c r="AG1234" i="1"/>
  <c r="AG1230" i="1"/>
  <c r="AG1226" i="1"/>
  <c r="AG1222" i="1"/>
  <c r="AG1218" i="1"/>
  <c r="AG1214" i="1"/>
  <c r="AG1210" i="1"/>
  <c r="AG1206" i="1"/>
  <c r="AG1202" i="1"/>
  <c r="AG1198" i="1"/>
  <c r="AG1194" i="1"/>
  <c r="AG1190" i="1"/>
  <c r="AG1186" i="1"/>
  <c r="AG1182" i="1"/>
  <c r="AG1178" i="1"/>
  <c r="AG1174" i="1"/>
  <c r="AG1170" i="1"/>
  <c r="AG1166" i="1"/>
  <c r="AG1162" i="1"/>
  <c r="AG1158" i="1"/>
  <c r="AG1154" i="1"/>
  <c r="Q1151" i="1"/>
  <c r="R1151" i="1"/>
  <c r="AG1151" i="1" s="1"/>
  <c r="AG1150" i="1"/>
  <c r="Q1147" i="1"/>
  <c r="R1147" i="1"/>
  <c r="AG1147" i="1" s="1"/>
  <c r="AG1136" i="1"/>
  <c r="Q1055" i="1"/>
  <c r="R1055" i="1"/>
  <c r="AG1055" i="1" s="1"/>
  <c r="Q1042" i="1"/>
  <c r="Q1252" i="1"/>
  <c r="R1252" i="1"/>
  <c r="AG1252" i="1" s="1"/>
  <c r="Q1248" i="1"/>
  <c r="R1248" i="1"/>
  <c r="Q1240" i="1"/>
  <c r="R1240" i="1"/>
  <c r="AG1240" i="1" s="1"/>
  <c r="Q1224" i="1"/>
  <c r="R1224" i="1"/>
  <c r="AG1224" i="1" s="1"/>
  <c r="Q1212" i="1"/>
  <c r="R1212" i="1"/>
  <c r="AG1212" i="1" s="1"/>
  <c r="Q1184" i="1"/>
  <c r="R1184" i="1"/>
  <c r="AG1184" i="1" s="1"/>
  <c r="Q1180" i="1"/>
  <c r="R1180" i="1"/>
  <c r="AG1180" i="1" s="1"/>
  <c r="Q1152" i="1"/>
  <c r="R1152" i="1"/>
  <c r="AG1152" i="1" s="1"/>
  <c r="Q1139" i="1"/>
  <c r="R1139" i="1"/>
  <c r="AG1139" i="1" s="1"/>
  <c r="Q1258" i="1"/>
  <c r="AG1257" i="1"/>
  <c r="Q1254" i="1"/>
  <c r="AG1253" i="1"/>
  <c r="Q1250" i="1"/>
  <c r="AG1249" i="1"/>
  <c r="Q1246" i="1"/>
  <c r="AG1245" i="1"/>
  <c r="Q1242" i="1"/>
  <c r="AG1241" i="1"/>
  <c r="Q1238" i="1"/>
  <c r="AG1237" i="1"/>
  <c r="Q1234" i="1"/>
  <c r="AG1233" i="1"/>
  <c r="Q1230" i="1"/>
  <c r="AG1229" i="1"/>
  <c r="Q1226" i="1"/>
  <c r="AG1225" i="1"/>
  <c r="Q1222" i="1"/>
  <c r="AG1221" i="1"/>
  <c r="Q1218" i="1"/>
  <c r="AG1217" i="1"/>
  <c r="Q1214" i="1"/>
  <c r="AG1213" i="1"/>
  <c r="Q1210" i="1"/>
  <c r="AG1209" i="1"/>
  <c r="Q1206" i="1"/>
  <c r="AG1205" i="1"/>
  <c r="Q1202" i="1"/>
  <c r="AG1201" i="1"/>
  <c r="Q1198" i="1"/>
  <c r="AG1197" i="1"/>
  <c r="Q1194" i="1"/>
  <c r="AG1193" i="1"/>
  <c r="Q1190" i="1"/>
  <c r="AG1189" i="1"/>
  <c r="Q1186" i="1"/>
  <c r="AG1185" i="1"/>
  <c r="Q1182" i="1"/>
  <c r="AG1181" i="1"/>
  <c r="Q1178" i="1"/>
  <c r="AG1177" i="1"/>
  <c r="Q1174" i="1"/>
  <c r="AG1173" i="1"/>
  <c r="Q1170" i="1"/>
  <c r="AG1169" i="1"/>
  <c r="Q1166" i="1"/>
  <c r="AG1165" i="1"/>
  <c r="Q1162" i="1"/>
  <c r="AG1161" i="1"/>
  <c r="Q1158" i="1"/>
  <c r="AG1157" i="1"/>
  <c r="Q1154" i="1"/>
  <c r="AG1153" i="1"/>
  <c r="AG1142" i="1"/>
  <c r="AG1140" i="1"/>
  <c r="AG1138" i="1"/>
  <c r="Q1135" i="1"/>
  <c r="R1135" i="1"/>
  <c r="AG1135" i="1" s="1"/>
  <c r="AG1128" i="1"/>
  <c r="AG1120" i="1"/>
  <c r="AG1112" i="1"/>
  <c r="AG1104" i="1"/>
  <c r="AG1096" i="1"/>
  <c r="AG1088" i="1"/>
  <c r="AG1080" i="1"/>
  <c r="Q1071" i="1"/>
  <c r="R1071" i="1"/>
  <c r="AG1071" i="1" s="1"/>
  <c r="Q1058" i="1"/>
  <c r="AG1032" i="1"/>
  <c r="AG1130" i="1"/>
  <c r="Q1123" i="1"/>
  <c r="R1123" i="1"/>
  <c r="AG1123" i="1" s="1"/>
  <c r="Q1103" i="1"/>
  <c r="R1103" i="1"/>
  <c r="Q1099" i="1"/>
  <c r="R1099" i="1"/>
  <c r="AG1099" i="1" s="1"/>
  <c r="Q1095" i="1"/>
  <c r="R1095" i="1"/>
  <c r="AG1095" i="1" s="1"/>
  <c r="Q1091" i="1"/>
  <c r="R1091" i="1"/>
  <c r="AG1091" i="1" s="1"/>
  <c r="Q1067" i="1"/>
  <c r="R1067" i="1"/>
  <c r="AG1067" i="1" s="1"/>
  <c r="Q1150" i="1"/>
  <c r="Q1146" i="1"/>
  <c r="Q1142" i="1"/>
  <c r="Z1139" i="1"/>
  <c r="Q1138" i="1"/>
  <c r="Z1135" i="1"/>
  <c r="Q1134" i="1"/>
  <c r="Z1131" i="1"/>
  <c r="Q1130" i="1"/>
  <c r="Z1127" i="1"/>
  <c r="Q1126" i="1"/>
  <c r="Z1123" i="1"/>
  <c r="Q1122" i="1"/>
  <c r="Q1118" i="1"/>
  <c r="Q1114" i="1"/>
  <c r="Q1110" i="1"/>
  <c r="Z1107" i="1"/>
  <c r="Q1106" i="1"/>
  <c r="Z1103" i="1"/>
  <c r="AG1103" i="1" s="1"/>
  <c r="Q1102" i="1"/>
  <c r="Z1099" i="1"/>
  <c r="Q1098" i="1"/>
  <c r="Z1095" i="1"/>
  <c r="Q1094" i="1"/>
  <c r="Z1091" i="1"/>
  <c r="Q1090" i="1"/>
  <c r="Z1087" i="1"/>
  <c r="Q1086" i="1"/>
  <c r="Z1083" i="1"/>
  <c r="Q1082" i="1"/>
  <c r="Z1079" i="1"/>
  <c r="Q1078" i="1"/>
  <c r="Z1075" i="1"/>
  <c r="Q1074" i="1"/>
  <c r="AG1066" i="1"/>
  <c r="Q1063" i="1"/>
  <c r="R1063" i="1"/>
  <c r="AG1063" i="1" s="1"/>
  <c r="AG1060" i="1"/>
  <c r="Q1047" i="1"/>
  <c r="R1047" i="1"/>
  <c r="AG1047" i="1" s="1"/>
  <c r="AG1044" i="1"/>
  <c r="AG1028" i="1"/>
  <c r="AG1012" i="1"/>
  <c r="Q1131" i="1"/>
  <c r="R1131" i="1"/>
  <c r="AG1131" i="1" s="1"/>
  <c r="Q1127" i="1"/>
  <c r="R1127" i="1"/>
  <c r="AG1127" i="1" s="1"/>
  <c r="AG1126" i="1"/>
  <c r="Q1119" i="1"/>
  <c r="R1119" i="1"/>
  <c r="AG1119" i="1" s="1"/>
  <c r="Q1115" i="1"/>
  <c r="R1115" i="1"/>
  <c r="AG1115" i="1" s="1"/>
  <c r="Q1111" i="1"/>
  <c r="R1111" i="1"/>
  <c r="AG1111" i="1" s="1"/>
  <c r="Q1107" i="1"/>
  <c r="R1107" i="1"/>
  <c r="AG1107" i="1" s="1"/>
  <c r="AG1102" i="1"/>
  <c r="AG1098" i="1"/>
  <c r="Q1087" i="1"/>
  <c r="R1087" i="1"/>
  <c r="AG1087" i="1" s="1"/>
  <c r="Q1083" i="1"/>
  <c r="R1083" i="1"/>
  <c r="AG1083" i="1" s="1"/>
  <c r="AG1082" i="1"/>
  <c r="Q1079" i="1"/>
  <c r="R1079" i="1"/>
  <c r="Q1075" i="1"/>
  <c r="R1075" i="1"/>
  <c r="AG1075" i="1" s="1"/>
  <c r="Q1051" i="1"/>
  <c r="R1051" i="1"/>
  <c r="AG1051" i="1" s="1"/>
  <c r="Q1035" i="1"/>
  <c r="R1035" i="1"/>
  <c r="AG1035" i="1" s="1"/>
  <c r="AG1149" i="1"/>
  <c r="AG1145" i="1"/>
  <c r="AG1141" i="1"/>
  <c r="AG1137" i="1"/>
  <c r="AG1133" i="1"/>
  <c r="AG1129" i="1"/>
  <c r="AG1125" i="1"/>
  <c r="AG1121" i="1"/>
  <c r="AG1117" i="1"/>
  <c r="AG1113" i="1"/>
  <c r="AG1109" i="1"/>
  <c r="AG1105" i="1"/>
  <c r="AG1101" i="1"/>
  <c r="AG1097" i="1"/>
  <c r="AG1093" i="1"/>
  <c r="AG1089" i="1"/>
  <c r="AG1085" i="1"/>
  <c r="AG1081" i="1"/>
  <c r="AG1077" i="1"/>
  <c r="AG1073" i="1"/>
  <c r="AG1072" i="1"/>
  <c r="Q1070" i="1"/>
  <c r="AG1062" i="1"/>
  <c r="Q1059" i="1"/>
  <c r="R1059" i="1"/>
  <c r="AG1059" i="1" s="1"/>
  <c r="AG1056" i="1"/>
  <c r="Q1054" i="1"/>
  <c r="AG1046" i="1"/>
  <c r="Q1043" i="1"/>
  <c r="R1043" i="1"/>
  <c r="AG1043" i="1" s="1"/>
  <c r="AG1040" i="1"/>
  <c r="Q1038" i="1"/>
  <c r="AG1026" i="1"/>
  <c r="AG1018" i="1"/>
  <c r="AG1010" i="1"/>
  <c r="Q1029" i="1"/>
  <c r="R1029" i="1"/>
  <c r="AG1029" i="1" s="1"/>
  <c r="Q1025" i="1"/>
  <c r="R1025" i="1"/>
  <c r="AG1025" i="1" s="1"/>
  <c r="AG1024" i="1"/>
  <c r="Q1021" i="1"/>
  <c r="R1021" i="1"/>
  <c r="AG1021" i="1" s="1"/>
  <c r="Q1017" i="1"/>
  <c r="R1017" i="1"/>
  <c r="AG1017" i="1" s="1"/>
  <c r="Q1013" i="1"/>
  <c r="R1013" i="1"/>
  <c r="AG1013" i="1" s="1"/>
  <c r="Q1009" i="1"/>
  <c r="R1009" i="1"/>
  <c r="AG1009" i="1" s="1"/>
  <c r="Q1005" i="1"/>
  <c r="R1005" i="1"/>
  <c r="AG1005" i="1" s="1"/>
  <c r="AG1003" i="1"/>
  <c r="AG1002" i="1"/>
  <c r="Q996" i="1"/>
  <c r="R996" i="1"/>
  <c r="AG996" i="1" s="1"/>
  <c r="AG987" i="1"/>
  <c r="Q980" i="1"/>
  <c r="R980" i="1"/>
  <c r="AG980" i="1" s="1"/>
  <c r="AG971" i="1"/>
  <c r="Q964" i="1"/>
  <c r="R964" i="1"/>
  <c r="AG964" i="1" s="1"/>
  <c r="AG955" i="1"/>
  <c r="Q948" i="1"/>
  <c r="R948" i="1"/>
  <c r="AG948" i="1" s="1"/>
  <c r="AG939" i="1"/>
  <c r="AG935" i="1"/>
  <c r="AG931" i="1"/>
  <c r="AG927" i="1"/>
  <c r="AG923" i="1"/>
  <c r="AG919" i="1"/>
  <c r="AG915" i="1"/>
  <c r="Q908" i="1"/>
  <c r="R908" i="1"/>
  <c r="AG908" i="1" s="1"/>
  <c r="AG899" i="1"/>
  <c r="Q892" i="1"/>
  <c r="R892" i="1"/>
  <c r="AG892" i="1" s="1"/>
  <c r="AG883" i="1"/>
  <c r="Q876" i="1"/>
  <c r="R876" i="1"/>
  <c r="AG876" i="1" s="1"/>
  <c r="AG867" i="1"/>
  <c r="Q860" i="1"/>
  <c r="R860" i="1"/>
  <c r="AG860" i="1" s="1"/>
  <c r="AG851" i="1"/>
  <c r="Q844" i="1"/>
  <c r="R844" i="1"/>
  <c r="AG844" i="1" s="1"/>
  <c r="Q831" i="1"/>
  <c r="R831" i="1"/>
  <c r="AG831" i="1" s="1"/>
  <c r="Q825" i="1"/>
  <c r="R825" i="1"/>
  <c r="AG825" i="1" s="1"/>
  <c r="AG816" i="1"/>
  <c r="Q816" i="1"/>
  <c r="AG787" i="1"/>
  <c r="AG778" i="1"/>
  <c r="Q761" i="1"/>
  <c r="R761" i="1"/>
  <c r="AG761" i="1" s="1"/>
  <c r="AG752" i="1"/>
  <c r="Q752" i="1"/>
  <c r="AG576" i="1"/>
  <c r="Q437" i="1"/>
  <c r="Q430" i="1"/>
  <c r="R430" i="1"/>
  <c r="AG430" i="1" s="1"/>
  <c r="AG1069" i="1"/>
  <c r="AG1065" i="1"/>
  <c r="AG1061" i="1"/>
  <c r="AG1057" i="1"/>
  <c r="AG1053" i="1"/>
  <c r="AG1049" i="1"/>
  <c r="AG1045" i="1"/>
  <c r="AG1041" i="1"/>
  <c r="AG1037" i="1"/>
  <c r="AG1033" i="1"/>
  <c r="Z1029" i="1"/>
  <c r="Q1028" i="1"/>
  <c r="Z1025" i="1"/>
  <c r="Q1024" i="1"/>
  <c r="Q1020" i="1"/>
  <c r="Q1016" i="1"/>
  <c r="Q1012" i="1"/>
  <c r="Z1009" i="1"/>
  <c r="Q1008" i="1"/>
  <c r="Z1005" i="1"/>
  <c r="Q1004" i="1"/>
  <c r="Z1001" i="1"/>
  <c r="Q1000" i="1"/>
  <c r="R1000" i="1"/>
  <c r="AG1000" i="1" s="1"/>
  <c r="AG991" i="1"/>
  <c r="AG990" i="1"/>
  <c r="Q984" i="1"/>
  <c r="R984" i="1"/>
  <c r="AG984" i="1" s="1"/>
  <c r="AG975" i="1"/>
  <c r="AG974" i="1"/>
  <c r="Q968" i="1"/>
  <c r="R968" i="1"/>
  <c r="AG968" i="1" s="1"/>
  <c r="AG959" i="1"/>
  <c r="AG958" i="1"/>
  <c r="Q952" i="1"/>
  <c r="R952" i="1"/>
  <c r="AG952" i="1" s="1"/>
  <c r="AG943" i="1"/>
  <c r="AG942" i="1"/>
  <c r="AG938" i="1"/>
  <c r="AG934" i="1"/>
  <c r="Z913" i="1"/>
  <c r="Q912" i="1"/>
  <c r="R912" i="1"/>
  <c r="AG912" i="1" s="1"/>
  <c r="AG903" i="1"/>
  <c r="AG902" i="1"/>
  <c r="Z897" i="1"/>
  <c r="Q896" i="1"/>
  <c r="R896" i="1"/>
  <c r="AG896" i="1" s="1"/>
  <c r="AG887" i="1"/>
  <c r="AG886" i="1"/>
  <c r="Z881" i="1"/>
  <c r="Q880" i="1"/>
  <c r="R880" i="1"/>
  <c r="AG880" i="1" s="1"/>
  <c r="AG871" i="1"/>
  <c r="AG870" i="1"/>
  <c r="Z865" i="1"/>
  <c r="Q864" i="1"/>
  <c r="R864" i="1"/>
  <c r="AG864" i="1" s="1"/>
  <c r="AG855" i="1"/>
  <c r="AG854" i="1"/>
  <c r="Z849" i="1"/>
  <c r="Q848" i="1"/>
  <c r="R848" i="1"/>
  <c r="AG848" i="1" s="1"/>
  <c r="Q809" i="1"/>
  <c r="R809" i="1"/>
  <c r="AG809" i="1" s="1"/>
  <c r="AG800" i="1"/>
  <c r="Q800" i="1"/>
  <c r="AG771" i="1"/>
  <c r="Q745" i="1"/>
  <c r="R745" i="1"/>
  <c r="AG745" i="1" s="1"/>
  <c r="AG736" i="1"/>
  <c r="Q736" i="1"/>
  <c r="AG650" i="1"/>
  <c r="Q650" i="1"/>
  <c r="AG640" i="1"/>
  <c r="AG1027" i="1"/>
  <c r="AG1023" i="1"/>
  <c r="AG1019" i="1"/>
  <c r="AG1015" i="1"/>
  <c r="AG1011" i="1"/>
  <c r="AG1007" i="1"/>
  <c r="Q1003" i="1"/>
  <c r="AG995" i="1"/>
  <c r="Q988" i="1"/>
  <c r="R988" i="1"/>
  <c r="AG988" i="1" s="1"/>
  <c r="Q987" i="1"/>
  <c r="AG979" i="1"/>
  <c r="Q972" i="1"/>
  <c r="R972" i="1"/>
  <c r="AG972" i="1" s="1"/>
  <c r="Q971" i="1"/>
  <c r="AG963" i="1"/>
  <c r="Q956" i="1"/>
  <c r="R956" i="1"/>
  <c r="AG956" i="1" s="1"/>
  <c r="Q955" i="1"/>
  <c r="AG947" i="1"/>
  <c r="Q940" i="1"/>
  <c r="R940" i="1"/>
  <c r="AG940" i="1" s="1"/>
  <c r="Q939" i="1"/>
  <c r="Q936" i="1"/>
  <c r="R936" i="1"/>
  <c r="AG936" i="1" s="1"/>
  <c r="Q935" i="1"/>
  <c r="Q932" i="1"/>
  <c r="R932" i="1"/>
  <c r="AG932" i="1" s="1"/>
  <c r="Q931" i="1"/>
  <c r="Q928" i="1"/>
  <c r="R928" i="1"/>
  <c r="AG928" i="1" s="1"/>
  <c r="Q927" i="1"/>
  <c r="Q924" i="1"/>
  <c r="R924" i="1"/>
  <c r="AG924" i="1" s="1"/>
  <c r="Q923" i="1"/>
  <c r="Q920" i="1"/>
  <c r="R920" i="1"/>
  <c r="AG920" i="1" s="1"/>
  <c r="Q919" i="1"/>
  <c r="Q916" i="1"/>
  <c r="R916" i="1"/>
  <c r="AG916" i="1" s="1"/>
  <c r="Q915" i="1"/>
  <c r="AG907" i="1"/>
  <c r="AG906" i="1"/>
  <c r="Z901" i="1"/>
  <c r="Q900" i="1"/>
  <c r="R900" i="1"/>
  <c r="AG900" i="1" s="1"/>
  <c r="Q899" i="1"/>
  <c r="AG891" i="1"/>
  <c r="AG890" i="1"/>
  <c r="Z885" i="1"/>
  <c r="Q884" i="1"/>
  <c r="R884" i="1"/>
  <c r="AG884" i="1" s="1"/>
  <c r="Q883" i="1"/>
  <c r="AG875" i="1"/>
  <c r="AG874" i="1"/>
  <c r="Q868" i="1"/>
  <c r="R868" i="1"/>
  <c r="AG868" i="1" s="1"/>
  <c r="Q867" i="1"/>
  <c r="AG859" i="1"/>
  <c r="AG858" i="1"/>
  <c r="Q852" i="1"/>
  <c r="R852" i="1"/>
  <c r="AG852" i="1" s="1"/>
  <c r="Q851" i="1"/>
  <c r="AG843" i="1"/>
  <c r="AG842" i="1"/>
  <c r="AG819" i="1"/>
  <c r="AG810" i="1"/>
  <c r="Q793" i="1"/>
  <c r="R793" i="1"/>
  <c r="AG793" i="1" s="1"/>
  <c r="AG784" i="1"/>
  <c r="Q784" i="1"/>
  <c r="AG755" i="1"/>
  <c r="AG999" i="1"/>
  <c r="AG998" i="1"/>
  <c r="Q992" i="1"/>
  <c r="R992" i="1"/>
  <c r="AG992" i="1" s="1"/>
  <c r="Q991" i="1"/>
  <c r="AG983" i="1"/>
  <c r="AG982" i="1"/>
  <c r="Z977" i="1"/>
  <c r="Q976" i="1"/>
  <c r="R976" i="1"/>
  <c r="AG976" i="1" s="1"/>
  <c r="Q975" i="1"/>
  <c r="AG967" i="1"/>
  <c r="AG966" i="1"/>
  <c r="Q960" i="1"/>
  <c r="R960" i="1"/>
  <c r="AG960" i="1" s="1"/>
  <c r="Q959" i="1"/>
  <c r="AG951" i="1"/>
  <c r="AG950" i="1"/>
  <c r="Z945" i="1"/>
  <c r="Q944" i="1"/>
  <c r="R944" i="1"/>
  <c r="AG944" i="1" s="1"/>
  <c r="Q943" i="1"/>
  <c r="AG930" i="1"/>
  <c r="AG926" i="1"/>
  <c r="AG922" i="1"/>
  <c r="AG918" i="1"/>
  <c r="AG911" i="1"/>
  <c r="AG910" i="1"/>
  <c r="Z905" i="1"/>
  <c r="Q904" i="1"/>
  <c r="R904" i="1"/>
  <c r="AG904" i="1" s="1"/>
  <c r="Q903" i="1"/>
  <c r="AG895" i="1"/>
  <c r="AG894" i="1"/>
  <c r="Q888" i="1"/>
  <c r="R888" i="1"/>
  <c r="AG888" i="1" s="1"/>
  <c r="Q887" i="1"/>
  <c r="AG879" i="1"/>
  <c r="AG878" i="1"/>
  <c r="Q872" i="1"/>
  <c r="R872" i="1"/>
  <c r="AG872" i="1" s="1"/>
  <c r="Q871" i="1"/>
  <c r="AG863" i="1"/>
  <c r="AG862" i="1"/>
  <c r="Q856" i="1"/>
  <c r="R856" i="1"/>
  <c r="AG856" i="1" s="1"/>
  <c r="Q855" i="1"/>
  <c r="AG847" i="1"/>
  <c r="AG846" i="1"/>
  <c r="Z841" i="1"/>
  <c r="Q840" i="1"/>
  <c r="R840" i="1"/>
  <c r="AG840" i="1" s="1"/>
  <c r="Q839" i="1"/>
  <c r="R839" i="1"/>
  <c r="AG839" i="1" s="1"/>
  <c r="AG803" i="1"/>
  <c r="Q777" i="1"/>
  <c r="R777" i="1"/>
  <c r="AG777" i="1" s="1"/>
  <c r="AG768" i="1"/>
  <c r="Q768" i="1"/>
  <c r="AG739" i="1"/>
  <c r="R1001" i="1"/>
  <c r="AG1001" i="1" s="1"/>
  <c r="R997" i="1"/>
  <c r="AG997" i="1" s="1"/>
  <c r="R993" i="1"/>
  <c r="AG993" i="1" s="1"/>
  <c r="R989" i="1"/>
  <c r="AG989" i="1" s="1"/>
  <c r="R985" i="1"/>
  <c r="AG985" i="1" s="1"/>
  <c r="R981" i="1"/>
  <c r="AG981" i="1" s="1"/>
  <c r="R977" i="1"/>
  <c r="AG977" i="1" s="1"/>
  <c r="R973" i="1"/>
  <c r="AG973" i="1" s="1"/>
  <c r="R969" i="1"/>
  <c r="AG969" i="1" s="1"/>
  <c r="R965" i="1"/>
  <c r="AG965" i="1" s="1"/>
  <c r="R961" i="1"/>
  <c r="AG961" i="1" s="1"/>
  <c r="R957" i="1"/>
  <c r="AG957" i="1" s="1"/>
  <c r="R953" i="1"/>
  <c r="AG953" i="1" s="1"/>
  <c r="R949" i="1"/>
  <c r="AG949" i="1" s="1"/>
  <c r="R945" i="1"/>
  <c r="AG945" i="1" s="1"/>
  <c r="R941" i="1"/>
  <c r="AG941" i="1" s="1"/>
  <c r="R937" i="1"/>
  <c r="AG937" i="1" s="1"/>
  <c r="R933" i="1"/>
  <c r="AG933" i="1" s="1"/>
  <c r="R929" i="1"/>
  <c r="AG929" i="1" s="1"/>
  <c r="R925" i="1"/>
  <c r="AG925" i="1" s="1"/>
  <c r="R921" i="1"/>
  <c r="AG921" i="1" s="1"/>
  <c r="R917" i="1"/>
  <c r="AG917" i="1" s="1"/>
  <c r="R913" i="1"/>
  <c r="R909" i="1"/>
  <c r="AG909" i="1" s="1"/>
  <c r="R905" i="1"/>
  <c r="AG905" i="1" s="1"/>
  <c r="R901" i="1"/>
  <c r="AG901" i="1" s="1"/>
  <c r="R897" i="1"/>
  <c r="AG897" i="1" s="1"/>
  <c r="R893" i="1"/>
  <c r="AG893" i="1" s="1"/>
  <c r="R889" i="1"/>
  <c r="AG889" i="1" s="1"/>
  <c r="R885" i="1"/>
  <c r="AG885" i="1" s="1"/>
  <c r="R881" i="1"/>
  <c r="AG881" i="1" s="1"/>
  <c r="R877" i="1"/>
  <c r="AG877" i="1" s="1"/>
  <c r="R873" i="1"/>
  <c r="AG873" i="1" s="1"/>
  <c r="R869" i="1"/>
  <c r="AG869" i="1" s="1"/>
  <c r="R865" i="1"/>
  <c r="AG865" i="1" s="1"/>
  <c r="R861" i="1"/>
  <c r="AG861" i="1" s="1"/>
  <c r="R857" i="1"/>
  <c r="AG857" i="1" s="1"/>
  <c r="R853" i="1"/>
  <c r="AG853" i="1" s="1"/>
  <c r="R849" i="1"/>
  <c r="R845" i="1"/>
  <c r="AG845" i="1" s="1"/>
  <c r="R841" i="1"/>
  <c r="AG841" i="1" s="1"/>
  <c r="Z830" i="1"/>
  <c r="AG828" i="1"/>
  <c r="AG822" i="1"/>
  <c r="Q821" i="1"/>
  <c r="R821" i="1"/>
  <c r="AG821" i="1" s="1"/>
  <c r="AG815" i="1"/>
  <c r="Z814" i="1"/>
  <c r="AG812" i="1"/>
  <c r="AG806" i="1"/>
  <c r="Q805" i="1"/>
  <c r="R805" i="1"/>
  <c r="AG805" i="1" s="1"/>
  <c r="AG799" i="1"/>
  <c r="Z798" i="1"/>
  <c r="AG796" i="1"/>
  <c r="AG790" i="1"/>
  <c r="Q789" i="1"/>
  <c r="R789" i="1"/>
  <c r="AG789" i="1" s="1"/>
  <c r="AG783" i="1"/>
  <c r="Z782" i="1"/>
  <c r="AG780" i="1"/>
  <c r="AG774" i="1"/>
  <c r="Q773" i="1"/>
  <c r="R773" i="1"/>
  <c r="AG773" i="1" s="1"/>
  <c r="AG767" i="1"/>
  <c r="Z766" i="1"/>
  <c r="AG764" i="1"/>
  <c r="AG758" i="1"/>
  <c r="Q757" i="1"/>
  <c r="R757" i="1"/>
  <c r="AG757" i="1" s="1"/>
  <c r="AG751" i="1"/>
  <c r="Z750" i="1"/>
  <c r="AG748" i="1"/>
  <c r="AG742" i="1"/>
  <c r="Q741" i="1"/>
  <c r="R741" i="1"/>
  <c r="AG741" i="1" s="1"/>
  <c r="AG735" i="1"/>
  <c r="Z734" i="1"/>
  <c r="Q598" i="1"/>
  <c r="R598" i="1"/>
  <c r="AG598" i="1" s="1"/>
  <c r="Q838" i="1"/>
  <c r="AG836" i="1"/>
  <c r="R835" i="1"/>
  <c r="AG835" i="1" s="1"/>
  <c r="AG834" i="1"/>
  <c r="R833" i="1"/>
  <c r="AG833" i="1" s="1"/>
  <c r="AG827" i="1"/>
  <c r="Z826" i="1"/>
  <c r="AG826" i="1" s="1"/>
  <c r="AG824" i="1"/>
  <c r="AG818" i="1"/>
  <c r="Q817" i="1"/>
  <c r="R817" i="1"/>
  <c r="AG817" i="1" s="1"/>
  <c r="AG811" i="1"/>
  <c r="Z810" i="1"/>
  <c r="AG808" i="1"/>
  <c r="AG802" i="1"/>
  <c r="Q801" i="1"/>
  <c r="R801" i="1"/>
  <c r="AG801" i="1" s="1"/>
  <c r="AG795" i="1"/>
  <c r="Z794" i="1"/>
  <c r="AG794" i="1" s="1"/>
  <c r="AG792" i="1"/>
  <c r="AG786" i="1"/>
  <c r="Q785" i="1"/>
  <c r="R785" i="1"/>
  <c r="AG785" i="1" s="1"/>
  <c r="AG779" i="1"/>
  <c r="Z778" i="1"/>
  <c r="AG776" i="1"/>
  <c r="AG770" i="1"/>
  <c r="Q769" i="1"/>
  <c r="R769" i="1"/>
  <c r="AG769" i="1" s="1"/>
  <c r="AG763" i="1"/>
  <c r="Z762" i="1"/>
  <c r="AG762" i="1" s="1"/>
  <c r="AG760" i="1"/>
  <c r="AG754" i="1"/>
  <c r="Q753" i="1"/>
  <c r="R753" i="1"/>
  <c r="AG753" i="1" s="1"/>
  <c r="AG747" i="1"/>
  <c r="Z746" i="1"/>
  <c r="AG746" i="1" s="1"/>
  <c r="AG744" i="1"/>
  <c r="AG738" i="1"/>
  <c r="Q737" i="1"/>
  <c r="R737" i="1"/>
  <c r="AG737" i="1" s="1"/>
  <c r="Q732" i="1"/>
  <c r="R732" i="1"/>
  <c r="AG732" i="1" s="1"/>
  <c r="Q731" i="1"/>
  <c r="Q727" i="1"/>
  <c r="AG722" i="1"/>
  <c r="Q722" i="1"/>
  <c r="AG706" i="1"/>
  <c r="Q706" i="1"/>
  <c r="AG690" i="1"/>
  <c r="Q690" i="1"/>
  <c r="AG674" i="1"/>
  <c r="Q674" i="1"/>
  <c r="AG658" i="1"/>
  <c r="Q658" i="1"/>
  <c r="AG557" i="1"/>
  <c r="Q557" i="1"/>
  <c r="AG832" i="1"/>
  <c r="AG830" i="1"/>
  <c r="Q829" i="1"/>
  <c r="R829" i="1"/>
  <c r="AG829" i="1" s="1"/>
  <c r="AG823" i="1"/>
  <c r="AG820" i="1"/>
  <c r="AG814" i="1"/>
  <c r="Q813" i="1"/>
  <c r="R813" i="1"/>
  <c r="AG813" i="1" s="1"/>
  <c r="AG807" i="1"/>
  <c r="AG804" i="1"/>
  <c r="AG798" i="1"/>
  <c r="Q797" i="1"/>
  <c r="R797" i="1"/>
  <c r="AG797" i="1" s="1"/>
  <c r="AG791" i="1"/>
  <c r="AG788" i="1"/>
  <c r="AG782" i="1"/>
  <c r="Q781" i="1"/>
  <c r="R781" i="1"/>
  <c r="AG781" i="1" s="1"/>
  <c r="AG775" i="1"/>
  <c r="AG772" i="1"/>
  <c r="AG766" i="1"/>
  <c r="Q765" i="1"/>
  <c r="R765" i="1"/>
  <c r="AG765" i="1" s="1"/>
  <c r="AG759" i="1"/>
  <c r="AG756" i="1"/>
  <c r="AG750" i="1"/>
  <c r="Q749" i="1"/>
  <c r="R749" i="1"/>
  <c r="AG749" i="1" s="1"/>
  <c r="AG743" i="1"/>
  <c r="AG740" i="1"/>
  <c r="AG734" i="1"/>
  <c r="Q733" i="1"/>
  <c r="R733" i="1"/>
  <c r="AG733" i="1" s="1"/>
  <c r="Q715" i="1"/>
  <c r="R715" i="1"/>
  <c r="AG715" i="1" s="1"/>
  <c r="Q699" i="1"/>
  <c r="R699" i="1"/>
  <c r="AG699" i="1" s="1"/>
  <c r="Q683" i="1"/>
  <c r="R683" i="1"/>
  <c r="AG683" i="1" s="1"/>
  <c r="Q667" i="1"/>
  <c r="R667" i="1"/>
  <c r="AG667" i="1" s="1"/>
  <c r="AG654" i="1"/>
  <c r="Q654" i="1"/>
  <c r="AG623" i="1"/>
  <c r="AG620" i="1"/>
  <c r="AG567" i="1"/>
  <c r="AG731" i="1"/>
  <c r="Q728" i="1"/>
  <c r="R728" i="1"/>
  <c r="AG728" i="1" s="1"/>
  <c r="AG727" i="1"/>
  <c r="Q724" i="1"/>
  <c r="R724" i="1"/>
  <c r="AG724" i="1" s="1"/>
  <c r="Z720" i="1"/>
  <c r="Q719" i="1"/>
  <c r="R719" i="1"/>
  <c r="AG719" i="1" s="1"/>
  <c r="AG710" i="1"/>
  <c r="AG709" i="1"/>
  <c r="Q703" i="1"/>
  <c r="R703" i="1"/>
  <c r="AG703" i="1" s="1"/>
  <c r="AG694" i="1"/>
  <c r="AG693" i="1"/>
  <c r="Q687" i="1"/>
  <c r="R687" i="1"/>
  <c r="AG687" i="1" s="1"/>
  <c r="AG678" i="1"/>
  <c r="AG677" i="1"/>
  <c r="Q671" i="1"/>
  <c r="R671" i="1"/>
  <c r="AG671" i="1" s="1"/>
  <c r="AG662" i="1"/>
  <c r="AG661" i="1"/>
  <c r="AG657" i="1"/>
  <c r="AG653" i="1"/>
  <c r="AG649" i="1"/>
  <c r="AG624" i="1"/>
  <c r="AG613" i="1"/>
  <c r="Q613" i="1"/>
  <c r="AG599" i="1"/>
  <c r="AG589" i="1"/>
  <c r="Q589" i="1"/>
  <c r="Q723" i="1"/>
  <c r="R723" i="1"/>
  <c r="AG723" i="1" s="1"/>
  <c r="AG714" i="1"/>
  <c r="Q707" i="1"/>
  <c r="R707" i="1"/>
  <c r="AG707" i="1" s="1"/>
  <c r="AG698" i="1"/>
  <c r="Q691" i="1"/>
  <c r="R691" i="1"/>
  <c r="AG691" i="1" s="1"/>
  <c r="AG682" i="1"/>
  <c r="Q675" i="1"/>
  <c r="R675" i="1"/>
  <c r="AG675" i="1" s="1"/>
  <c r="AG666" i="1"/>
  <c r="Q659" i="1"/>
  <c r="R659" i="1"/>
  <c r="AG659" i="1" s="1"/>
  <c r="Q655" i="1"/>
  <c r="R655" i="1"/>
  <c r="AG655" i="1" s="1"/>
  <c r="Q651" i="1"/>
  <c r="R651" i="1"/>
  <c r="AG651" i="1" s="1"/>
  <c r="AG637" i="1"/>
  <c r="Q637" i="1"/>
  <c r="AG609" i="1"/>
  <c r="Q609" i="1"/>
  <c r="Q582" i="1"/>
  <c r="R582" i="1"/>
  <c r="AG582" i="1" s="1"/>
  <c r="AG573" i="1"/>
  <c r="Q573" i="1"/>
  <c r="AG560" i="1"/>
  <c r="AG730" i="1"/>
  <c r="AG726" i="1"/>
  <c r="AG718" i="1"/>
  <c r="AG717" i="1"/>
  <c r="Q711" i="1"/>
  <c r="R711" i="1"/>
  <c r="AG711" i="1" s="1"/>
  <c r="AG702" i="1"/>
  <c r="AG701" i="1"/>
  <c r="Q695" i="1"/>
  <c r="R695" i="1"/>
  <c r="AG695" i="1" s="1"/>
  <c r="AG686" i="1"/>
  <c r="AG685" i="1"/>
  <c r="Z680" i="1"/>
  <c r="Q679" i="1"/>
  <c r="R679" i="1"/>
  <c r="AG679" i="1" s="1"/>
  <c r="AG670" i="1"/>
  <c r="AG669" i="1"/>
  <c r="Q663" i="1"/>
  <c r="R663" i="1"/>
  <c r="AG663" i="1" s="1"/>
  <c r="Q630" i="1"/>
  <c r="R630" i="1"/>
  <c r="AG630" i="1" s="1"/>
  <c r="AG619" i="1"/>
  <c r="AG616" i="1"/>
  <c r="AG605" i="1"/>
  <c r="Q605" i="1"/>
  <c r="AG592" i="1"/>
  <c r="Q566" i="1"/>
  <c r="R566" i="1"/>
  <c r="AG566" i="1" s="1"/>
  <c r="R720" i="1"/>
  <c r="AG720" i="1" s="1"/>
  <c r="R716" i="1"/>
  <c r="AG716" i="1" s="1"/>
  <c r="R712" i="1"/>
  <c r="AG712" i="1" s="1"/>
  <c r="R708" i="1"/>
  <c r="AG708" i="1" s="1"/>
  <c r="R704" i="1"/>
  <c r="AG704" i="1" s="1"/>
  <c r="R700" i="1"/>
  <c r="AG700" i="1" s="1"/>
  <c r="R696" i="1"/>
  <c r="AG696" i="1" s="1"/>
  <c r="R692" i="1"/>
  <c r="AG692" i="1" s="1"/>
  <c r="R688" i="1"/>
  <c r="AG688" i="1" s="1"/>
  <c r="R684" i="1"/>
  <c r="AG684" i="1" s="1"/>
  <c r="R680" i="1"/>
  <c r="AG680" i="1" s="1"/>
  <c r="R676" i="1"/>
  <c r="AG676" i="1" s="1"/>
  <c r="R672" i="1"/>
  <c r="AG672" i="1" s="1"/>
  <c r="R668" i="1"/>
  <c r="AG668" i="1" s="1"/>
  <c r="R664" i="1"/>
  <c r="AG664" i="1" s="1"/>
  <c r="R660" i="1"/>
  <c r="AG660" i="1" s="1"/>
  <c r="R656" i="1"/>
  <c r="AG656" i="1" s="1"/>
  <c r="R652" i="1"/>
  <c r="AG652" i="1" s="1"/>
  <c r="R648" i="1"/>
  <c r="AG648" i="1" s="1"/>
  <c r="AG636" i="1"/>
  <c r="Z635" i="1"/>
  <c r="AG635" i="1" s="1"/>
  <c r="AG633" i="1"/>
  <c r="Q626" i="1"/>
  <c r="R626" i="1"/>
  <c r="AG626" i="1" s="1"/>
  <c r="AG612" i="1"/>
  <c r="Z611" i="1"/>
  <c r="AG611" i="1" s="1"/>
  <c r="AG608" i="1"/>
  <c r="Z607" i="1"/>
  <c r="AG604" i="1"/>
  <c r="Z603" i="1"/>
  <c r="AG601" i="1"/>
  <c r="AG595" i="1"/>
  <c r="Q594" i="1"/>
  <c r="R594" i="1"/>
  <c r="AG594" i="1" s="1"/>
  <c r="AG588" i="1"/>
  <c r="Z587" i="1"/>
  <c r="AG585" i="1"/>
  <c r="AG579" i="1"/>
  <c r="Q578" i="1"/>
  <c r="R578" i="1"/>
  <c r="AG578" i="1" s="1"/>
  <c r="AG572" i="1"/>
  <c r="Z571" i="1"/>
  <c r="AG569" i="1"/>
  <c r="AG563" i="1"/>
  <c r="Q562" i="1"/>
  <c r="R562" i="1"/>
  <c r="AG562" i="1" s="1"/>
  <c r="AG556" i="1"/>
  <c r="Z555" i="1"/>
  <c r="AG547" i="1"/>
  <c r="Q547" i="1"/>
  <c r="AG531" i="1"/>
  <c r="Q531" i="1"/>
  <c r="AG523" i="1"/>
  <c r="Q523" i="1"/>
  <c r="Q468" i="1"/>
  <c r="R468" i="1"/>
  <c r="AG468" i="1" s="1"/>
  <c r="Q647" i="1"/>
  <c r="AG645" i="1"/>
  <c r="AG643" i="1"/>
  <c r="Q642" i="1"/>
  <c r="R642" i="1"/>
  <c r="AG642" i="1" s="1"/>
  <c r="AG639" i="1"/>
  <c r="Q638" i="1"/>
  <c r="R638" i="1"/>
  <c r="AG638" i="1" s="1"/>
  <c r="AG632" i="1"/>
  <c r="Z631" i="1"/>
  <c r="AG631" i="1"/>
  <c r="AG629" i="1"/>
  <c r="Q622" i="1"/>
  <c r="R622" i="1"/>
  <c r="AG622" i="1" s="1"/>
  <c r="Q618" i="1"/>
  <c r="R618" i="1"/>
  <c r="AG618" i="1" s="1"/>
  <c r="AG615" i="1"/>
  <c r="Q614" i="1"/>
  <c r="R614" i="1"/>
  <c r="AG614" i="1" s="1"/>
  <c r="AG600" i="1"/>
  <c r="AG597" i="1"/>
  <c r="AG591" i="1"/>
  <c r="Q590" i="1"/>
  <c r="R590" i="1"/>
  <c r="AG590" i="1" s="1"/>
  <c r="AG584" i="1"/>
  <c r="Z583" i="1"/>
  <c r="AG583" i="1" s="1"/>
  <c r="AG581" i="1"/>
  <c r="AG575" i="1"/>
  <c r="Q574" i="1"/>
  <c r="R574" i="1"/>
  <c r="AG574" i="1" s="1"/>
  <c r="AG568" i="1"/>
  <c r="AG565" i="1"/>
  <c r="AG559" i="1"/>
  <c r="Q558" i="1"/>
  <c r="R558" i="1"/>
  <c r="AG558" i="1" s="1"/>
  <c r="Q553" i="1"/>
  <c r="R553" i="1"/>
  <c r="AG553" i="1" s="1"/>
  <c r="Q540" i="1"/>
  <c r="R540" i="1"/>
  <c r="AG540" i="1" s="1"/>
  <c r="Q484" i="1"/>
  <c r="R484" i="1"/>
  <c r="AG484" i="1" s="1"/>
  <c r="AG641" i="1"/>
  <c r="Q634" i="1"/>
  <c r="R634" i="1"/>
  <c r="AG634" i="1" s="1"/>
  <c r="AG628" i="1"/>
  <c r="AG627" i="1"/>
  <c r="AG625" i="1"/>
  <c r="AG621" i="1"/>
  <c r="AG617" i="1"/>
  <c r="Q610" i="1"/>
  <c r="R610" i="1"/>
  <c r="AG610" i="1" s="1"/>
  <c r="AG607" i="1"/>
  <c r="Q606" i="1"/>
  <c r="R606" i="1"/>
  <c r="AG606" i="1" s="1"/>
  <c r="AG603" i="1"/>
  <c r="Q602" i="1"/>
  <c r="R602" i="1"/>
  <c r="AG602" i="1" s="1"/>
  <c r="AG596" i="1"/>
  <c r="AG593" i="1"/>
  <c r="AG587" i="1"/>
  <c r="Q586" i="1"/>
  <c r="R586" i="1"/>
  <c r="AG586" i="1" s="1"/>
  <c r="AG580" i="1"/>
  <c r="AG577" i="1"/>
  <c r="AG571" i="1"/>
  <c r="Q570" i="1"/>
  <c r="R570" i="1"/>
  <c r="AG570" i="1" s="1"/>
  <c r="AG564" i="1"/>
  <c r="AG561" i="1"/>
  <c r="AG555" i="1"/>
  <c r="AG527" i="1"/>
  <c r="Q527" i="1"/>
  <c r="Q507" i="1"/>
  <c r="AG505" i="1"/>
  <c r="Q505" i="1"/>
  <c r="Q500" i="1"/>
  <c r="R500" i="1"/>
  <c r="AG500" i="1" s="1"/>
  <c r="Q552" i="1"/>
  <c r="AG551" i="1"/>
  <c r="AG550" i="1"/>
  <c r="Z545" i="1"/>
  <c r="Q544" i="1"/>
  <c r="R544" i="1"/>
  <c r="AG544" i="1" s="1"/>
  <c r="AG535" i="1"/>
  <c r="AG534" i="1"/>
  <c r="AG530" i="1"/>
  <c r="Z529" i="1"/>
  <c r="AG526" i="1"/>
  <c r="Z525" i="1"/>
  <c r="AG522" i="1"/>
  <c r="Z521" i="1"/>
  <c r="AG519" i="1"/>
  <c r="AG517" i="1"/>
  <c r="Q516" i="1"/>
  <c r="R516" i="1"/>
  <c r="AG516" i="1" s="1"/>
  <c r="AG510" i="1"/>
  <c r="AG501" i="1"/>
  <c r="AG491" i="1"/>
  <c r="Q491" i="1"/>
  <c r="AG485" i="1"/>
  <c r="AG475" i="1"/>
  <c r="Q475" i="1"/>
  <c r="AG459" i="1"/>
  <c r="Q459" i="1"/>
  <c r="Q548" i="1"/>
  <c r="R548" i="1"/>
  <c r="AG548" i="1" s="1"/>
  <c r="AG539" i="1"/>
  <c r="Q532" i="1"/>
  <c r="R532" i="1"/>
  <c r="AG532" i="1" s="1"/>
  <c r="Q528" i="1"/>
  <c r="R528" i="1"/>
  <c r="AG528" i="1" s="1"/>
  <c r="Q524" i="1"/>
  <c r="R524" i="1"/>
  <c r="AG524" i="1" s="1"/>
  <c r="AG518" i="1"/>
  <c r="AG513" i="1"/>
  <c r="Q512" i="1"/>
  <c r="R512" i="1"/>
  <c r="AG512" i="1" s="1"/>
  <c r="R509" i="1"/>
  <c r="Q509" i="1"/>
  <c r="AG506" i="1"/>
  <c r="AG554" i="1"/>
  <c r="AG543" i="1"/>
  <c r="AG542" i="1"/>
  <c r="Z537" i="1"/>
  <c r="Q536" i="1"/>
  <c r="R536" i="1"/>
  <c r="AG536" i="1" s="1"/>
  <c r="AG521" i="1"/>
  <c r="Q520" i="1"/>
  <c r="R520" i="1"/>
  <c r="AG520" i="1" s="1"/>
  <c r="Z513" i="1"/>
  <c r="AG511" i="1"/>
  <c r="Q508" i="1"/>
  <c r="R508" i="1"/>
  <c r="AG508" i="1" s="1"/>
  <c r="AG494" i="1"/>
  <c r="AG478" i="1"/>
  <c r="AG462" i="1"/>
  <c r="R549" i="1"/>
  <c r="AG549" i="1" s="1"/>
  <c r="R545" i="1"/>
  <c r="AG545" i="1" s="1"/>
  <c r="R541" i="1"/>
  <c r="AG541" i="1" s="1"/>
  <c r="R537" i="1"/>
  <c r="AG537" i="1" s="1"/>
  <c r="R533" i="1"/>
  <c r="AG533" i="1" s="1"/>
  <c r="R529" i="1"/>
  <c r="AG529" i="1" s="1"/>
  <c r="R525" i="1"/>
  <c r="AG525" i="1" s="1"/>
  <c r="Z507" i="1"/>
  <c r="AG507" i="1" s="1"/>
  <c r="AG503" i="1"/>
  <c r="AG497" i="1"/>
  <c r="Q496" i="1"/>
  <c r="R496" i="1"/>
  <c r="AG496" i="1" s="1"/>
  <c r="AG490" i="1"/>
  <c r="Z489" i="1"/>
  <c r="AG487" i="1"/>
  <c r="Q480" i="1"/>
  <c r="R480" i="1"/>
  <c r="AG480" i="1" s="1"/>
  <c r="AG474" i="1"/>
  <c r="Z473" i="1"/>
  <c r="AG471" i="1"/>
  <c r="Q464" i="1"/>
  <c r="R464" i="1"/>
  <c r="AG464" i="1" s="1"/>
  <c r="Q450" i="1"/>
  <c r="R450" i="1"/>
  <c r="AG450" i="1" s="1"/>
  <c r="AG417" i="1"/>
  <c r="Q417" i="1"/>
  <c r="AG401" i="1"/>
  <c r="Q401" i="1"/>
  <c r="AG502" i="1"/>
  <c r="AG499" i="1"/>
  <c r="AG493" i="1"/>
  <c r="Q492" i="1"/>
  <c r="R492" i="1"/>
  <c r="AG492" i="1" s="1"/>
  <c r="AG486" i="1"/>
  <c r="AG483" i="1"/>
  <c r="AG477" i="1"/>
  <c r="Q476" i="1"/>
  <c r="R476" i="1"/>
  <c r="AG476" i="1" s="1"/>
  <c r="AG470" i="1"/>
  <c r="AG467" i="1"/>
  <c r="AG461" i="1"/>
  <c r="Q460" i="1"/>
  <c r="R460" i="1"/>
  <c r="AG460" i="1" s="1"/>
  <c r="AG458" i="1"/>
  <c r="Q434" i="1"/>
  <c r="R434" i="1"/>
  <c r="AG434" i="1" s="1"/>
  <c r="Q426" i="1"/>
  <c r="R426" i="1"/>
  <c r="AG426" i="1" s="1"/>
  <c r="Q410" i="1"/>
  <c r="R410" i="1"/>
  <c r="AG410" i="1" s="1"/>
  <c r="AG509" i="1"/>
  <c r="AG498" i="1"/>
  <c r="Z497" i="1"/>
  <c r="AG495" i="1"/>
  <c r="AG489" i="1"/>
  <c r="Q488" i="1"/>
  <c r="R488" i="1"/>
  <c r="AG488" i="1" s="1"/>
  <c r="Q487" i="1"/>
  <c r="AG482" i="1"/>
  <c r="Z481" i="1"/>
  <c r="AG481" i="1" s="1"/>
  <c r="AG479" i="1"/>
  <c r="AG473" i="1"/>
  <c r="Q472" i="1"/>
  <c r="R472" i="1"/>
  <c r="AG472" i="1" s="1"/>
  <c r="Q471" i="1"/>
  <c r="AG466" i="1"/>
  <c r="Z465" i="1"/>
  <c r="AG465" i="1" s="1"/>
  <c r="AG463" i="1"/>
  <c r="Q453" i="1"/>
  <c r="AG453" i="1"/>
  <c r="AG452" i="1"/>
  <c r="Z451" i="1"/>
  <c r="AG451" i="1" s="1"/>
  <c r="AG449" i="1"/>
  <c r="AG447" i="1"/>
  <c r="Q446" i="1"/>
  <c r="R446" i="1"/>
  <c r="AG446" i="1" s="1"/>
  <c r="AG436" i="1"/>
  <c r="Z435" i="1"/>
  <c r="AG435" i="1" s="1"/>
  <c r="AG433" i="1"/>
  <c r="AG421" i="1"/>
  <c r="Z415" i="1"/>
  <c r="Q414" i="1"/>
  <c r="R414" i="1"/>
  <c r="AG414" i="1" s="1"/>
  <c r="AG405" i="1"/>
  <c r="AG404" i="1"/>
  <c r="Z399" i="1"/>
  <c r="AG448" i="1"/>
  <c r="AG445" i="1"/>
  <c r="Q442" i="1"/>
  <c r="R442" i="1"/>
  <c r="AG442" i="1" s="1"/>
  <c r="AG432" i="1"/>
  <c r="AG431" i="1"/>
  <c r="AG429" i="1"/>
  <c r="AG425" i="1"/>
  <c r="AG420" i="1"/>
  <c r="Q418" i="1"/>
  <c r="R418" i="1"/>
  <c r="AG418" i="1" s="1"/>
  <c r="AG409" i="1"/>
  <c r="Q402" i="1"/>
  <c r="R402" i="1"/>
  <c r="AG402" i="1" s="1"/>
  <c r="Q398" i="1"/>
  <c r="R398" i="1"/>
  <c r="AG398" i="1" s="1"/>
  <c r="AG457" i="1"/>
  <c r="AG455" i="1"/>
  <c r="Q454" i="1"/>
  <c r="R454" i="1"/>
  <c r="AG454" i="1" s="1"/>
  <c r="Z443" i="1"/>
  <c r="AG443" i="1" s="1"/>
  <c r="AG441" i="1"/>
  <c r="AG439" i="1"/>
  <c r="Q438" i="1"/>
  <c r="R438" i="1"/>
  <c r="AG438" i="1" s="1"/>
  <c r="AG428" i="1"/>
  <c r="Z427" i="1"/>
  <c r="AG424" i="1"/>
  <c r="Z423" i="1"/>
  <c r="Q422" i="1"/>
  <c r="R422" i="1"/>
  <c r="AG422" i="1" s="1"/>
  <c r="AG413" i="1"/>
  <c r="AG412" i="1"/>
  <c r="Z407" i="1"/>
  <c r="Q406" i="1"/>
  <c r="R406" i="1"/>
  <c r="AG406" i="1" s="1"/>
  <c r="R427" i="1"/>
  <c r="AG427" i="1" s="1"/>
  <c r="R423" i="1"/>
  <c r="AG423" i="1" s="1"/>
  <c r="R419" i="1"/>
  <c r="AG419" i="1" s="1"/>
  <c r="R415" i="1"/>
  <c r="AG415" i="1" s="1"/>
  <c r="R411" i="1"/>
  <c r="AG411" i="1" s="1"/>
  <c r="R407" i="1"/>
  <c r="AG407" i="1" s="1"/>
  <c r="R403" i="1"/>
  <c r="AG403" i="1" s="1"/>
  <c r="R399" i="1"/>
  <c r="AG399" i="1" s="1"/>
  <c r="AG11" i="1"/>
  <c r="AG12" i="1"/>
  <c r="AG15" i="1"/>
  <c r="AG20" i="1"/>
  <c r="AG23" i="1"/>
  <c r="AG27" i="1"/>
  <c r="AG31" i="1"/>
  <c r="AG35" i="1"/>
  <c r="AG39" i="1"/>
  <c r="AG43" i="1"/>
  <c r="AG47" i="1"/>
  <c r="AG51" i="1"/>
  <c r="AG55" i="1"/>
  <c r="AG59" i="1"/>
  <c r="AG63" i="1"/>
  <c r="AG67" i="1"/>
  <c r="AG71" i="1"/>
  <c r="AG75" i="1"/>
  <c r="AG79" i="1"/>
  <c r="I20165" i="1"/>
  <c r="S20165" i="1"/>
  <c r="AE20165" i="1"/>
  <c r="Q11" i="1"/>
  <c r="Q15" i="1"/>
  <c r="AG16" i="1"/>
  <c r="Q19" i="1"/>
  <c r="Q23" i="1"/>
  <c r="AG24" i="1"/>
  <c r="Q27" i="1"/>
  <c r="AG28" i="1"/>
  <c r="Q31" i="1"/>
  <c r="AG32" i="1"/>
  <c r="Q35" i="1"/>
  <c r="AG36" i="1"/>
  <c r="Q39" i="1"/>
  <c r="AG40" i="1"/>
  <c r="Q43" i="1"/>
  <c r="AG44" i="1"/>
  <c r="Q47" i="1"/>
  <c r="AG48" i="1"/>
  <c r="Q51" i="1"/>
  <c r="AG52" i="1"/>
  <c r="Q55" i="1"/>
  <c r="AG56" i="1"/>
  <c r="Q59" i="1"/>
  <c r="AG60" i="1"/>
  <c r="Q63" i="1"/>
  <c r="AG64" i="1"/>
  <c r="Q67" i="1"/>
  <c r="AG68" i="1"/>
  <c r="Q71" i="1"/>
  <c r="AG72" i="1"/>
  <c r="Q75" i="1"/>
  <c r="AG76" i="1"/>
  <c r="Q79" i="1"/>
  <c r="AG102" i="1"/>
  <c r="AG182" i="1"/>
  <c r="J20165" i="1"/>
  <c r="U20165" i="1"/>
  <c r="AG13" i="1"/>
  <c r="AG17" i="1"/>
  <c r="Q20" i="1"/>
  <c r="AG21" i="1"/>
  <c r="Q24" i="1"/>
  <c r="AG25" i="1"/>
  <c r="Q28" i="1"/>
  <c r="AG29" i="1"/>
  <c r="Q32" i="1"/>
  <c r="AG33" i="1"/>
  <c r="Q36" i="1"/>
  <c r="AG37" i="1"/>
  <c r="Q40" i="1"/>
  <c r="AG41" i="1"/>
  <c r="Q44" i="1"/>
  <c r="AG45" i="1"/>
  <c r="Q48" i="1"/>
  <c r="AG49" i="1"/>
  <c r="Q52" i="1"/>
  <c r="AG53" i="1"/>
  <c r="Q56" i="1"/>
  <c r="AG57" i="1"/>
  <c r="Q60" i="1"/>
  <c r="AG61" i="1"/>
  <c r="Q64" i="1"/>
  <c r="AG65" i="1"/>
  <c r="Q68" i="1"/>
  <c r="Q72" i="1"/>
  <c r="Q76" i="1"/>
  <c r="AG80" i="1"/>
  <c r="R81" i="1"/>
  <c r="AG81" i="1" s="1"/>
  <c r="AG84" i="1"/>
  <c r="AG88" i="1"/>
  <c r="AG92" i="1"/>
  <c r="AG96" i="1"/>
  <c r="AG100" i="1"/>
  <c r="AG106" i="1"/>
  <c r="AG110" i="1"/>
  <c r="AG114" i="1"/>
  <c r="AG118" i="1"/>
  <c r="AG122" i="1"/>
  <c r="AG126" i="1"/>
  <c r="AG130" i="1"/>
  <c r="AG134" i="1"/>
  <c r="AG138" i="1"/>
  <c r="AG142" i="1"/>
  <c r="AG146" i="1"/>
  <c r="AG150" i="1"/>
  <c r="AG154" i="1"/>
  <c r="AG158" i="1"/>
  <c r="AG162" i="1"/>
  <c r="AG166" i="1"/>
  <c r="AG170" i="1"/>
  <c r="AG174" i="1"/>
  <c r="AG186" i="1"/>
  <c r="G20165" i="1"/>
  <c r="K20165" i="1"/>
  <c r="Q9" i="1"/>
  <c r="X20165" i="1"/>
  <c r="AG10" i="1"/>
  <c r="AG14" i="1"/>
  <c r="AG18" i="1"/>
  <c r="AG22" i="1"/>
  <c r="AG26" i="1"/>
  <c r="AG30" i="1"/>
  <c r="AG34" i="1"/>
  <c r="AG38" i="1"/>
  <c r="AG42" i="1"/>
  <c r="AG46" i="1"/>
  <c r="AG50" i="1"/>
  <c r="AG54" i="1"/>
  <c r="AG58" i="1"/>
  <c r="AG62" i="1"/>
  <c r="AG66" i="1"/>
  <c r="AG70" i="1"/>
  <c r="AG74" i="1"/>
  <c r="AG78" i="1"/>
  <c r="Q81" i="1"/>
  <c r="Z82" i="1"/>
  <c r="AG83" i="1"/>
  <c r="Q85" i="1"/>
  <c r="Z86" i="1"/>
  <c r="AG87" i="1"/>
  <c r="Q89" i="1"/>
  <c r="Z90" i="1"/>
  <c r="AG91" i="1"/>
  <c r="Q93" i="1"/>
  <c r="Z94" i="1"/>
  <c r="Q97" i="1"/>
  <c r="Z98" i="1"/>
  <c r="AG99" i="1"/>
  <c r="R82" i="1"/>
  <c r="AG82" i="1" s="1"/>
  <c r="Q82" i="1"/>
  <c r="R86" i="1"/>
  <c r="Q86" i="1"/>
  <c r="R90" i="1"/>
  <c r="AG90" i="1" s="1"/>
  <c r="Q90" i="1"/>
  <c r="R94" i="1"/>
  <c r="AG94" i="1" s="1"/>
  <c r="Q94" i="1"/>
  <c r="R98" i="1"/>
  <c r="AG98" i="1" s="1"/>
  <c r="Q98" i="1"/>
  <c r="Q101" i="1"/>
  <c r="R101" i="1"/>
  <c r="AG101" i="1" s="1"/>
  <c r="AG161" i="1"/>
  <c r="AG95" i="1"/>
  <c r="Q102" i="1"/>
  <c r="R105" i="1"/>
  <c r="AG105" i="1" s="1"/>
  <c r="Q106" i="1"/>
  <c r="R109" i="1"/>
  <c r="AG109" i="1" s="1"/>
  <c r="Q110" i="1"/>
  <c r="AG111" i="1"/>
  <c r="R113" i="1"/>
  <c r="AG113" i="1" s="1"/>
  <c r="Q114" i="1"/>
  <c r="R117" i="1"/>
  <c r="AG117" i="1" s="1"/>
  <c r="Q118" i="1"/>
  <c r="R121" i="1"/>
  <c r="AG121" i="1" s="1"/>
  <c r="Q122" i="1"/>
  <c r="AG123" i="1"/>
  <c r="R125" i="1"/>
  <c r="AG125" i="1" s="1"/>
  <c r="Q126" i="1"/>
  <c r="AG127" i="1"/>
  <c r="R129" i="1"/>
  <c r="AG129" i="1" s="1"/>
  <c r="Q130" i="1"/>
  <c r="AG131" i="1"/>
  <c r="R133" i="1"/>
  <c r="AG133" i="1" s="1"/>
  <c r="Q134" i="1"/>
  <c r="AG135" i="1"/>
  <c r="R137" i="1"/>
  <c r="AG137" i="1" s="1"/>
  <c r="Q138" i="1"/>
  <c r="AG139" i="1"/>
  <c r="R141" i="1"/>
  <c r="AG141" i="1" s="1"/>
  <c r="Q142" i="1"/>
  <c r="AG143" i="1"/>
  <c r="R145" i="1"/>
  <c r="AG145" i="1" s="1"/>
  <c r="Q146" i="1"/>
  <c r="R149" i="1"/>
  <c r="AG149" i="1" s="1"/>
  <c r="Q150" i="1"/>
  <c r="AG151" i="1"/>
  <c r="R153" i="1"/>
  <c r="AG153" i="1" s="1"/>
  <c r="Q154" i="1"/>
  <c r="AG155" i="1"/>
  <c r="R157" i="1"/>
  <c r="AG157" i="1" s="1"/>
  <c r="Q158" i="1"/>
  <c r="AG159" i="1"/>
  <c r="R161" i="1"/>
  <c r="Q162" i="1"/>
  <c r="AG163" i="1"/>
  <c r="R165" i="1"/>
  <c r="AG165" i="1" s="1"/>
  <c r="Q166" i="1"/>
  <c r="AG167" i="1"/>
  <c r="R169" i="1"/>
  <c r="AG169" i="1" s="1"/>
  <c r="Q170" i="1"/>
  <c r="AG171" i="1"/>
  <c r="R173" i="1"/>
  <c r="AG173" i="1" s="1"/>
  <c r="Q174" i="1"/>
  <c r="AG175" i="1"/>
  <c r="R177" i="1"/>
  <c r="AG177" i="1" s="1"/>
  <c r="Q178" i="1"/>
  <c r="R181" i="1"/>
  <c r="AG181" i="1" s="1"/>
  <c r="Q182" i="1"/>
  <c r="Q186" i="1"/>
  <c r="AG205" i="1"/>
  <c r="AG209" i="1"/>
  <c r="AG213" i="1"/>
  <c r="AG217" i="1"/>
  <c r="AG221" i="1"/>
  <c r="AG237" i="1"/>
  <c r="AG246" i="1"/>
  <c r="AG104" i="1"/>
  <c r="AG108" i="1"/>
  <c r="AG112" i="1"/>
  <c r="AG116" i="1"/>
  <c r="AG120" i="1"/>
  <c r="AG124" i="1"/>
  <c r="AG128" i="1"/>
  <c r="AG132" i="1"/>
  <c r="AG136" i="1"/>
  <c r="AG140" i="1"/>
  <c r="AG144" i="1"/>
  <c r="AG148" i="1"/>
  <c r="AG152" i="1"/>
  <c r="AG156" i="1"/>
  <c r="AG160" i="1"/>
  <c r="AG164" i="1"/>
  <c r="AG168" i="1"/>
  <c r="AG172" i="1"/>
  <c r="AG176" i="1"/>
  <c r="AG180" i="1"/>
  <c r="Q183" i="1"/>
  <c r="AG184" i="1"/>
  <c r="Q187" i="1"/>
  <c r="AG191" i="1"/>
  <c r="AG189" i="1"/>
  <c r="R190" i="1"/>
  <c r="AG190" i="1" s="1"/>
  <c r="Q190" i="1"/>
  <c r="AG229" i="1"/>
  <c r="AG245" i="1"/>
  <c r="AG283" i="1"/>
  <c r="AG192" i="1"/>
  <c r="AG193" i="1"/>
  <c r="AG194" i="1"/>
  <c r="AG243" i="1"/>
  <c r="Q193" i="1"/>
  <c r="Q197" i="1"/>
  <c r="AG198" i="1"/>
  <c r="Q201" i="1"/>
  <c r="AG202" i="1"/>
  <c r="Q205" i="1"/>
  <c r="AG206" i="1"/>
  <c r="Q209" i="1"/>
  <c r="AG210" i="1"/>
  <c r="Q213" i="1"/>
  <c r="AG214" i="1"/>
  <c r="Q217" i="1"/>
  <c r="AG218" i="1"/>
  <c r="Q221" i="1"/>
  <c r="AG222" i="1"/>
  <c r="Q225" i="1"/>
  <c r="AG226" i="1"/>
  <c r="Q229" i="1"/>
  <c r="AG230" i="1"/>
  <c r="Q233" i="1"/>
  <c r="AG234" i="1"/>
  <c r="Q237" i="1"/>
  <c r="AG238" i="1"/>
  <c r="Q241" i="1"/>
  <c r="AG242" i="1"/>
  <c r="Q245" i="1"/>
  <c r="R261" i="1"/>
  <c r="AG261" i="1" s="1"/>
  <c r="Q261" i="1"/>
  <c r="AG264" i="1"/>
  <c r="R269" i="1"/>
  <c r="AG269" i="1" s="1"/>
  <c r="Q269" i="1"/>
  <c r="AG272" i="1"/>
  <c r="R278" i="1"/>
  <c r="AG278" i="1" s="1"/>
  <c r="Q278" i="1"/>
  <c r="R285" i="1"/>
  <c r="AG285" i="1" s="1"/>
  <c r="Q285" i="1"/>
  <c r="R286" i="1"/>
  <c r="AG286" i="1" s="1"/>
  <c r="Q286" i="1"/>
  <c r="Q289" i="1"/>
  <c r="R293" i="1"/>
  <c r="AG293" i="1" s="1"/>
  <c r="Q293" i="1"/>
  <c r="R294" i="1"/>
  <c r="Q294" i="1"/>
  <c r="Q297" i="1"/>
  <c r="Q306" i="1"/>
  <c r="Q314" i="1"/>
  <c r="Q194" i="1"/>
  <c r="AG195" i="1"/>
  <c r="Q198" i="1"/>
  <c r="AG199" i="1"/>
  <c r="Q202" i="1"/>
  <c r="AG203" i="1"/>
  <c r="Q206" i="1"/>
  <c r="Q210" i="1"/>
  <c r="Q214" i="1"/>
  <c r="Q218" i="1"/>
  <c r="AG219" i="1"/>
  <c r="Q222" i="1"/>
  <c r="AG223" i="1"/>
  <c r="Q226" i="1"/>
  <c r="AG227" i="1"/>
  <c r="Q230" i="1"/>
  <c r="AG231" i="1"/>
  <c r="Q234" i="1"/>
  <c r="AG235" i="1"/>
  <c r="Q238" i="1"/>
  <c r="AG239" i="1"/>
  <c r="Q242" i="1"/>
  <c r="Q246" i="1"/>
  <c r="AG247" i="1"/>
  <c r="AG249" i="1"/>
  <c r="R250" i="1"/>
  <c r="AG250" i="1" s="1"/>
  <c r="Q250" i="1"/>
  <c r="R254" i="1"/>
  <c r="AG254" i="1" s="1"/>
  <c r="Q254" i="1"/>
  <c r="R262" i="1"/>
  <c r="Q262" i="1"/>
  <c r="R263" i="1"/>
  <c r="AG263" i="1" s="1"/>
  <c r="AG265" i="1"/>
  <c r="Q266" i="1"/>
  <c r="AG267" i="1"/>
  <c r="R270" i="1"/>
  <c r="AG270" i="1" s="1"/>
  <c r="Q270" i="1"/>
  <c r="AG271" i="1"/>
  <c r="R271" i="1"/>
  <c r="AG273" i="1"/>
  <c r="Q274" i="1"/>
  <c r="Q290" i="1"/>
  <c r="Q298" i="1"/>
  <c r="AG307" i="1"/>
  <c r="R317" i="1"/>
  <c r="AG317" i="1" s="1"/>
  <c r="Q317" i="1"/>
  <c r="R318" i="1"/>
  <c r="Q318" i="1"/>
  <c r="AG319" i="1"/>
  <c r="AG320" i="1"/>
  <c r="AG384" i="1"/>
  <c r="AG196" i="1"/>
  <c r="AG200" i="1"/>
  <c r="AG204" i="1"/>
  <c r="AG208" i="1"/>
  <c r="AG212" i="1"/>
  <c r="AG216" i="1"/>
  <c r="AG220" i="1"/>
  <c r="AG224" i="1"/>
  <c r="AG228" i="1"/>
  <c r="AG232" i="1"/>
  <c r="AG236" i="1"/>
  <c r="AG240" i="1"/>
  <c r="AG244" i="1"/>
  <c r="AG257" i="1"/>
  <c r="Q258" i="1"/>
  <c r="Q264" i="1"/>
  <c r="AG266" i="1"/>
  <c r="Q272" i="1"/>
  <c r="AG274" i="1"/>
  <c r="Q281" i="1"/>
  <c r="Q282" i="1"/>
  <c r="AG291" i="1"/>
  <c r="AG304" i="1"/>
  <c r="AG310" i="1"/>
  <c r="AG312" i="1"/>
  <c r="AG321" i="1"/>
  <c r="AG325" i="1"/>
  <c r="AG248" i="1"/>
  <c r="AG252" i="1"/>
  <c r="AG256" i="1"/>
  <c r="AG258" i="1"/>
  <c r="AG262" i="1"/>
  <c r="R277" i="1"/>
  <c r="AG277" i="1" s="1"/>
  <c r="Q277" i="1"/>
  <c r="AG280" i="1"/>
  <c r="AG288" i="1"/>
  <c r="AG294" i="1"/>
  <c r="AG296" i="1"/>
  <c r="R301" i="1"/>
  <c r="AG301" i="1" s="1"/>
  <c r="Q301" i="1"/>
  <c r="R302" i="1"/>
  <c r="AG302" i="1" s="1"/>
  <c r="Q302" i="1"/>
  <c r="AG303" i="1"/>
  <c r="Q305" i="1"/>
  <c r="AG305" i="1"/>
  <c r="R309" i="1"/>
  <c r="AG309" i="1" s="1"/>
  <c r="Q309" i="1"/>
  <c r="R310" i="1"/>
  <c r="Q310" i="1"/>
  <c r="AG311" i="1"/>
  <c r="Q313" i="1"/>
  <c r="AG313" i="1"/>
  <c r="Q321" i="1"/>
  <c r="Z326" i="1"/>
  <c r="Z340" i="1"/>
  <c r="Z342" i="1"/>
  <c r="AG342" i="1" s="1"/>
  <c r="AG355" i="1"/>
  <c r="Q357" i="1"/>
  <c r="R357" i="1"/>
  <c r="AG357" i="1" s="1"/>
  <c r="R371" i="1"/>
  <c r="AG371" i="1" s="1"/>
  <c r="Q371" i="1"/>
  <c r="AG382" i="1"/>
  <c r="AG251" i="1"/>
  <c r="AG255" i="1"/>
  <c r="AG340" i="1"/>
  <c r="Q345" i="1"/>
  <c r="R345" i="1"/>
  <c r="AG345" i="1" s="1"/>
  <c r="R355" i="1"/>
  <c r="Q355" i="1"/>
  <c r="R364" i="1"/>
  <c r="AG364" i="1" s="1"/>
  <c r="Q364" i="1"/>
  <c r="Q381" i="1"/>
  <c r="R381" i="1"/>
  <c r="Q397" i="1"/>
  <c r="R397" i="1"/>
  <c r="Z258" i="1"/>
  <c r="R259" i="1"/>
  <c r="AG259" i="1" s="1"/>
  <c r="AG260" i="1"/>
  <c r="Q260" i="1"/>
  <c r="Z266" i="1"/>
  <c r="AG268" i="1"/>
  <c r="Q268" i="1"/>
  <c r="Z274" i="1"/>
  <c r="R275" i="1"/>
  <c r="AG275" i="1" s="1"/>
  <c r="AG276" i="1"/>
  <c r="Q276" i="1"/>
  <c r="Z282" i="1"/>
  <c r="R283" i="1"/>
  <c r="AG284" i="1"/>
  <c r="Q284" i="1"/>
  <c r="Z290" i="1"/>
  <c r="AG292" i="1"/>
  <c r="Q292" i="1"/>
  <c r="Z298" i="1"/>
  <c r="R299" i="1"/>
  <c r="AG299" i="1" s="1"/>
  <c r="AG300" i="1"/>
  <c r="Q300" i="1"/>
  <c r="Z306" i="1"/>
  <c r="AG308" i="1"/>
  <c r="Q308" i="1"/>
  <c r="Z314" i="1"/>
  <c r="R315" i="1"/>
  <c r="AG315" i="1" s="1"/>
  <c r="AG316" i="1"/>
  <c r="Q316" i="1"/>
  <c r="AG318" i="1"/>
  <c r="R323" i="1"/>
  <c r="AG323" i="1" s="1"/>
  <c r="AG324" i="1"/>
  <c r="Q324" i="1"/>
  <c r="AG326" i="1"/>
  <c r="R327" i="1"/>
  <c r="AG327" i="1" s="1"/>
  <c r="AG328" i="1"/>
  <c r="R341" i="1"/>
  <c r="AG341" i="1" s="1"/>
  <c r="R343" i="1"/>
  <c r="AG343" i="1" s="1"/>
  <c r="AG374" i="1"/>
  <c r="R379" i="1"/>
  <c r="AG379" i="1" s="1"/>
  <c r="Q379" i="1"/>
  <c r="R388" i="1"/>
  <c r="AG388" i="1" s="1"/>
  <c r="Q388" i="1"/>
  <c r="AG391" i="1"/>
  <c r="R395" i="1"/>
  <c r="AG395" i="1" s="1"/>
  <c r="Q395" i="1"/>
  <c r="AG290" i="1"/>
  <c r="AG298" i="1"/>
  <c r="AG314" i="1"/>
  <c r="AG322" i="1"/>
  <c r="Q322" i="1"/>
  <c r="R329" i="1"/>
  <c r="AG329" i="1" s="1"/>
  <c r="AG330" i="1"/>
  <c r="R331" i="1"/>
  <c r="AG331" i="1" s="1"/>
  <c r="AG332" i="1"/>
  <c r="Q334" i="1"/>
  <c r="Q336" i="1"/>
  <c r="Z336" i="1"/>
  <c r="AG336" i="1" s="1"/>
  <c r="Z338" i="1"/>
  <c r="AG338" i="1" s="1"/>
  <c r="Q351" i="1"/>
  <c r="AG358" i="1"/>
  <c r="Q368" i="1"/>
  <c r="Q373" i="1"/>
  <c r="R373" i="1"/>
  <c r="AG373" i="1" s="1"/>
  <c r="AG377" i="1"/>
  <c r="AG352" i="1"/>
  <c r="R363" i="1"/>
  <c r="AG363" i="1" s="1"/>
  <c r="Q363" i="1"/>
  <c r="AG366" i="1"/>
  <c r="AG367" i="1"/>
  <c r="R372" i="1"/>
  <c r="Q372" i="1"/>
  <c r="AG375" i="1"/>
  <c r="R380" i="1"/>
  <c r="AG380" i="1" s="1"/>
  <c r="Q380" i="1"/>
  <c r="AG381" i="1"/>
  <c r="AG383" i="1"/>
  <c r="AG392" i="1"/>
  <c r="Z344" i="1"/>
  <c r="AG344" i="1" s="1"/>
  <c r="AG346" i="1"/>
  <c r="Q346" i="1"/>
  <c r="Z348" i="1"/>
  <c r="AG348" i="1" s="1"/>
  <c r="AG350" i="1"/>
  <c r="R356" i="1"/>
  <c r="AG356" i="1" s="1"/>
  <c r="Q356" i="1"/>
  <c r="AG359" i="1"/>
  <c r="Q360" i="1"/>
  <c r="Q366" i="1"/>
  <c r="AG372" i="1"/>
  <c r="Q375" i="1"/>
  <c r="Q383" i="1"/>
  <c r="R387" i="1"/>
  <c r="AG387" i="1" s="1"/>
  <c r="Q387" i="1"/>
  <c r="AG390" i="1"/>
  <c r="R396" i="1"/>
  <c r="AG396" i="1" s="1"/>
  <c r="Q396" i="1"/>
  <c r="AG397" i="1"/>
  <c r="Z352" i="1"/>
  <c r="R353" i="1"/>
  <c r="AG353" i="1" s="1"/>
  <c r="AG354" i="1"/>
  <c r="Q354" i="1"/>
  <c r="Z360" i="1"/>
  <c r="AG360" i="1" s="1"/>
  <c r="R361" i="1"/>
  <c r="AG361" i="1" s="1"/>
  <c r="AG362" i="1"/>
  <c r="Q362" i="1"/>
  <c r="Z368" i="1"/>
  <c r="R369" i="1"/>
  <c r="AG369" i="1" s="1"/>
  <c r="AG370" i="1"/>
  <c r="Q370" i="1"/>
  <c r="Z376" i="1"/>
  <c r="AG376" i="1" s="1"/>
  <c r="AG378" i="1"/>
  <c r="Q378" i="1"/>
  <c r="Z384" i="1"/>
  <c r="R385" i="1"/>
  <c r="AG385" i="1" s="1"/>
  <c r="AG386" i="1"/>
  <c r="Q386" i="1"/>
  <c r="Z392" i="1"/>
  <c r="R393" i="1"/>
  <c r="AG393" i="1" s="1"/>
  <c r="AG394" i="1"/>
  <c r="Q394" i="1"/>
  <c r="AG849" i="1" l="1"/>
  <c r="AG913" i="1"/>
  <c r="AG1079" i="1"/>
  <c r="R20165" i="1"/>
  <c r="AG515" i="1"/>
  <c r="AG1054" i="1"/>
  <c r="AG1070" i="1"/>
  <c r="AG1016" i="1"/>
  <c r="AG1058" i="1"/>
  <c r="AG1078" i="1"/>
  <c r="AG1110" i="1"/>
  <c r="AG1042" i="1"/>
  <c r="AG1074" i="1"/>
  <c r="AG1090" i="1"/>
  <c r="AG1106" i="1"/>
  <c r="AG1122" i="1"/>
  <c r="AG1086" i="1"/>
  <c r="AG1118" i="1"/>
  <c r="Z20165" i="1"/>
  <c r="N20165" i="1"/>
  <c r="AG838" i="1"/>
  <c r="AG1004" i="1"/>
  <c r="AG1020" i="1"/>
  <c r="AG1034" i="1"/>
  <c r="AG1050" i="1"/>
  <c r="AG647" i="1"/>
  <c r="AG437" i="1"/>
  <c r="AG1038" i="1"/>
  <c r="AG1114" i="1"/>
  <c r="AG1094" i="1"/>
  <c r="AG351" i="1"/>
  <c r="AG289" i="1"/>
  <c r="AG281" i="1"/>
  <c r="AG297" i="1"/>
  <c r="AG86" i="1"/>
  <c r="AG368" i="1"/>
  <c r="O20165" i="1"/>
  <c r="AG282" i="1"/>
  <c r="AG334" i="1"/>
  <c r="AG306" i="1"/>
  <c r="Q20165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tc={A08C10DA-60E2-478A-9082-4AF7B44AA996}</author>
    <author>tc={CAA9E666-D437-4C82-AE9D-F0F0D16A9D37}</author>
    <author>tc={B56BC149-22C9-443B-AAFB-7CD76018B5F5}</author>
    <author>tc={8ED2BFC4-E3D5-4184-BC9E-96457B314F92}</author>
    <author>tc={874D0403-E06A-463F-ADF8-41FA4F383633}</author>
    <author>tc={8303EEB8-1F92-41A7-A7D8-1AF7BE417310}</author>
  </authors>
  <commentList>
    <comment ref="H8" authorId="0" shapeId="0" xr:uid="{A25CAC24-D031-461B-A2F5-7728D6FA75A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A08C10DA-60E2-478A-9082-4AF7B44AA99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CAA9E666-D437-4C82-AE9D-F0F0D16A9D3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B56BC149-22C9-443B-AAFB-7CD76018B5F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8ED2BFC4-E3D5-4184-BC9E-96457B314F9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874D0403-E06A-463F-ADF8-41FA4F38363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8303EEB8-1F92-41A7-A7D8-1AF7BE41731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<sst xmlns="http://schemas.openxmlformats.org/spreadsheetml/2006/main" count="7558" uniqueCount="1306">
  <si>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</si>
  <si>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</si>
  <si>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</si>
  <si>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</si>
  <si>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</si>
  <si>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</si>
  <si>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</si>
  <si>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</si>
  <si>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</si>
  <si>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</si>
  <si>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</si>
  <si>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</si>
  <si>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</si>
  <si>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</si>
  <si>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</si>
  <si>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</si>
  <si>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</si>
  <si>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</si>
  <si>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</si>
  <si>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</si>
  <si>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</si>
  <si>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</si>
  <si>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</si>
  <si>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</si>
  <si>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</si>
  <si>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</si>
  <si>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</si>
  <si>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</si>
  <si>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</si>
  <si>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</si>
  <si>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</si>
  <si>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</si>
  <si>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</si>
  <si>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</si>
  <si>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</si>
  <si>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</si>
  <si>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</si>
  <si>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</si>
  <si>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</si>
  <si>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</si>
  <si>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</si>
  <si>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</si>
  <si>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</si>
  <si>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</si>
  <si>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</si>
  <si>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</si>
  <si>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</si>
  <si>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</si>
  <si>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</si>
  <si>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</si>
  <si>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</si>
  <si>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AC0000512299</t>
  </si>
  <si>
    <t>AC0000517467</t>
  </si>
  <si>
    <t>AC0000521208</t>
  </si>
  <si>
    <t>AC0000523089</t>
  </si>
  <si>
    <t>AC0000523752</t>
  </si>
  <si>
    <t>AC0000523788</t>
  </si>
  <si>
    <t>AC0000523823</t>
  </si>
  <si>
    <t>AC0000524737</t>
  </si>
  <si>
    <t>AC0000524758</t>
  </si>
  <si>
    <t>AC0000525444</t>
  </si>
  <si>
    <t>AC0000526263</t>
  </si>
  <si>
    <t>AC0000527111</t>
  </si>
  <si>
    <t>AC0000528392</t>
  </si>
  <si>
    <t>AC0000528393</t>
  </si>
  <si>
    <t>AC0000529354</t>
  </si>
  <si>
    <t>AC0000529355</t>
  </si>
  <si>
    <t>AC0000529357</t>
  </si>
  <si>
    <t>AC0000529467</t>
  </si>
  <si>
    <t>AC0000531593</t>
  </si>
  <si>
    <t>AC0000531598</t>
  </si>
  <si>
    <t>AC0000532206</t>
  </si>
  <si>
    <t>AC0000532207</t>
  </si>
  <si>
    <t>AC0000532229</t>
  </si>
  <si>
    <t>AC0000533356</t>
  </si>
  <si>
    <t>AC0000533365</t>
  </si>
  <si>
    <t>AC0000533823</t>
  </si>
  <si>
    <t>AC0000533862</t>
  </si>
  <si>
    <t>AC0000534132</t>
  </si>
  <si>
    <t>AC0000535886</t>
  </si>
  <si>
    <t>AC0000536375</t>
  </si>
  <si>
    <t>AC0000536923</t>
  </si>
  <si>
    <t>AC0000536930</t>
  </si>
  <si>
    <t>AC0000536937</t>
  </si>
  <si>
    <t>AC0000537041</t>
  </si>
  <si>
    <t>AC0000537265</t>
  </si>
  <si>
    <t>AC0000537479</t>
  </si>
  <si>
    <t>AC0000538028</t>
  </si>
  <si>
    <t>AC0000538538</t>
  </si>
  <si>
    <t>AC0000538797</t>
  </si>
  <si>
    <t>AC0000538868</t>
  </si>
  <si>
    <t>AC0000539310</t>
  </si>
  <si>
    <t>AC0000539525</t>
  </si>
  <si>
    <t>AC0000539528</t>
  </si>
  <si>
    <t>AC0000539530</t>
  </si>
  <si>
    <t>AC0000539568</t>
  </si>
  <si>
    <t>AC0000539622</t>
  </si>
  <si>
    <t>AC0000539681</t>
  </si>
  <si>
    <t>AC0000539770</t>
  </si>
  <si>
    <t>AC0000540068</t>
  </si>
  <si>
    <t>AC0000541675</t>
  </si>
  <si>
    <t>AC0000541676</t>
  </si>
  <si>
    <t>AC0000541968</t>
  </si>
  <si>
    <t>AC0000541970</t>
  </si>
  <si>
    <t>AC0000541971</t>
  </si>
  <si>
    <t>AC0000542398</t>
  </si>
  <si>
    <t>AC0000542403</t>
  </si>
  <si>
    <t>AC0000542404</t>
  </si>
  <si>
    <t>AC0000542406</t>
  </si>
  <si>
    <t>AC0000543702</t>
  </si>
  <si>
    <t>AC0000545806</t>
  </si>
  <si>
    <t>AC0000545808</t>
  </si>
  <si>
    <t>AC0000546202</t>
  </si>
  <si>
    <t>AC0000546220</t>
  </si>
  <si>
    <t>AC0000546221</t>
  </si>
  <si>
    <t>AC0000546222</t>
  </si>
  <si>
    <t>AC0000548130</t>
  </si>
  <si>
    <t>AC0000548226</t>
  </si>
  <si>
    <t>AC0000548228</t>
  </si>
  <si>
    <t>AC0000548232</t>
  </si>
  <si>
    <t>AC0000548389</t>
  </si>
  <si>
    <t>AC0000549263</t>
  </si>
  <si>
    <t>AC0000549264</t>
  </si>
  <si>
    <t>AC0000549978</t>
  </si>
  <si>
    <t>AC0000549990</t>
  </si>
  <si>
    <t>AC0000550052</t>
  </si>
  <si>
    <t>AC0000551168</t>
  </si>
  <si>
    <t>AC0000551327</t>
  </si>
  <si>
    <t>AC0000551370</t>
  </si>
  <si>
    <t>AC0000551416</t>
  </si>
  <si>
    <t>AC0000551436</t>
  </si>
  <si>
    <t>AC0000551460</t>
  </si>
  <si>
    <t>AC0000551461</t>
  </si>
  <si>
    <t>AC0000551505</t>
  </si>
  <si>
    <t>AC0000551519</t>
  </si>
  <si>
    <t>AC0000551522</t>
  </si>
  <si>
    <t>AC0000551607</t>
  </si>
  <si>
    <t>AC0000551608</t>
  </si>
  <si>
    <t>AC0000551702</t>
  </si>
  <si>
    <t>AC0000551756</t>
  </si>
  <si>
    <t>AC0000551758</t>
  </si>
  <si>
    <t>AC0000551784</t>
  </si>
  <si>
    <t>AC0000551875</t>
  </si>
  <si>
    <t>AC0000551897</t>
  </si>
  <si>
    <t>AC0000552019</t>
  </si>
  <si>
    <t>AC0000552032</t>
  </si>
  <si>
    <t>AC0000552048</t>
  </si>
  <si>
    <t>AC0000552225</t>
  </si>
  <si>
    <t>AC0000552278</t>
  </si>
  <si>
    <t>AC0000552279</t>
  </si>
  <si>
    <t>AC0000552291</t>
  </si>
  <si>
    <t>AC0000552293</t>
  </si>
  <si>
    <t>AC0000552366</t>
  </si>
  <si>
    <t>AC0000552488</t>
  </si>
  <si>
    <t>AC0000552557</t>
  </si>
  <si>
    <t>AC0000552591</t>
  </si>
  <si>
    <t>AC0000552917</t>
  </si>
  <si>
    <t>AC0000553279</t>
  </si>
  <si>
    <t>AC0000553280</t>
  </si>
  <si>
    <t>AC0000553314</t>
  </si>
  <si>
    <t>AC0000553405</t>
  </si>
  <si>
    <t>AC0000553464</t>
  </si>
  <si>
    <t>AC0000553538</t>
  </si>
  <si>
    <t>AC0000553539</t>
  </si>
  <si>
    <t>AC0000553540</t>
  </si>
  <si>
    <t>AC0000553586</t>
  </si>
  <si>
    <t>AC0000553588</t>
  </si>
  <si>
    <t>AC0000553592</t>
  </si>
  <si>
    <t>AC0000553659</t>
  </si>
  <si>
    <t>AC0000553685</t>
  </si>
  <si>
    <t>AC0000553686</t>
  </si>
  <si>
    <t>AC0000553748</t>
  </si>
  <si>
    <t>AC0000553770</t>
  </si>
  <si>
    <t>AC0000553781</t>
  </si>
  <si>
    <t>AC0000553799</t>
  </si>
  <si>
    <t>AC0000553800</t>
  </si>
  <si>
    <t>AC0000553801</t>
  </si>
  <si>
    <t>AC0000553802</t>
  </si>
  <si>
    <t>AC0000553803</t>
  </si>
  <si>
    <t>AC0000553804</t>
  </si>
  <si>
    <t>AC0000553805</t>
  </si>
  <si>
    <t>AC0000553806</t>
  </si>
  <si>
    <t>AC0000553807</t>
  </si>
  <si>
    <t>AC0000553808</t>
  </si>
  <si>
    <t>AC0000553809</t>
  </si>
  <si>
    <t>AC0000553813</t>
  </si>
  <si>
    <t>AC0000553817</t>
  </si>
  <si>
    <t>AC0000553818</t>
  </si>
  <si>
    <t>AC0000553832</t>
  </si>
  <si>
    <t>AC0000553835</t>
  </si>
  <si>
    <t>AC0000553837</t>
  </si>
  <si>
    <t>AC0000553839</t>
  </si>
  <si>
    <t>AC0000553856</t>
  </si>
  <si>
    <t>AC0000553884</t>
  </si>
  <si>
    <t>AC0000554085</t>
  </si>
  <si>
    <t>AC0000554087</t>
  </si>
  <si>
    <t>AC0000554129</t>
  </si>
  <si>
    <t>AC0000554143</t>
  </si>
  <si>
    <t>AC0000554362</t>
  </si>
  <si>
    <t>AC0000554363</t>
  </si>
  <si>
    <t>AC0000554372</t>
  </si>
  <si>
    <t>AC0000554373</t>
  </si>
  <si>
    <t>AC0000554405</t>
  </si>
  <si>
    <t>AC0000554406</t>
  </si>
  <si>
    <t>AC0000554472</t>
  </si>
  <si>
    <t>AC0000554521</t>
  </si>
  <si>
    <t>AC0000554547</t>
  </si>
  <si>
    <t>AC0000554571</t>
  </si>
  <si>
    <t>AC0000554700</t>
  </si>
  <si>
    <t>AC0000554701</t>
  </si>
  <si>
    <t>AC0000554772</t>
  </si>
  <si>
    <t>AC0000554790</t>
  </si>
  <si>
    <t>AC0000554791</t>
  </si>
  <si>
    <t>AC0000554807</t>
  </si>
  <si>
    <t>AC0000554810</t>
  </si>
  <si>
    <t>AC0000554831</t>
  </si>
  <si>
    <t>AC0000555132</t>
  </si>
  <si>
    <t>AC0000555307</t>
  </si>
  <si>
    <t>AC0000555390</t>
  </si>
  <si>
    <t>AC0000555471</t>
  </si>
  <si>
    <t>AC0000555566</t>
  </si>
  <si>
    <t>AC0000556535</t>
  </si>
  <si>
    <t>AC0000559855</t>
  </si>
  <si>
    <t>AC0000559856</t>
  </si>
  <si>
    <t>AC0000559860</t>
  </si>
  <si>
    <t>AC0000559868</t>
  </si>
  <si>
    <t>AC0000559869</t>
  </si>
  <si>
    <t>AC0000559870</t>
  </si>
  <si>
    <t>AC0000559923</t>
  </si>
  <si>
    <t>CP0000002001</t>
  </si>
  <si>
    <t>CP0000002459</t>
  </si>
  <si>
    <t>CP0000002585</t>
  </si>
  <si>
    <t>CP0000002808</t>
  </si>
  <si>
    <t>CP0000002809</t>
  </si>
  <si>
    <t>CP0000002810</t>
  </si>
  <si>
    <t>CP0000002811</t>
  </si>
  <si>
    <t>CP0000002924</t>
  </si>
  <si>
    <t>CP0000003078</t>
  </si>
  <si>
    <t>CP0000003081</t>
  </si>
  <si>
    <t>CP0000003103</t>
  </si>
  <si>
    <t>CP0000003106</t>
  </si>
  <si>
    <t>CP0000003122</t>
  </si>
  <si>
    <t>CP0000003241</t>
  </si>
  <si>
    <t>CP0000003251</t>
  </si>
  <si>
    <t>CP0000003254</t>
  </si>
  <si>
    <t>CP0000003413</t>
  </si>
  <si>
    <t>CP0000003434</t>
  </si>
  <si>
    <t>CP0000003436</t>
  </si>
  <si>
    <t>CP0000003509</t>
  </si>
  <si>
    <t>CP0000003513</t>
  </si>
  <si>
    <t>CP0000003599</t>
  </si>
  <si>
    <t>CP0000003601</t>
  </si>
  <si>
    <t>CP0000003769</t>
  </si>
  <si>
    <t>CP0000003958</t>
  </si>
  <si>
    <t>CP0000003959</t>
  </si>
  <si>
    <t>CP0000003976</t>
  </si>
  <si>
    <t>CP0000005893</t>
  </si>
  <si>
    <t>CP0000006404</t>
  </si>
  <si>
    <t>CP0000006923</t>
  </si>
  <si>
    <t>CP0000007020</t>
  </si>
  <si>
    <t>CP0000007022</t>
  </si>
  <si>
    <t>CP0000007073</t>
  </si>
  <si>
    <t>CP0000007117</t>
  </si>
  <si>
    <t>CP0000007151</t>
  </si>
  <si>
    <t>CP0000007493</t>
  </si>
  <si>
    <t>CP0000007495</t>
  </si>
  <si>
    <t>CP0000007503</t>
  </si>
  <si>
    <t>CP0000007897</t>
  </si>
  <si>
    <t>CP0000007903</t>
  </si>
  <si>
    <t>CP0000007907</t>
  </si>
  <si>
    <t>CP0000008014</t>
  </si>
  <si>
    <t>CP0000008015</t>
  </si>
  <si>
    <t>CP0000008016</t>
  </si>
  <si>
    <t>CP0000008019</t>
  </si>
  <si>
    <t>CP0000008049</t>
  </si>
  <si>
    <t>CP0000008124</t>
  </si>
  <si>
    <t>CP0000008173</t>
  </si>
  <si>
    <t>CP0000008435</t>
  </si>
  <si>
    <t>CP0000008573</t>
  </si>
  <si>
    <t>CP0000008739</t>
  </si>
  <si>
    <t>CP0000008744</t>
  </si>
  <si>
    <t>CP0000008749</t>
  </si>
  <si>
    <t>CP0000008751</t>
  </si>
  <si>
    <t>CP0000008761</t>
  </si>
  <si>
    <t>CP0000008765</t>
  </si>
  <si>
    <t>CP0000008872</t>
  </si>
  <si>
    <t>CP0000008890</t>
  </si>
  <si>
    <t>CP0000008997</t>
  </si>
  <si>
    <t>CP0000009026</t>
  </si>
  <si>
    <t>CP0000009034</t>
  </si>
  <si>
    <t>CP0000009038</t>
  </si>
  <si>
    <t>CP0000009076</t>
  </si>
  <si>
    <t>CP0000009078</t>
  </si>
  <si>
    <t>CP0000009083</t>
  </si>
  <si>
    <t>CP0000009084</t>
  </si>
  <si>
    <t>CP0000009085</t>
  </si>
  <si>
    <t>CP0000009095</t>
  </si>
  <si>
    <t>CP0000009134</t>
  </si>
  <si>
    <t>CP0000009135</t>
  </si>
  <si>
    <t>CP0000009136</t>
  </si>
  <si>
    <t>CP0000009173</t>
  </si>
  <si>
    <t>CP0000009177</t>
  </si>
  <si>
    <t>CP0000009179</t>
  </si>
  <si>
    <t>CP0000009182</t>
  </si>
  <si>
    <t>CP0000009183</t>
  </si>
  <si>
    <t>CP0000009184</t>
  </si>
  <si>
    <t>CP0000009185</t>
  </si>
  <si>
    <t>CP0000009186</t>
  </si>
  <si>
    <t>CP0000009187</t>
  </si>
  <si>
    <t>CP0000009188</t>
  </si>
  <si>
    <t>CP0000009189</t>
  </si>
  <si>
    <t>CP0000009190</t>
  </si>
  <si>
    <t>CP0000009191</t>
  </si>
  <si>
    <t>CP0000009192</t>
  </si>
  <si>
    <t>CP0000009193</t>
  </si>
  <si>
    <t>CP0000009194</t>
  </si>
  <si>
    <t>CP0000009195</t>
  </si>
  <si>
    <t>CP0000009196</t>
  </si>
  <si>
    <t>CP0000009197</t>
  </si>
  <si>
    <t>CP0000009198</t>
  </si>
  <si>
    <t>CP0000009199</t>
  </si>
  <si>
    <t>CP0000009200</t>
  </si>
  <si>
    <t>CP0000009201</t>
  </si>
  <si>
    <t>CP0000009202</t>
  </si>
  <si>
    <t>CP0000009203</t>
  </si>
  <si>
    <t>CP0000009204</t>
  </si>
  <si>
    <t>CP0000009205</t>
  </si>
  <si>
    <t>CP0000009206</t>
  </si>
  <si>
    <t>CP0000009207</t>
  </si>
  <si>
    <t>CP0000009208</t>
  </si>
  <si>
    <t>CP0000009209</t>
  </si>
  <si>
    <t>CP0000009210</t>
  </si>
  <si>
    <t>CP0000009211</t>
  </si>
  <si>
    <t>CP0000009213</t>
  </si>
  <si>
    <t>CP0000009214</t>
  </si>
  <si>
    <t>CP0000009216</t>
  </si>
  <si>
    <t>CP0000009218</t>
  </si>
  <si>
    <t>CP0000009219</t>
  </si>
  <si>
    <t>CP0000009220</t>
  </si>
  <si>
    <t>CP0000009221</t>
  </si>
  <si>
    <t>CP0000009222</t>
  </si>
  <si>
    <t>CP0000009223</t>
  </si>
  <si>
    <t>CP0000009697</t>
  </si>
  <si>
    <t>CP0000009698</t>
  </si>
  <si>
    <t>CP0000009734</t>
  </si>
  <si>
    <t>CP0000009735</t>
  </si>
  <si>
    <t>CP0000009771</t>
  </si>
  <si>
    <t>CP0000009774</t>
  </si>
  <si>
    <t>CP0000009775</t>
  </si>
  <si>
    <t>CP0000009777</t>
  </si>
  <si>
    <t>CP0000009778</t>
  </si>
  <si>
    <t>CP0000009781</t>
  </si>
  <si>
    <t>CP0000009782</t>
  </si>
  <si>
    <t>CP0000009783</t>
  </si>
  <si>
    <t>CP0000009784</t>
  </si>
  <si>
    <t>CP0000009786</t>
  </si>
  <si>
    <t>CP0000009788</t>
  </si>
  <si>
    <t>CP0000009789</t>
  </si>
  <si>
    <t>CP0000009790</t>
  </si>
  <si>
    <t>CP0000009792</t>
  </si>
  <si>
    <t>CP0000009793</t>
  </si>
  <si>
    <t>CP0000009794</t>
  </si>
  <si>
    <t>CP0000009795</t>
  </si>
  <si>
    <t>CP0000009796</t>
  </si>
  <si>
    <t>CP0000009797</t>
  </si>
  <si>
    <t>CP0000009798</t>
  </si>
  <si>
    <t>CP0000009799</t>
  </si>
  <si>
    <t>CP0000009800</t>
  </si>
  <si>
    <t>CP0000009801</t>
  </si>
  <si>
    <t>CP0000009802</t>
  </si>
  <si>
    <t>CP0000009803</t>
  </si>
  <si>
    <t>CP0000009804</t>
  </si>
  <si>
    <t>CP0000009805</t>
  </si>
  <si>
    <t>CP0000009806</t>
  </si>
  <si>
    <t>CP0000009807</t>
  </si>
  <si>
    <t>CP0000009809</t>
  </si>
  <si>
    <t>CP0000009811</t>
  </si>
  <si>
    <t>CP0000009812</t>
  </si>
  <si>
    <t>CP0000009813</t>
  </si>
  <si>
    <t>CP0000009815</t>
  </si>
  <si>
    <t>CP0000009816</t>
  </si>
  <si>
    <t>CP0000009818</t>
  </si>
  <si>
    <t>CP0000009820</t>
  </si>
  <si>
    <t>CP0000009822</t>
  </si>
  <si>
    <t>CP0000009823</t>
  </si>
  <si>
    <t>CP0000009824</t>
  </si>
  <si>
    <t>CP0000009826</t>
  </si>
  <si>
    <t>CP0000009827</t>
  </si>
  <si>
    <t>CP0000009829</t>
  </si>
  <si>
    <t>CP0000009830</t>
  </si>
  <si>
    <t>CP0000009832</t>
  </si>
  <si>
    <t>CP0000009834</t>
  </si>
  <si>
    <t>CP0000009836</t>
  </si>
  <si>
    <t>CP0000009837</t>
  </si>
  <si>
    <t>CP0000009839</t>
  </si>
  <si>
    <t>CP0000009840</t>
  </si>
  <si>
    <t>CP0000009842</t>
  </si>
  <si>
    <t>CP0000009844</t>
  </si>
  <si>
    <t>CP0000009845</t>
  </si>
  <si>
    <t>CP0000009847</t>
  </si>
  <si>
    <t>CP0000009870</t>
  </si>
  <si>
    <t>CP0000009872</t>
  </si>
  <si>
    <t>CP0000009874</t>
  </si>
  <si>
    <t>CP0000009875</t>
  </si>
  <si>
    <t>CP0000009877</t>
  </si>
  <si>
    <t>CP0000009879</t>
  </si>
  <si>
    <t>CP0000009881</t>
  </si>
  <si>
    <t>CP0000009882</t>
  </si>
  <si>
    <t>CP0000009884</t>
  </si>
  <si>
    <t>CP0000009885</t>
  </si>
  <si>
    <t>CP0000009886</t>
  </si>
  <si>
    <t>CP0000009887</t>
  </si>
  <si>
    <t>CP0000009888</t>
  </si>
  <si>
    <t>CP0000009889</t>
  </si>
  <si>
    <t>CP0000009890</t>
  </si>
  <si>
    <t>CP0000009892</t>
  </si>
  <si>
    <t>CP0000009894</t>
  </si>
  <si>
    <t>CP0000009897</t>
  </si>
  <si>
    <t>CP0000009904</t>
  </si>
  <si>
    <t>CP0000009906</t>
  </si>
  <si>
    <t>CP0000009907</t>
  </si>
  <si>
    <t>CP0000009908</t>
  </si>
  <si>
    <t>CP0000009910</t>
  </si>
  <si>
    <t>CP0000009911</t>
  </si>
  <si>
    <t>CP0000009912</t>
  </si>
  <si>
    <t>CP0000009913</t>
  </si>
  <si>
    <t>CP0000009914</t>
  </si>
  <si>
    <t>CP0000009916</t>
  </si>
  <si>
    <t>CP0000009917</t>
  </si>
  <si>
    <t>CP0000009918</t>
  </si>
  <si>
    <t>CP0000009919</t>
  </si>
  <si>
    <t>CP0000009921</t>
  </si>
  <si>
    <t>CP0000009922</t>
  </si>
  <si>
    <t>CP0000009924</t>
  </si>
  <si>
    <t>CP0000009926</t>
  </si>
  <si>
    <t>CP0000009927</t>
  </si>
  <si>
    <t>CP0000009928</t>
  </si>
  <si>
    <t>CP0000009929</t>
  </si>
  <si>
    <t>CP0000009930</t>
  </si>
  <si>
    <t>CP0000009931</t>
  </si>
  <si>
    <t>CP0000009932</t>
  </si>
  <si>
    <t>CP0000009934</t>
  </si>
  <si>
    <t>CP0000009935</t>
  </si>
  <si>
    <t>CP0000009936</t>
  </si>
  <si>
    <t>CP0000009939</t>
  </si>
  <si>
    <t>CP0000009941</t>
  </si>
  <si>
    <t>CP0000009942</t>
  </si>
  <si>
    <t>CP0000009943</t>
  </si>
  <si>
    <t>CP0000009944</t>
  </si>
  <si>
    <t>CP0000009946</t>
  </si>
  <si>
    <t>CP0000009947</t>
  </si>
  <si>
    <t>CP0000009948</t>
  </si>
  <si>
    <t>CP0000009949</t>
  </si>
  <si>
    <t>CP0000009950</t>
  </si>
  <si>
    <t>CP0000009951</t>
  </si>
  <si>
    <t>CP0000009952</t>
  </si>
  <si>
    <t>CP0000009953</t>
  </si>
  <si>
    <t>CP0000009954</t>
  </si>
  <si>
    <t>CP0000009955</t>
  </si>
  <si>
    <t>CP0000009956</t>
  </si>
  <si>
    <t>CP0000009957</t>
  </si>
  <si>
    <t>CP0000009958</t>
  </si>
  <si>
    <t>CP0000009959</t>
  </si>
  <si>
    <t>CP0000010056</t>
  </si>
  <si>
    <t>CP0000010057</t>
  </si>
  <si>
    <t>CP0000010060</t>
  </si>
  <si>
    <t>CP0000010061</t>
  </si>
  <si>
    <t>CP0000010062</t>
  </si>
  <si>
    <t>CP0000010063</t>
  </si>
  <si>
    <t>CP0000010064</t>
  </si>
  <si>
    <t>CP0000010065</t>
  </si>
  <si>
    <t>CP0000010066</t>
  </si>
  <si>
    <t>CP0000010067</t>
  </si>
  <si>
    <t>CP0000010068</t>
  </si>
  <si>
    <t>CP0000010069</t>
  </si>
  <si>
    <t>CP0000010070</t>
  </si>
  <si>
    <t>CP0000010071</t>
  </si>
  <si>
    <t>CP0000010072</t>
  </si>
  <si>
    <t>CP0000010073</t>
  </si>
  <si>
    <t>CP0000010074</t>
  </si>
  <si>
    <t>CP0000010101</t>
  </si>
  <si>
    <t>CP0000010102</t>
  </si>
  <si>
    <t>CP0000010103</t>
  </si>
  <si>
    <t>CP0000010104</t>
  </si>
  <si>
    <t>CP0000010105</t>
  </si>
  <si>
    <t>CP0000010106</t>
  </si>
  <si>
    <t>CP0000010107</t>
  </si>
  <si>
    <t>CP0000010138</t>
  </si>
  <si>
    <t>CP0000010365</t>
  </si>
  <si>
    <t>CP0000010367</t>
  </si>
  <si>
    <t>CP0000010370</t>
  </si>
  <si>
    <t>CP0000010371</t>
  </si>
  <si>
    <t>CP0000010372</t>
  </si>
  <si>
    <t>CP0000010373</t>
  </si>
  <si>
    <t>CP0000010374</t>
  </si>
  <si>
    <t>CP0000010375</t>
  </si>
  <si>
    <t>CP0000010376</t>
  </si>
  <si>
    <t>CP0000010377</t>
  </si>
  <si>
    <t>CP0000010378</t>
  </si>
  <si>
    <t>CP0000010414</t>
  </si>
  <si>
    <t>CP0000010415</t>
  </si>
  <si>
    <t>CP0000010416</t>
  </si>
  <si>
    <t>CP0000010418</t>
  </si>
  <si>
    <t>CP0000010420</t>
  </si>
  <si>
    <t>CP0000010421</t>
  </si>
  <si>
    <t>CP0000010423</t>
  </si>
  <si>
    <t>CP0000010429</t>
  </si>
  <si>
    <t>CP0000010430</t>
  </si>
  <si>
    <t>CP0000010432</t>
  </si>
  <si>
    <t>CP0000010434</t>
  </si>
  <si>
    <t>CP0000010435</t>
  </si>
  <si>
    <t>CP0000010437</t>
  </si>
  <si>
    <t>CP0000010438</t>
  </si>
  <si>
    <t>CP0000010441</t>
  </si>
  <si>
    <t>CP0000010444</t>
  </si>
  <si>
    <t>CP0000010446</t>
  </si>
  <si>
    <t>CP0000010450</t>
  </si>
  <si>
    <t>CP0000010451</t>
  </si>
  <si>
    <t>CP0000010453</t>
  </si>
  <si>
    <t>CP0000010455</t>
  </si>
  <si>
    <t>CP0000010460</t>
  </si>
  <si>
    <t>CP0000010462</t>
  </si>
  <si>
    <t>CP0000010466</t>
  </si>
  <si>
    <t>CP0000010467</t>
  </si>
  <si>
    <t>CP0000010471</t>
  </si>
  <si>
    <t>CP0000010472</t>
  </si>
  <si>
    <t>CP0000010473</t>
  </si>
  <si>
    <t>CP0000010475</t>
  </si>
  <si>
    <t>CP0000010476</t>
  </si>
  <si>
    <t>CP0000010477</t>
  </si>
  <si>
    <t>CP0000010478</t>
  </si>
  <si>
    <t>CP0000010479</t>
  </si>
  <si>
    <t>CP0000010480</t>
  </si>
  <si>
    <t>CP0000010481</t>
  </si>
  <si>
    <t>CP0000010482</t>
  </si>
  <si>
    <t>CP0000010487</t>
  </si>
  <si>
    <t>CP0000010489</t>
  </si>
  <si>
    <t>CP0000010491</t>
  </si>
  <si>
    <t>CP0000010498</t>
  </si>
  <si>
    <t>CP0000010499</t>
  </si>
  <si>
    <t>CP0000010507</t>
  </si>
  <si>
    <t>CP0000010508</t>
  </si>
  <si>
    <t>CP0000010509</t>
  </si>
  <si>
    <t>CP0000010510</t>
  </si>
  <si>
    <t>CP0000010511</t>
  </si>
  <si>
    <t>CP0000010512</t>
  </si>
  <si>
    <t>CP0000010513</t>
  </si>
  <si>
    <t>CP0000010514</t>
  </si>
  <si>
    <t>CP0000010515</t>
  </si>
  <si>
    <t>CP0000010516</t>
  </si>
  <si>
    <t>CP0000010517</t>
  </si>
  <si>
    <t>CP0000010518</t>
  </si>
  <si>
    <t>CP0000010519</t>
  </si>
  <si>
    <t>CP0000010521</t>
  </si>
  <si>
    <t>CP0000010522</t>
  </si>
  <si>
    <t>CP0000010523</t>
  </si>
  <si>
    <t>CP0000010524</t>
  </si>
  <si>
    <t>CP0000010525</t>
  </si>
  <si>
    <t>CP0000010526</t>
  </si>
  <si>
    <t>CP0000010527</t>
  </si>
  <si>
    <t>CP0000010528</t>
  </si>
  <si>
    <t>CP0000010530</t>
  </si>
  <si>
    <t>CP0000010531</t>
  </si>
  <si>
    <t>CP0000010532</t>
  </si>
  <si>
    <t>CP0000010533</t>
  </si>
  <si>
    <t>CP0000010534</t>
  </si>
  <si>
    <t>CP0000010535</t>
  </si>
  <si>
    <t>CP0000010536</t>
  </si>
  <si>
    <t>CP0000010537</t>
  </si>
  <si>
    <t>CP0000010538</t>
  </si>
  <si>
    <t>CP0000010539</t>
  </si>
  <si>
    <t>CP0000010540</t>
  </si>
  <si>
    <t>CP0000010541</t>
  </si>
  <si>
    <t>CP0000010542</t>
  </si>
  <si>
    <t>CP0000010543</t>
  </si>
  <si>
    <t>CP0000010544</t>
  </si>
  <si>
    <t>CP0000010545</t>
  </si>
  <si>
    <t>CP0000010546</t>
  </si>
  <si>
    <t>CP0000010547</t>
  </si>
  <si>
    <t>CP0000010568</t>
  </si>
  <si>
    <t>CP0000010569</t>
  </si>
  <si>
    <t>CP0000010726</t>
  </si>
  <si>
    <t>CP0000010734</t>
  </si>
  <si>
    <t>CP0000010737</t>
  </si>
  <si>
    <t>CP0000010773</t>
  </si>
  <si>
    <t>CP0000010777</t>
  </si>
  <si>
    <t>CP0000010778</t>
  </si>
  <si>
    <t>CP0000010779</t>
  </si>
  <si>
    <t>CP0000010835</t>
  </si>
  <si>
    <t>CP0000010871</t>
  </si>
  <si>
    <t>CP0000010873</t>
  </si>
  <si>
    <t>CP0000010874</t>
  </si>
  <si>
    <t>CP0000010875</t>
  </si>
  <si>
    <t>CP0000010876</t>
  </si>
  <si>
    <t>CP0000010877</t>
  </si>
  <si>
    <t>CP0000010898</t>
  </si>
  <si>
    <t>CP0000010899</t>
  </si>
  <si>
    <t>CP0000010901</t>
  </si>
  <si>
    <t>CP0000010902</t>
  </si>
  <si>
    <t>CP0000010903</t>
  </si>
  <si>
    <t>CP0000010904</t>
  </si>
  <si>
    <t>CP0000010906</t>
  </si>
  <si>
    <t>CP0000010907</t>
  </si>
  <si>
    <t>CP0000010908</t>
  </si>
  <si>
    <t>CP0000010909</t>
  </si>
  <si>
    <t>CP0000010910</t>
  </si>
  <si>
    <t>CP0000010912</t>
  </si>
  <si>
    <t>CP0000010914</t>
  </si>
  <si>
    <t>CP0000010916</t>
  </si>
  <si>
    <t>CP0000010917</t>
  </si>
  <si>
    <t>CP0000010918</t>
  </si>
  <si>
    <t>CP0000010919</t>
  </si>
  <si>
    <t>CP0000010920</t>
  </si>
  <si>
    <t>CP0000010921</t>
  </si>
  <si>
    <t>CP0000010923</t>
  </si>
  <si>
    <t>CP0000010924</t>
  </si>
  <si>
    <t>CP0000010925</t>
  </si>
  <si>
    <t>CP0000010926</t>
  </si>
  <si>
    <t>CP0000010927</t>
  </si>
  <si>
    <t>CP0000010928</t>
  </si>
  <si>
    <t>CP0000010929</t>
  </si>
  <si>
    <t>CP0000010931</t>
  </si>
  <si>
    <t>CP0000010932</t>
  </si>
  <si>
    <t>CP0000010933</t>
  </si>
  <si>
    <t>CP0000010934</t>
  </si>
  <si>
    <t>CP0000010935</t>
  </si>
  <si>
    <t>CP0000010936</t>
  </si>
  <si>
    <t>CP0000010937</t>
  </si>
  <si>
    <t>CP0000010938</t>
  </si>
  <si>
    <t>CP0000010939</t>
  </si>
  <si>
    <t>CP0000010940</t>
  </si>
  <si>
    <t>CP0000010941</t>
  </si>
  <si>
    <t>CP0000010942</t>
  </si>
  <si>
    <t>CP0000010943</t>
  </si>
  <si>
    <t>CP0000010944</t>
  </si>
  <si>
    <t>CP0000010945</t>
  </si>
  <si>
    <t>CP0000010946</t>
  </si>
  <si>
    <t>CP0000010947</t>
  </si>
  <si>
    <t>CP0000010948</t>
  </si>
  <si>
    <t>CP0000010949</t>
  </si>
  <si>
    <t>CP0000010950</t>
  </si>
  <si>
    <t>CP0000010951</t>
  </si>
  <si>
    <t>CP0000010952</t>
  </si>
  <si>
    <t>CP0000010953</t>
  </si>
  <si>
    <t>CP0000010954</t>
  </si>
  <si>
    <t>CP0000010955</t>
  </si>
  <si>
    <t>CP0000010958</t>
  </si>
  <si>
    <t>CP0000010959</t>
  </si>
  <si>
    <t>CP0000010960</t>
  </si>
  <si>
    <t>CP0000010961</t>
  </si>
  <si>
    <t>CP0000010962</t>
  </si>
  <si>
    <t>CP0000010963</t>
  </si>
  <si>
    <t>CP0000010964</t>
  </si>
  <si>
    <t>CP0000010965</t>
  </si>
  <si>
    <t>CP0000010966</t>
  </si>
  <si>
    <t>CP0000010967</t>
  </si>
  <si>
    <t>CP0000010969</t>
  </si>
  <si>
    <t>CP0000010971</t>
  </si>
  <si>
    <t>CP0000010972</t>
  </si>
  <si>
    <t>CP0000010973</t>
  </si>
  <si>
    <t>CP0000010974</t>
  </si>
  <si>
    <t>CP0000010975</t>
  </si>
  <si>
    <t>CP0000010976</t>
  </si>
  <si>
    <t>CP0000010977</t>
  </si>
  <si>
    <t>CP0000010978</t>
  </si>
  <si>
    <t>CP0000010979</t>
  </si>
  <si>
    <t>CP0000010980</t>
  </si>
  <si>
    <t>CP0000010981</t>
  </si>
  <si>
    <t>CP0000010982</t>
  </si>
  <si>
    <t>CP0000010983</t>
  </si>
  <si>
    <t>CP0000010984</t>
  </si>
  <si>
    <t>CP0000010985</t>
  </si>
  <si>
    <t>CP0000010986</t>
  </si>
  <si>
    <t>CP0000010987</t>
  </si>
  <si>
    <t>CP0000010988</t>
  </si>
  <si>
    <t>CP0000010989</t>
  </si>
  <si>
    <t>CP0000010990</t>
  </si>
  <si>
    <t>CP0000010991</t>
  </si>
  <si>
    <t>CP0000010992</t>
  </si>
  <si>
    <t>CP0000010993</t>
  </si>
  <si>
    <t>CP0000010994</t>
  </si>
  <si>
    <t>CP0000010995</t>
  </si>
  <si>
    <t>CP0000010996</t>
  </si>
  <si>
    <t>CP0000010997</t>
  </si>
  <si>
    <t>CP0000010998</t>
  </si>
  <si>
    <t>CP0000010999</t>
  </si>
  <si>
    <t>CP0000011000</t>
  </si>
  <si>
    <t>CP0000011002</t>
  </si>
  <si>
    <t>CP0000011003</t>
  </si>
  <si>
    <t>CP0000011004</t>
  </si>
  <si>
    <t>CP0000011007</t>
  </si>
  <si>
    <t>CP0000011063</t>
  </si>
  <si>
    <t>CP0000011065</t>
  </si>
  <si>
    <t>CP0000011066</t>
  </si>
  <si>
    <t>CP0000011068</t>
  </si>
  <si>
    <t>CP0000011069</t>
  </si>
  <si>
    <t>CP0000011072</t>
  </si>
  <si>
    <t>CP0000011174</t>
  </si>
  <si>
    <t>CP0000011183</t>
  </si>
  <si>
    <t>CP0000011185</t>
  </si>
  <si>
    <t>CP0000011186</t>
  </si>
  <si>
    <t>CP0000011187</t>
  </si>
  <si>
    <t>CP0000011188</t>
  </si>
  <si>
    <t>CP0000011190</t>
  </si>
  <si>
    <t>CP0000011191</t>
  </si>
  <si>
    <t>CP0000011201</t>
  </si>
  <si>
    <t>CP0000011202</t>
  </si>
  <si>
    <t>CP0000011204</t>
  </si>
  <si>
    <t>CP0000011206</t>
  </si>
  <si>
    <t>CP0000011208</t>
  </si>
  <si>
    <t>CP0000011209</t>
  </si>
  <si>
    <t>CP0000011211</t>
  </si>
  <si>
    <t>CP0000011245</t>
  </si>
  <si>
    <t>CP0000011246</t>
  </si>
  <si>
    <t>CP0000011249</t>
  </si>
  <si>
    <t>CP0000011251</t>
  </si>
  <si>
    <t>CP0000011256</t>
  </si>
  <si>
    <t>CP0000011257</t>
  </si>
  <si>
    <t>CP0000011260</t>
  </si>
  <si>
    <t>CP0000011261</t>
  </si>
  <si>
    <t>CP0000011262</t>
  </si>
  <si>
    <t>CP0000011264</t>
  </si>
  <si>
    <t>CP0000011266</t>
  </si>
  <si>
    <t>CP0000011268</t>
  </si>
  <si>
    <t>CP0000011269</t>
  </si>
  <si>
    <t>CP0000011270</t>
  </si>
  <si>
    <t>CP0000011271</t>
  </si>
  <si>
    <t>CP0000011272</t>
  </si>
  <si>
    <t>CP0000011274</t>
  </si>
  <si>
    <t>CP0000011276</t>
  </si>
  <si>
    <t>CP0000011277</t>
  </si>
  <si>
    <t>CP0000011278</t>
  </si>
  <si>
    <t>CP0000011280</t>
  </si>
  <si>
    <t>CP0000011282</t>
  </si>
  <si>
    <t>CP0000011284</t>
  </si>
  <si>
    <t>CP0000011294</t>
  </si>
  <si>
    <t>CP0000011299</t>
  </si>
  <si>
    <t>CP0000011310</t>
  </si>
  <si>
    <t>CP0000011332</t>
  </si>
  <si>
    <t>CP0000011447</t>
  </si>
  <si>
    <t>CP0000011448</t>
  </si>
  <si>
    <t>CP0000011449</t>
  </si>
  <si>
    <t>CP0000011471</t>
  </si>
  <si>
    <t>CP0000011472</t>
  </si>
  <si>
    <t>CP0000011473</t>
  </si>
  <si>
    <t>CP0000011475</t>
  </si>
  <si>
    <t>CP0000011476</t>
  </si>
  <si>
    <t>CP0000011477</t>
  </si>
  <si>
    <t>CP0000011479</t>
  </si>
  <si>
    <t>CP0000011480</t>
  </si>
  <si>
    <t>CP0000011481</t>
  </si>
  <si>
    <t>CP0000011484</t>
  </si>
  <si>
    <t>CP0000011485</t>
  </si>
  <si>
    <t>CP0000011486</t>
  </si>
  <si>
    <t>CP0000011488</t>
  </si>
  <si>
    <t>CP0000011490</t>
  </si>
  <si>
    <t>CP0000011492</t>
  </si>
  <si>
    <t>CP0000011493</t>
  </si>
  <si>
    <t>CP0000011494</t>
  </si>
  <si>
    <t>CP0000011495</t>
  </si>
  <si>
    <t>CP0000011496</t>
  </si>
  <si>
    <t>CP0000011497</t>
  </si>
  <si>
    <t>CP0000011498</t>
  </si>
  <si>
    <t>CP0000011500</t>
  </si>
  <si>
    <t>CP0000011501</t>
  </si>
  <si>
    <t>CP0000011502</t>
  </si>
  <si>
    <t>CP0000011504</t>
  </si>
  <si>
    <t>CP0000011511</t>
  </si>
  <si>
    <t>CP0000011512</t>
  </si>
  <si>
    <t>CP0000011513</t>
  </si>
  <si>
    <t>CP0000011514</t>
  </si>
  <si>
    <t>CP0000011516</t>
  </si>
  <si>
    <t>CP0000011517</t>
  </si>
  <si>
    <t>CP0000011518</t>
  </si>
  <si>
    <t>CP0000011519</t>
  </si>
  <si>
    <t>CP0000011520</t>
  </si>
  <si>
    <t>CP0000011521</t>
  </si>
  <si>
    <t>CP0000011556</t>
  </si>
  <si>
    <t>CP0000011557</t>
  </si>
  <si>
    <t>CP0000011559</t>
  </si>
  <si>
    <t>CP0000011561</t>
  </si>
  <si>
    <t>CP0000011562</t>
  </si>
  <si>
    <t>CP0000011563</t>
  </si>
  <si>
    <t>CP0000011566</t>
  </si>
  <si>
    <t>CP0000011568</t>
  </si>
  <si>
    <t>CP0000011569</t>
  </si>
  <si>
    <t>CP0000011571</t>
  </si>
  <si>
    <t>CP0000011572</t>
  </si>
  <si>
    <t>CP0000011574</t>
  </si>
  <si>
    <t>CP0000011576</t>
  </si>
  <si>
    <t>CP0000011591</t>
  </si>
  <si>
    <t>CP0000011597</t>
  </si>
  <si>
    <t>CP0000011598</t>
  </si>
  <si>
    <t>CP0000011599</t>
  </si>
  <si>
    <t>CP0000011600</t>
  </si>
  <si>
    <t>CP0000011602</t>
  </si>
  <si>
    <t>CP0000011605</t>
  </si>
  <si>
    <t>CP0000011607</t>
  </si>
  <si>
    <t>CP0000011678</t>
  </si>
  <si>
    <t>CP0000011679</t>
  </si>
  <si>
    <t>CP0000011680</t>
  </si>
  <si>
    <t>CP0000011681</t>
  </si>
  <si>
    <t>CP0000011824</t>
  </si>
  <si>
    <t>CP0000011826</t>
  </si>
  <si>
    <t>CP0000011827</t>
  </si>
  <si>
    <t>CP0000011828</t>
  </si>
  <si>
    <t>CP0000011834</t>
  </si>
  <si>
    <t>CP0000011903</t>
  </si>
  <si>
    <t>CP0000011904</t>
  </si>
  <si>
    <t>CP0000011905</t>
  </si>
  <si>
    <t>CP0000011906</t>
  </si>
  <si>
    <t>CP0000011907</t>
  </si>
  <si>
    <t>CP0000011908</t>
  </si>
  <si>
    <t>CP0000011909</t>
  </si>
  <si>
    <t>CP0000011910</t>
  </si>
  <si>
    <t>CP0000011911</t>
  </si>
  <si>
    <t>CP0000011912</t>
  </si>
  <si>
    <t>CP0000011913</t>
  </si>
  <si>
    <t>CP0000011915</t>
  </si>
  <si>
    <t>CP0000011916</t>
  </si>
  <si>
    <t>CP0000011917</t>
  </si>
  <si>
    <t>CP0000011919</t>
  </si>
  <si>
    <t>CP0000011920</t>
  </si>
  <si>
    <t>CP0000011922</t>
  </si>
  <si>
    <t>CP0000011924</t>
  </si>
  <si>
    <t>CP0000012028</t>
  </si>
  <si>
    <t>CP0000012029</t>
  </si>
  <si>
    <t>CP0000012030</t>
  </si>
  <si>
    <t>CP0000012031</t>
  </si>
  <si>
    <t>CP0000012032</t>
  </si>
  <si>
    <t>CP0000012033</t>
  </si>
  <si>
    <t>CP0000012034</t>
  </si>
  <si>
    <t>CP0000012035</t>
  </si>
  <si>
    <t>CP0000012036</t>
  </si>
  <si>
    <t>CP0000012037</t>
  </si>
  <si>
    <t>CP0000012038</t>
  </si>
  <si>
    <t>CP0000012039</t>
  </si>
  <si>
    <t>CP0000012040</t>
  </si>
  <si>
    <t>CP0000012041</t>
  </si>
  <si>
    <t>CP0000012042</t>
  </si>
  <si>
    <t>CP0000012043</t>
  </si>
  <si>
    <t>CP0000012062</t>
  </si>
  <si>
    <t>CP0000012063</t>
  </si>
  <si>
    <t>CP0000012064</t>
  </si>
  <si>
    <t>CP0000012065</t>
  </si>
  <si>
    <t>CP0000012067</t>
  </si>
  <si>
    <t>CP0000012068</t>
  </si>
  <si>
    <t>CP0000012069</t>
  </si>
  <si>
    <t>CP0000012070</t>
  </si>
  <si>
    <t>CP0000012071</t>
  </si>
  <si>
    <t>CP0000012072</t>
  </si>
  <si>
    <t>CP0000012073</t>
  </si>
  <si>
    <t>CP0000012074</t>
  </si>
  <si>
    <t>CP0000012113</t>
  </si>
  <si>
    <t>CP0000012114</t>
  </si>
  <si>
    <t>CP0000012115</t>
  </si>
  <si>
    <t>CP0000012116</t>
  </si>
  <si>
    <t>CP0000012117</t>
  </si>
  <si>
    <t>CP0000012118</t>
  </si>
  <si>
    <t>CP0000012119</t>
  </si>
  <si>
    <t>CP0000012120</t>
  </si>
  <si>
    <t>CP0000012121</t>
  </si>
  <si>
    <t>CP0000012122</t>
  </si>
  <si>
    <t>CP0000012123</t>
  </si>
  <si>
    <t>CP0000012124</t>
  </si>
  <si>
    <t>CP0000012125</t>
  </si>
  <si>
    <t>CP0000012126</t>
  </si>
  <si>
    <t>CP0000012130</t>
  </si>
  <si>
    <t>CP0000012131</t>
  </si>
  <si>
    <t>CP0000012133</t>
  </si>
  <si>
    <t>CP0000012134</t>
  </si>
  <si>
    <t>CP0000012135</t>
  </si>
  <si>
    <t>CP0000012136</t>
  </si>
  <si>
    <t>CP0000012138</t>
  </si>
  <si>
    <t>CP0000012139</t>
  </si>
  <si>
    <t>CP0000012140</t>
  </si>
  <si>
    <t>CP0000012141</t>
  </si>
  <si>
    <t>CP0000012142</t>
  </si>
  <si>
    <t>CP0000012143</t>
  </si>
  <si>
    <t>CP0000012144</t>
  </si>
  <si>
    <t>CP0000012159</t>
  </si>
  <si>
    <t>CP0000012293</t>
  </si>
  <si>
    <t>CP0000012294</t>
  </si>
  <si>
    <t>CP0000012295</t>
  </si>
  <si>
    <t>CP0000012296</t>
  </si>
  <si>
    <t>CP0000012297</t>
  </si>
  <si>
    <t>CP0000012298</t>
  </si>
  <si>
    <t>CP0000012300</t>
  </si>
  <si>
    <t>CP0000012305</t>
  </si>
  <si>
    <t>CP0000012306</t>
  </si>
  <si>
    <t>CP0000012308</t>
  </si>
  <si>
    <t>CP0000012309</t>
  </si>
  <si>
    <t>CP0000012311</t>
  </si>
  <si>
    <t>CP0000012312</t>
  </si>
  <si>
    <t>CP0000012322</t>
  </si>
  <si>
    <t>CP0000012324</t>
  </si>
  <si>
    <t>CP0000012371</t>
  </si>
  <si>
    <t>CP0000012372</t>
  </si>
  <si>
    <t>CP0000012373</t>
  </si>
  <si>
    <t>CP0000012374</t>
  </si>
  <si>
    <t>CP0000012375</t>
  </si>
  <si>
    <t>CP0000012377</t>
  </si>
  <si>
    <t>CP0000012378</t>
  </si>
  <si>
    <t>CP0000012379</t>
  </si>
  <si>
    <t>CP0000012380</t>
  </si>
  <si>
    <t>CP0000012381</t>
  </si>
  <si>
    <t>CP0000012382</t>
  </si>
  <si>
    <t>CP0000012383</t>
  </si>
  <si>
    <t>CP0000012384</t>
  </si>
  <si>
    <t>CP0000012385</t>
  </si>
  <si>
    <t>CP0000012386</t>
  </si>
  <si>
    <t>CP0000012407</t>
  </si>
  <si>
    <t>CP0000012408</t>
  </si>
  <si>
    <t>CP0000012409</t>
  </si>
  <si>
    <t>CP0000012410</t>
  </si>
  <si>
    <t>CP0000012411</t>
  </si>
  <si>
    <t>CP0000012412</t>
  </si>
  <si>
    <t>CP0000012413</t>
  </si>
  <si>
    <t>CP0000012414</t>
  </si>
  <si>
    <t>CP0000012415</t>
  </si>
  <si>
    <t>CP0000012416</t>
  </si>
  <si>
    <t>CP0000012417</t>
  </si>
  <si>
    <t>CP0000012418</t>
  </si>
  <si>
    <t>CP0000012419</t>
  </si>
  <si>
    <t>CP0000012420</t>
  </si>
  <si>
    <t>CP0000012553</t>
  </si>
  <si>
    <t>CP0000012583</t>
  </si>
  <si>
    <t>CP0000012664</t>
  </si>
  <si>
    <t>CP0000012666</t>
  </si>
  <si>
    <t>CP0000012667</t>
  </si>
  <si>
    <t>CP0000012668</t>
  </si>
  <si>
    <t>CP0000012669</t>
  </si>
  <si>
    <t>CP0000012670</t>
  </si>
  <si>
    <t>CP0000012672</t>
  </si>
  <si>
    <t>CP0000012673</t>
  </si>
  <si>
    <t>CP0000012674</t>
  </si>
  <si>
    <t>CP0000012675</t>
  </si>
  <si>
    <t>CP0000012676</t>
  </si>
  <si>
    <t>CP0000012677</t>
  </si>
  <si>
    <t>CP0000012679</t>
  </si>
  <si>
    <t>CP0000012680</t>
  </si>
  <si>
    <t>CP0000012682</t>
  </si>
  <si>
    <t>CP0000012683</t>
  </si>
  <si>
    <t>CP0000012722</t>
  </si>
  <si>
    <t>CP0000012723</t>
  </si>
  <si>
    <t>CP0000012724</t>
  </si>
  <si>
    <t>CP0000012726</t>
  </si>
  <si>
    <t>CP0000012727</t>
  </si>
  <si>
    <t>CP0000012728</t>
  </si>
  <si>
    <t>CP0000012729</t>
  </si>
  <si>
    <t>CP0000012730</t>
  </si>
  <si>
    <t>CP0000012731</t>
  </si>
  <si>
    <t>CP0000012732</t>
  </si>
  <si>
    <t>CP0000012733</t>
  </si>
  <si>
    <t>CP0000012734</t>
  </si>
  <si>
    <t>CP0000012735</t>
  </si>
  <si>
    <t>CP0000012736</t>
  </si>
  <si>
    <t>CP0000012737</t>
  </si>
  <si>
    <t>CP0000012738</t>
  </si>
  <si>
    <t>CP0000012739</t>
  </si>
  <si>
    <t>CP0000012740</t>
  </si>
  <si>
    <t>CP0000012742</t>
  </si>
  <si>
    <t>CP0000012743</t>
  </si>
  <si>
    <t>CP0000012744</t>
  </si>
  <si>
    <t>CP0000012745</t>
  </si>
  <si>
    <t>CP0000012746</t>
  </si>
  <si>
    <t>CP0000012747</t>
  </si>
  <si>
    <t>CP0000012748</t>
  </si>
  <si>
    <t>CP0000012749</t>
  </si>
  <si>
    <t>CP0000012758</t>
  </si>
  <si>
    <t>CP0000012763</t>
  </si>
  <si>
    <t>CP0000012766</t>
  </si>
  <si>
    <t>CP0000012785</t>
  </si>
  <si>
    <t>CP0000012786</t>
  </si>
  <si>
    <t>CP0000012788</t>
  </si>
  <si>
    <t>CP0000012789</t>
  </si>
  <si>
    <t>CP0000012790</t>
  </si>
  <si>
    <t>CP0000012791</t>
  </si>
  <si>
    <t>CP0000012792</t>
  </si>
  <si>
    <t>CP0000012793</t>
  </si>
  <si>
    <t>CP0000012794</t>
  </si>
  <si>
    <t>CP0000012797</t>
  </si>
  <si>
    <t>CP0000012800</t>
  </si>
  <si>
    <t>CP0000012801</t>
  </si>
  <si>
    <t>CP0000012831</t>
  </si>
  <si>
    <t>CP0000012832</t>
  </si>
  <si>
    <t>CP0000012835</t>
  </si>
  <si>
    <t>CP0000012984</t>
  </si>
  <si>
    <t>CP0000012990</t>
  </si>
  <si>
    <t>CP0000012992</t>
  </si>
  <si>
    <t>CP0000012993</t>
  </si>
  <si>
    <t>CP0000012994</t>
  </si>
  <si>
    <t>CP0000012997</t>
  </si>
  <si>
    <t>CP0000012999</t>
  </si>
  <si>
    <t>CP0000013093</t>
  </si>
  <si>
    <t>CP0000013094</t>
  </si>
  <si>
    <t>CP0000013095</t>
  </si>
  <si>
    <t>CP0000013096</t>
  </si>
  <si>
    <t>CP0000013098</t>
  </si>
  <si>
    <t>CP0000013099</t>
  </si>
  <si>
    <t>CP0000013100</t>
  </si>
  <si>
    <t>CP0000013101</t>
  </si>
  <si>
    <t>CP0000013102</t>
  </si>
  <si>
    <t>CP0000013103</t>
  </si>
  <si>
    <t>CP0000013105</t>
  </si>
  <si>
    <t>CP0000013106</t>
  </si>
  <si>
    <t>CP0000013107</t>
  </si>
  <si>
    <t>CP0000013109</t>
  </si>
  <si>
    <t>CP0000013110</t>
  </si>
  <si>
    <t>CP0000013111</t>
  </si>
  <si>
    <t>CP0000013113</t>
  </si>
  <si>
    <t>CP0000013114</t>
  </si>
  <si>
    <t>CP0000013115</t>
  </si>
  <si>
    <t>CP0000013117</t>
  </si>
  <si>
    <t>CP0000013118</t>
  </si>
  <si>
    <t>CP0000013119</t>
  </si>
  <si>
    <t>CP0000013120</t>
  </si>
  <si>
    <t>CP0000013121</t>
  </si>
  <si>
    <t>CP0000013122</t>
  </si>
  <si>
    <t>CP0000013123</t>
  </si>
  <si>
    <t>CP0000013124</t>
  </si>
  <si>
    <t>CP0000013125</t>
  </si>
  <si>
    <t>CP0000013126</t>
  </si>
  <si>
    <t>CP0000013127</t>
  </si>
  <si>
    <t>CP0000013128</t>
  </si>
  <si>
    <t>CP0000013212</t>
  </si>
  <si>
    <t>CP0000013214</t>
  </si>
  <si>
    <t>CP0000013215</t>
  </si>
  <si>
    <t>CP0000013216</t>
  </si>
  <si>
    <t>CP0000013221</t>
  </si>
  <si>
    <t>CP0000013222</t>
  </si>
  <si>
    <t>CP0000013223</t>
  </si>
  <si>
    <t>CP0000013224</t>
  </si>
  <si>
    <t>CP0000013226</t>
  </si>
  <si>
    <t>CP0000013228</t>
  </si>
  <si>
    <t>CP0000013229</t>
  </si>
  <si>
    <t>CP0000013231</t>
  </si>
  <si>
    <t>CP0000013232</t>
  </si>
  <si>
    <t>CP0000013234</t>
  </si>
  <si>
    <t>CP0000013240</t>
  </si>
  <si>
    <t>CP0000013243</t>
  </si>
  <si>
    <t>CP0000013279</t>
  </si>
  <si>
    <t>CP0000013280</t>
  </si>
  <si>
    <t>CP0000013281</t>
  </si>
  <si>
    <t>CP0000013283</t>
  </si>
  <si>
    <t>CP0000013284</t>
  </si>
  <si>
    <t>CP0000013285</t>
  </si>
  <si>
    <t>CP0000013286</t>
  </si>
  <si>
    <t>CP0000013287</t>
  </si>
  <si>
    <t>CP0000013289</t>
  </si>
  <si>
    <t>CP0000013291</t>
  </si>
  <si>
    <t>CP0000013292</t>
  </si>
  <si>
    <t>CP0000013295</t>
  </si>
  <si>
    <t>CP0000013297</t>
  </si>
  <si>
    <t>CP0000013298</t>
  </si>
  <si>
    <t>CP0000013301</t>
  </si>
  <si>
    <t>CP0000013304</t>
  </si>
  <si>
    <t>CP0000013305</t>
  </si>
  <si>
    <t>CP0000013318</t>
  </si>
  <si>
    <t>CP0000013320</t>
  </si>
  <si>
    <t>CP0000013481</t>
  </si>
  <si>
    <t>CP0000013482</t>
  </si>
  <si>
    <t>CP0000013505</t>
  </si>
  <si>
    <t>CP0000013508</t>
  </si>
  <si>
    <t>CP0000013513</t>
  </si>
  <si>
    <t>CP0000013586</t>
  </si>
  <si>
    <t>CP0000013608</t>
  </si>
  <si>
    <t>CP0000013609</t>
  </si>
  <si>
    <t>CP0000013613</t>
  </si>
  <si>
    <t>CP0000013615</t>
  </si>
  <si>
    <t>CP0000013616</t>
  </si>
  <si>
    <t>CP0000013617</t>
  </si>
  <si>
    <t>CP0000013620</t>
  </si>
  <si>
    <t>CP0000013622</t>
  </si>
  <si>
    <t>CP0000013623</t>
  </si>
  <si>
    <t>CP0000013625</t>
  </si>
  <si>
    <t>CP0000013626</t>
  </si>
  <si>
    <t>CP0000013628</t>
  </si>
  <si>
    <t>CP0000013629</t>
  </si>
  <si>
    <t>CP0000013631</t>
  </si>
  <si>
    <t>CP0000013632</t>
  </si>
  <si>
    <t>CP0000013633</t>
  </si>
  <si>
    <t>CP0000013634</t>
  </si>
  <si>
    <t>CP0000013635</t>
  </si>
  <si>
    <t>CP0000013637</t>
  </si>
  <si>
    <t>CP0000013638</t>
  </si>
  <si>
    <t>CP0000013639</t>
  </si>
  <si>
    <t>CP0000013641</t>
  </si>
  <si>
    <t>CP0000013642</t>
  </si>
  <si>
    <t>CP0000013644</t>
  </si>
  <si>
    <t>CP0000013645</t>
  </si>
  <si>
    <t>CP0000013647</t>
  </si>
  <si>
    <t>CP0000013648</t>
  </si>
  <si>
    <t>CP0000013649</t>
  </si>
  <si>
    <t>CP0000013651</t>
  </si>
  <si>
    <t>CP0000013652</t>
  </si>
  <si>
    <t>CP0000013653</t>
  </si>
  <si>
    <t>CP0000013654</t>
  </si>
  <si>
    <t>CP0000013655</t>
  </si>
  <si>
    <t>CP0000013657</t>
  </si>
  <si>
    <t>CP0000013658</t>
  </si>
  <si>
    <t>CP0000013661</t>
  </si>
  <si>
    <t>CP0000013663</t>
  </si>
  <si>
    <t>CP0000013666</t>
  </si>
  <si>
    <t>CP0000013667</t>
  </si>
  <si>
    <t>CP0000013669</t>
  </si>
  <si>
    <t>CP0000013670</t>
  </si>
  <si>
    <t>CP0000013671</t>
  </si>
  <si>
    <t>CP0000013673</t>
  </si>
  <si>
    <t>CP0000013675</t>
  </si>
  <si>
    <t>CP0000013676</t>
  </si>
  <si>
    <t>CP0000013677</t>
  </si>
  <si>
    <t>CP0000013679</t>
  </si>
  <si>
    <t>CP0000013681</t>
  </si>
  <si>
    <t>CP0000013682</t>
  </si>
  <si>
    <t>CP0000013683</t>
  </si>
  <si>
    <t>CP0000013684</t>
  </si>
  <si>
    <t>CP0000013686</t>
  </si>
  <si>
    <t>CP0000013687</t>
  </si>
  <si>
    <t>CP0000013688</t>
  </si>
  <si>
    <t>CP0000013689</t>
  </si>
  <si>
    <t>CP0000013690</t>
  </si>
  <si>
    <t>CP0000013691</t>
  </si>
  <si>
    <t>CP0000013692</t>
  </si>
  <si>
    <t>CP0000013693</t>
  </si>
  <si>
    <t>CP0000013694</t>
  </si>
  <si>
    <t>CP0000013696</t>
  </si>
  <si>
    <t>CP0000013697</t>
  </si>
  <si>
    <t>CP0000013698</t>
  </si>
  <si>
    <t>CP0000013699</t>
  </si>
  <si>
    <t>CP0000013700</t>
  </si>
  <si>
    <t>CP0000013701</t>
  </si>
  <si>
    <t>CP0000013702</t>
  </si>
  <si>
    <t>CP0000013800</t>
  </si>
  <si>
    <t>CP0000013802</t>
  </si>
  <si>
    <t>CP0000013803</t>
  </si>
  <si>
    <t>CP0000013804</t>
  </si>
  <si>
    <t>CP0000013805</t>
  </si>
  <si>
    <t>CP0000013806</t>
  </si>
  <si>
    <t>CP0000013807</t>
  </si>
  <si>
    <t>CP0000013808</t>
  </si>
  <si>
    <t>CP0000013809</t>
  </si>
  <si>
    <t>CP0000013810</t>
  </si>
  <si>
    <t>CP0000013811</t>
  </si>
  <si>
    <t>CP0000013812</t>
  </si>
  <si>
    <t>CP0000013813</t>
  </si>
  <si>
    <t>CP0000013814</t>
  </si>
  <si>
    <t>CP0000013815</t>
  </si>
  <si>
    <t>CP0000013816</t>
  </si>
  <si>
    <t>CP0000013817</t>
  </si>
  <si>
    <t>CP0000013818</t>
  </si>
  <si>
    <t>CP0000013819</t>
  </si>
  <si>
    <t>CP0000013820</t>
  </si>
  <si>
    <t>CP0000013821</t>
  </si>
  <si>
    <t>CP0000013822</t>
  </si>
  <si>
    <t>CP0000013824</t>
  </si>
  <si>
    <t>CP0000013825</t>
  </si>
  <si>
    <t>CP0000013826</t>
  </si>
  <si>
    <t>CP0000013827</t>
  </si>
  <si>
    <t>CP0000013828</t>
  </si>
  <si>
    <t>CP0000013829</t>
  </si>
  <si>
    <t>CP0000013830</t>
  </si>
  <si>
    <t>CP0000013831</t>
  </si>
  <si>
    <t>CP0000013832</t>
  </si>
  <si>
    <t>CP0000013833</t>
  </si>
  <si>
    <t>CP0000013834</t>
  </si>
  <si>
    <t>CP0000013835</t>
  </si>
  <si>
    <t>CP0000013836</t>
  </si>
  <si>
    <t>CP0000013837</t>
  </si>
  <si>
    <t>CP0000013838</t>
  </si>
  <si>
    <t>CP0000013839</t>
  </si>
  <si>
    <t>CP0000013840</t>
  </si>
  <si>
    <t>CP0000013841</t>
  </si>
  <si>
    <t>CP0000013851</t>
  </si>
  <si>
    <t>CP0000013852</t>
  </si>
  <si>
    <t>CP0000013853</t>
  </si>
  <si>
    <t>CP0000013854</t>
  </si>
  <si>
    <t>CP0000013855</t>
  </si>
  <si>
    <t>CP0000013856</t>
  </si>
  <si>
    <t>CP0000013857</t>
  </si>
  <si>
    <t>CP0000013858</t>
  </si>
  <si>
    <t>CP0000013859</t>
  </si>
  <si>
    <t>CP0000013860</t>
  </si>
  <si>
    <t>CP0000013861</t>
  </si>
  <si>
    <t>CP0000013862</t>
  </si>
  <si>
    <t>CP0000013936</t>
  </si>
  <si>
    <t>CP0000013958</t>
  </si>
  <si>
    <t>CP0000013961</t>
  </si>
  <si>
    <t>CP0000013970</t>
  </si>
  <si>
    <t>CP0000013971</t>
  </si>
  <si>
    <t>CP0000013972</t>
  </si>
  <si>
    <t>CP0000013973</t>
  </si>
  <si>
    <t>CP0000013974</t>
  </si>
  <si>
    <t>CP0000013975</t>
  </si>
  <si>
    <t>CP0000013977</t>
  </si>
  <si>
    <t>CP0000013978</t>
  </si>
  <si>
    <t>CP0000013979</t>
  </si>
  <si>
    <t>CP0000013980</t>
  </si>
  <si>
    <t>CP0000013981</t>
  </si>
  <si>
    <t>CP0000013982</t>
  </si>
  <si>
    <t>CP0000013983</t>
  </si>
  <si>
    <t>CP0000013985</t>
  </si>
  <si>
    <t>CP0000013986</t>
  </si>
  <si>
    <t>CP0000013987</t>
  </si>
  <si>
    <t>CP0000013990</t>
  </si>
  <si>
    <t>CP0000013992</t>
  </si>
  <si>
    <t>CP0000013994</t>
  </si>
  <si>
    <t>CP0000013995</t>
  </si>
  <si>
    <t>CP0000013997</t>
  </si>
  <si>
    <t>CP0000013999</t>
  </si>
  <si>
    <t>CP0000014000</t>
  </si>
  <si>
    <t>CP0000014065</t>
  </si>
  <si>
    <t>CP0000014067</t>
  </si>
  <si>
    <t>CP0000014068</t>
  </si>
  <si>
    <t>CP0000014069</t>
  </si>
  <si>
    <t>CP0000014070</t>
  </si>
  <si>
    <t>CP0000014071</t>
  </si>
  <si>
    <t>CP0000014072</t>
  </si>
  <si>
    <t>CP0000014073</t>
  </si>
  <si>
    <t>CP0000014074</t>
  </si>
  <si>
    <t>CP0000014075</t>
  </si>
  <si>
    <t>CP0000014076</t>
  </si>
  <si>
    <t>CP0000014077</t>
  </si>
  <si>
    <t>CP0000014078</t>
  </si>
  <si>
    <t>CP0000014080</t>
  </si>
  <si>
    <t>CP0000014082</t>
  </si>
  <si>
    <t>CP0000014083</t>
  </si>
  <si>
    <t>CP0000014084</t>
  </si>
  <si>
    <t>CP0000014085</t>
  </si>
  <si>
    <t>CP0000014086</t>
  </si>
  <si>
    <t>CP0000014087</t>
  </si>
  <si>
    <t>CP0000014089</t>
  </si>
  <si>
    <t>CP0000014090</t>
  </si>
  <si>
    <t>CP0000014091</t>
  </si>
  <si>
    <t>CP0000014092</t>
  </si>
  <si>
    <t>CP0000014094</t>
  </si>
  <si>
    <t>CP0000014096</t>
  </si>
  <si>
    <t>CP0000014097</t>
  </si>
  <si>
    <t>CP0000014098</t>
  </si>
  <si>
    <t>CP0000014099</t>
  </si>
  <si>
    <t>CP0000014100</t>
  </si>
  <si>
    <t>CP0000014101</t>
  </si>
  <si>
    <t>CP0000014102</t>
  </si>
  <si>
    <t>CP0000014103</t>
  </si>
  <si>
    <t>CP0000014104</t>
  </si>
  <si>
    <t>CP0000014105</t>
  </si>
  <si>
    <t>CP0000014106</t>
  </si>
  <si>
    <t>CP0000014107</t>
  </si>
  <si>
    <t>CP0000014109</t>
  </si>
  <si>
    <t>CP0000014110</t>
  </si>
  <si>
    <t>CP0000014111</t>
  </si>
  <si>
    <t>CP0000014112</t>
  </si>
  <si>
    <t>CP0000014113</t>
  </si>
  <si>
    <t>CP0000014115</t>
  </si>
  <si>
    <t>CP0000014116</t>
  </si>
  <si>
    <t>CP0000014120</t>
  </si>
  <si>
    <t>CP0000014122</t>
  </si>
  <si>
    <t>CP0000014123</t>
  </si>
  <si>
    <t>CP0000014124</t>
  </si>
  <si>
    <t>CP0000014126</t>
  </si>
  <si>
    <t>CP0000014127</t>
  </si>
  <si>
    <t>CP0000014128</t>
  </si>
  <si>
    <t>CP0000014129</t>
  </si>
  <si>
    <t>CP0000014130</t>
  </si>
  <si>
    <t>CP0000014131</t>
  </si>
  <si>
    <t>CP0000014132</t>
  </si>
  <si>
    <t>CP0000014133</t>
  </si>
  <si>
    <t>CP0000014134</t>
  </si>
  <si>
    <t>CP0000014135</t>
  </si>
  <si>
    <t>CP0000014136</t>
  </si>
  <si>
    <t>CP0000014137</t>
  </si>
  <si>
    <t>CP0000014138</t>
  </si>
  <si>
    <t>CP0000014139</t>
  </si>
  <si>
    <t>CP0000014140</t>
  </si>
  <si>
    <t>CP0000014141</t>
  </si>
  <si>
    <t>CP0000014142</t>
  </si>
  <si>
    <t>CP0000014143</t>
  </si>
  <si>
    <t>CP0000014144</t>
  </si>
  <si>
    <t>CP0000014145</t>
  </si>
  <si>
    <t>CP0000014146</t>
  </si>
  <si>
    <t>CP0000014147</t>
  </si>
  <si>
    <t>CP0000014148</t>
  </si>
  <si>
    <t>CP0000014149</t>
  </si>
  <si>
    <t>CP0000014150</t>
  </si>
  <si>
    <t>CP0000014151</t>
  </si>
  <si>
    <t>CP0000014154</t>
  </si>
  <si>
    <t>CP0000014156</t>
  </si>
  <si>
    <t>CP0000014159</t>
  </si>
  <si>
    <t>CP0000014173</t>
  </si>
  <si>
    <t>CP0000014175</t>
  </si>
  <si>
    <t>CP0000014178</t>
  </si>
  <si>
    <t>CP0000014180</t>
  </si>
  <si>
    <t>CP0000014184</t>
  </si>
  <si>
    <t>CP0000014217</t>
  </si>
  <si>
    <t>CP0000014219</t>
  </si>
  <si>
    <t>CP0000014227</t>
  </si>
  <si>
    <t>CP0000014233</t>
  </si>
  <si>
    <t>CP0000014242</t>
  </si>
  <si>
    <t>CP0000014247</t>
  </si>
  <si>
    <t>CP0000014257</t>
  </si>
  <si>
    <t>CP0000014317</t>
  </si>
  <si>
    <t>CP0000014456</t>
  </si>
  <si>
    <t>CP0000014461</t>
  </si>
  <si>
    <t>CLINICA PORVENIR LTDA</t>
  </si>
  <si>
    <t>ALCIRA PEREZ MORALES</t>
  </si>
  <si>
    <t>KATHERINE COLLAZOS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</si>
</sst>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2DB8613-72E7-4C96-8991-CD95B572D76A}"/>
    <cellStyle name="Normal 4" xfId="3" xr:uid="{6A5A692C-2663-47E6-9A78-7BD04BF1174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G3" t="str">
            <v>GLOSA LEGALIZADA</v>
          </cell>
          <cell r="M3">
            <v>9880</v>
          </cell>
        </row>
        <row r="4">
          <cell r="G4" t="str">
            <v>GLOSA LEGALIZADA</v>
          </cell>
          <cell r="M4">
            <v>20660</v>
          </cell>
        </row>
        <row r="5">
          <cell r="G5" t="str">
            <v>CANCELADO</v>
          </cell>
        </row>
        <row r="6">
          <cell r="G6" t="str">
            <v>CANCELADO</v>
          </cell>
        </row>
        <row r="7">
          <cell r="G7" t="str">
            <v>CANCELADO</v>
          </cell>
        </row>
        <row r="8">
          <cell r="G8" t="str">
            <v>CANCELADO</v>
          </cell>
        </row>
        <row r="9">
          <cell r="G9" t="str">
            <v>CANCELADO</v>
          </cell>
        </row>
        <row r="10">
          <cell r="G10" t="str">
            <v>CANCELADO</v>
          </cell>
        </row>
        <row r="11">
          <cell r="G11" t="str">
            <v>CANCELADO</v>
          </cell>
        </row>
        <row r="12">
          <cell r="G12" t="str">
            <v>CANCELADO</v>
          </cell>
        </row>
        <row r="13">
          <cell r="G13" t="str">
            <v>CANCELADO Y MAYOR VALOR COBRADO</v>
          </cell>
        </row>
        <row r="14">
          <cell r="G14" t="str">
            <v>CANCELADO</v>
          </cell>
        </row>
        <row r="15">
          <cell r="G15" t="str">
            <v>CANCELADO</v>
          </cell>
        </row>
        <row r="16">
          <cell r="G16" t="str">
            <v>CANCELADO</v>
          </cell>
        </row>
        <row r="17">
          <cell r="G17" t="str">
            <v>CANCELADO</v>
          </cell>
        </row>
        <row r="18">
          <cell r="G18" t="str">
            <v>CANCELADO</v>
          </cell>
        </row>
        <row r="19">
          <cell r="G19" t="str">
            <v>CANCELADO</v>
          </cell>
        </row>
        <row r="20">
          <cell r="G20" t="str">
            <v>CANCELADO</v>
          </cell>
        </row>
        <row r="21">
          <cell r="G21" t="str">
            <v>CANCELADO</v>
          </cell>
        </row>
        <row r="22">
          <cell r="G22" t="str">
            <v>CANCELADO</v>
          </cell>
        </row>
        <row r="23">
          <cell r="G23" t="str">
            <v>CANCELADO</v>
          </cell>
        </row>
        <row r="24">
          <cell r="G24" t="str">
            <v>CANCELADO</v>
          </cell>
        </row>
        <row r="25">
          <cell r="G25" t="str">
            <v>CANCELADO</v>
          </cell>
        </row>
        <row r="26">
          <cell r="G26" t="str">
            <v>CANCELADO</v>
          </cell>
        </row>
        <row r="27">
          <cell r="G27" t="str">
            <v>CANCELADO</v>
          </cell>
        </row>
        <row r="28">
          <cell r="G28" t="str">
            <v>CANCELADO</v>
          </cell>
        </row>
        <row r="29">
          <cell r="G29" t="str">
            <v>CANCELADO</v>
          </cell>
        </row>
        <row r="30">
          <cell r="G30" t="str">
            <v>CANCELADO</v>
          </cell>
        </row>
        <row r="31">
          <cell r="G31" t="str">
            <v>CANCELADO</v>
          </cell>
        </row>
        <row r="32">
          <cell r="G32" t="str">
            <v>CANCELADO</v>
          </cell>
        </row>
        <row r="33">
          <cell r="G33" t="str">
            <v>CANCELADO</v>
          </cell>
        </row>
        <row r="34">
          <cell r="G34" t="str">
            <v>CANCELADO</v>
          </cell>
        </row>
        <row r="35">
          <cell r="G35" t="str">
            <v>CANCELADO</v>
          </cell>
        </row>
        <row r="36">
          <cell r="G36" t="str">
            <v>CANCELADO</v>
          </cell>
        </row>
        <row r="37">
          <cell r="G37" t="str">
            <v>CANCELADO</v>
          </cell>
        </row>
        <row r="38">
          <cell r="G38" t="str">
            <v>CANCELADO</v>
          </cell>
        </row>
        <row r="39">
          <cell r="G39" t="str">
            <v>CANCELADO</v>
          </cell>
        </row>
        <row r="40">
          <cell r="G40" t="str">
            <v>GLOSA LEGALIZADA</v>
          </cell>
          <cell r="M40">
            <v>8912</v>
          </cell>
        </row>
        <row r="41">
          <cell r="G41" t="str">
            <v>CANCELADO</v>
          </cell>
        </row>
        <row r="42">
          <cell r="G42" t="str">
            <v>CANCELADO</v>
          </cell>
        </row>
        <row r="43">
          <cell r="G43" t="str">
            <v>CANCELADO</v>
          </cell>
        </row>
        <row r="44">
          <cell r="G44" t="str">
            <v>CANCELADO</v>
          </cell>
        </row>
        <row r="45">
          <cell r="G45" t="str">
            <v>CANCELADO</v>
          </cell>
        </row>
        <row r="46">
          <cell r="G46" t="str">
            <v>CANCELADO</v>
          </cell>
        </row>
        <row r="47">
          <cell r="G47" t="str">
            <v>CANCELADO</v>
          </cell>
        </row>
        <row r="48">
          <cell r="G48" t="str">
            <v>CANCELADO</v>
          </cell>
        </row>
        <row r="49">
          <cell r="G49" t="str">
            <v>CANCELADO</v>
          </cell>
        </row>
        <row r="50">
          <cell r="G50" t="str">
            <v>CANCELADO</v>
          </cell>
        </row>
        <row r="51">
          <cell r="G51" t="str">
            <v>CANCELADO</v>
          </cell>
        </row>
        <row r="52">
          <cell r="G52" t="str">
            <v>CANCELADO</v>
          </cell>
        </row>
        <row r="53">
          <cell r="G53" t="str">
            <v>CANCELADO</v>
          </cell>
        </row>
        <row r="54">
          <cell r="G54" t="str">
            <v>CANCELADO</v>
          </cell>
        </row>
        <row r="55">
          <cell r="G55" t="str">
            <v>CANCELADO</v>
          </cell>
        </row>
        <row r="56">
          <cell r="G56" t="str">
            <v>CANCELADO</v>
          </cell>
        </row>
        <row r="57">
          <cell r="G57" t="str">
            <v>CANCELADO</v>
          </cell>
        </row>
        <row r="58">
          <cell r="G58" t="str">
            <v>CANCELADO</v>
          </cell>
        </row>
        <row r="59">
          <cell r="G59" t="str">
            <v>CANCELADO</v>
          </cell>
        </row>
        <row r="60">
          <cell r="G60" t="str">
            <v>CANCELADO</v>
          </cell>
        </row>
        <row r="61">
          <cell r="G61" t="str">
            <v>CANCELADO</v>
          </cell>
        </row>
        <row r="62">
          <cell r="G62" t="str">
            <v>CANCELADO</v>
          </cell>
        </row>
        <row r="63">
          <cell r="G63" t="str">
            <v>CANCELADO</v>
          </cell>
        </row>
        <row r="64">
          <cell r="G64" t="str">
            <v>CANCELADO</v>
          </cell>
        </row>
        <row r="65">
          <cell r="G65" t="str">
            <v>CANCELADO</v>
          </cell>
        </row>
        <row r="66">
          <cell r="G66" t="str">
            <v>CANCELADO</v>
          </cell>
        </row>
        <row r="67">
          <cell r="G67" t="str">
            <v>CANCELADO</v>
          </cell>
        </row>
        <row r="68">
          <cell r="G68" t="str">
            <v>CANCELADO</v>
          </cell>
        </row>
        <row r="69">
          <cell r="G69" t="str">
            <v>CANCELADO</v>
          </cell>
        </row>
        <row r="70">
          <cell r="G70" t="str">
            <v>CANCELADO</v>
          </cell>
        </row>
        <row r="71">
          <cell r="G71" t="str">
            <v>CANCELADO</v>
          </cell>
        </row>
        <row r="72">
          <cell r="G72" t="str">
            <v>CANCELADO</v>
          </cell>
        </row>
        <row r="73">
          <cell r="G73" t="str">
            <v>CANCELADO</v>
          </cell>
        </row>
        <row r="74">
          <cell r="G74" t="str">
            <v>CANCELADO</v>
          </cell>
        </row>
        <row r="75">
          <cell r="G75" t="str">
            <v>NO RADICADA</v>
          </cell>
        </row>
        <row r="76">
          <cell r="G76" t="str">
            <v>NO RADICADA</v>
          </cell>
        </row>
        <row r="77">
          <cell r="G77" t="str">
            <v>CANCELADO</v>
          </cell>
        </row>
        <row r="78">
          <cell r="G78" t="str">
            <v>GLOSA POR CONCILIAR</v>
          </cell>
          <cell r="L78">
            <v>1378159</v>
          </cell>
        </row>
        <row r="79">
          <cell r="G79" t="str">
            <v>GLOSA POR CONCILIAR</v>
          </cell>
          <cell r="L79">
            <v>744884</v>
          </cell>
        </row>
        <row r="80">
          <cell r="G80" t="str">
            <v>GLOSA POR CONCILIAR</v>
          </cell>
          <cell r="L80">
            <v>806553</v>
          </cell>
        </row>
        <row r="81">
          <cell r="G81" t="str">
            <v>GLOSA POR CONCILIAR</v>
          </cell>
          <cell r="L81">
            <v>610859</v>
          </cell>
        </row>
        <row r="82">
          <cell r="G82" t="str">
            <v>GLOSA POR CONCILIAR</v>
          </cell>
          <cell r="L82">
            <v>603884</v>
          </cell>
        </row>
        <row r="83">
          <cell r="G83" t="str">
            <v>GLOSA POR CONCILIAR</v>
          </cell>
          <cell r="L83">
            <v>1146926</v>
          </cell>
        </row>
        <row r="84">
          <cell r="G84" t="str">
            <v>GLOSA POR CONCILIAR</v>
          </cell>
          <cell r="L84">
            <v>794484</v>
          </cell>
        </row>
        <row r="85">
          <cell r="G85" t="str">
            <v>GLOSA POR CONCILIAR</v>
          </cell>
          <cell r="L85">
            <v>40000</v>
          </cell>
        </row>
        <row r="86">
          <cell r="G86" t="str">
            <v>GLOSA POR CONCILIAR</v>
          </cell>
          <cell r="L86">
            <v>3700</v>
          </cell>
        </row>
        <row r="87">
          <cell r="G87" t="str">
            <v>MAYOR VALOR COBRADO</v>
          </cell>
        </row>
        <row r="88">
          <cell r="G88" t="str">
            <v>GLOSA POR CONCILIAR</v>
          </cell>
          <cell r="L88">
            <v>578263</v>
          </cell>
        </row>
        <row r="89">
          <cell r="G89" t="str">
            <v>GLOSA POR CONCILIAR</v>
          </cell>
          <cell r="L89">
            <v>974425</v>
          </cell>
        </row>
        <row r="90">
          <cell r="G90" t="str">
            <v>GLOSA POR CONCILIAR</v>
          </cell>
          <cell r="L90">
            <v>980005</v>
          </cell>
        </row>
        <row r="91">
          <cell r="G91" t="str">
            <v>GLOSA POR CONCILIAR</v>
          </cell>
          <cell r="L91">
            <v>704305</v>
          </cell>
        </row>
        <row r="92">
          <cell r="G92" t="str">
            <v>GLOSA POR CONCILIAR</v>
          </cell>
          <cell r="L92">
            <v>746630</v>
          </cell>
        </row>
        <row r="93">
          <cell r="G93" t="str">
            <v>DEVUELTA</v>
          </cell>
          <cell r="K93">
            <v>112308</v>
          </cell>
        </row>
        <row r="94">
          <cell r="G94" t="str">
            <v>GLOSA POR CONCILIAR</v>
          </cell>
          <cell r="L94">
            <v>845316</v>
          </cell>
        </row>
        <row r="95">
          <cell r="G95" t="str">
            <v>GLOSA POR CONCILIAR</v>
          </cell>
          <cell r="L95">
            <v>3438380</v>
          </cell>
        </row>
        <row r="96">
          <cell r="G96" t="str">
            <v>GLOSA POR CONCILIAR</v>
          </cell>
          <cell r="L96">
            <v>3088728</v>
          </cell>
        </row>
        <row r="97">
          <cell r="G97" t="str">
            <v>GLOSA POR CONCILIAR</v>
          </cell>
          <cell r="L97">
            <v>2618055</v>
          </cell>
        </row>
        <row r="98">
          <cell r="G98" t="str">
            <v>GLOSA POR CONCILIAR</v>
          </cell>
          <cell r="L98">
            <v>1450</v>
          </cell>
        </row>
        <row r="99">
          <cell r="G99" t="str">
            <v>GLOSA POR CONCILIAR</v>
          </cell>
          <cell r="L99">
            <v>883456</v>
          </cell>
        </row>
        <row r="100">
          <cell r="G100" t="str">
            <v>GLOSA POR CONCILIAR</v>
          </cell>
          <cell r="L100">
            <v>744430</v>
          </cell>
        </row>
        <row r="101">
          <cell r="G101" t="str">
            <v>GLOSA POR CONCILIAR</v>
          </cell>
          <cell r="L101">
            <v>523544</v>
          </cell>
        </row>
        <row r="102">
          <cell r="G102" t="str">
            <v>GLOSA POR CONCILIAR</v>
          </cell>
          <cell r="L102">
            <v>1450</v>
          </cell>
        </row>
        <row r="103">
          <cell r="G103" t="str">
            <v>GLOSA POR CONCILIAR</v>
          </cell>
          <cell r="L103">
            <v>753730</v>
          </cell>
        </row>
        <row r="104">
          <cell r="G104" t="str">
            <v>GLOSA POR CONCILIAR</v>
          </cell>
          <cell r="L104">
            <v>2010420</v>
          </cell>
        </row>
        <row r="105">
          <cell r="G105" t="str">
            <v>GLOSA POR CONCILIAR</v>
          </cell>
          <cell r="L105">
            <v>4942773</v>
          </cell>
        </row>
        <row r="106">
          <cell r="G106" t="str">
            <v>GLOSA POR CONCILIAR</v>
          </cell>
          <cell r="L106">
            <v>5800</v>
          </cell>
        </row>
        <row r="107">
          <cell r="G107" t="str">
            <v>GLOSA POR CONCILIAR</v>
          </cell>
          <cell r="L107">
            <v>3769266</v>
          </cell>
        </row>
        <row r="108">
          <cell r="G108" t="str">
            <v>GLOSA POR CONCILIAR</v>
          </cell>
          <cell r="L108">
            <v>922354</v>
          </cell>
        </row>
        <row r="109">
          <cell r="G109" t="str">
            <v>GLOSA POR CONCILIAR</v>
          </cell>
          <cell r="L109">
            <v>2900</v>
          </cell>
        </row>
        <row r="110">
          <cell r="G110" t="str">
            <v>GLOSA POR CONCILIAR</v>
          </cell>
          <cell r="L110">
            <v>145940</v>
          </cell>
        </row>
        <row r="111">
          <cell r="G111" t="str">
            <v>GLOSA POR CONCILIAR</v>
          </cell>
          <cell r="L111">
            <v>5801</v>
          </cell>
        </row>
        <row r="112">
          <cell r="G112" t="str">
            <v>GLOSA POR CONCILIAR</v>
          </cell>
          <cell r="L112">
            <v>932165</v>
          </cell>
        </row>
        <row r="113">
          <cell r="G113" t="str">
            <v>GLOSA POR CONCILIAR</v>
          </cell>
          <cell r="L113">
            <v>2514124</v>
          </cell>
        </row>
        <row r="114">
          <cell r="G114" t="str">
            <v>NO RADICADA</v>
          </cell>
        </row>
        <row r="115">
          <cell r="G115" t="str">
            <v>NO RADICADA</v>
          </cell>
        </row>
        <row r="116">
          <cell r="G116" t="str">
            <v>NO RADICADA</v>
          </cell>
        </row>
        <row r="117">
          <cell r="G117" t="str">
            <v>GLOSA POR CONCILIAR</v>
          </cell>
          <cell r="L117">
            <v>8700</v>
          </cell>
        </row>
        <row r="118">
          <cell r="G118" t="str">
            <v>GLOSA POR CONCILIAR</v>
          </cell>
          <cell r="L118">
            <v>277227</v>
          </cell>
        </row>
        <row r="119">
          <cell r="G119" t="str">
            <v>GLOSA POR CONCILIAR</v>
          </cell>
          <cell r="L119">
            <v>1230240</v>
          </cell>
        </row>
        <row r="120">
          <cell r="G120" t="str">
            <v>GLOSA POR CONCILIAR</v>
          </cell>
          <cell r="L120">
            <v>3288289</v>
          </cell>
        </row>
        <row r="121">
          <cell r="G121" t="str">
            <v>GLOSA POR CONCILIAR</v>
          </cell>
          <cell r="L121">
            <v>2993538</v>
          </cell>
        </row>
        <row r="122">
          <cell r="G122" t="str">
            <v>GLOSA POR CONCILIAR</v>
          </cell>
          <cell r="L122">
            <v>5263601</v>
          </cell>
        </row>
        <row r="123">
          <cell r="G123" t="str">
            <v>GLOSA POR CONCILIAR</v>
          </cell>
          <cell r="L123">
            <v>999310</v>
          </cell>
        </row>
        <row r="124">
          <cell r="G124" t="str">
            <v>GLOSA POR CONCILIAR</v>
          </cell>
          <cell r="L124">
            <v>52834</v>
          </cell>
        </row>
        <row r="125">
          <cell r="G125" t="str">
            <v>GLOSA POR CONCILIAR</v>
          </cell>
          <cell r="L125">
            <v>2490249</v>
          </cell>
        </row>
        <row r="126">
          <cell r="G126" t="str">
            <v>GLOSA POR CONCILIAR</v>
          </cell>
          <cell r="L126">
            <v>883693</v>
          </cell>
        </row>
        <row r="127">
          <cell r="G127" t="str">
            <v>GLOSA POR CONCILIAR</v>
          </cell>
          <cell r="L127">
            <v>705198</v>
          </cell>
        </row>
        <row r="128">
          <cell r="G128" t="str">
            <v>GLOSA LEGALIZADA</v>
          </cell>
          <cell r="M128">
            <v>1912245</v>
          </cell>
        </row>
        <row r="129">
          <cell r="G129" t="str">
            <v>GLOSA POR CONCILIAR</v>
          </cell>
          <cell r="L129">
            <v>905665</v>
          </cell>
        </row>
        <row r="130">
          <cell r="G130" t="str">
            <v>GLOSA POR CONCILIAR</v>
          </cell>
          <cell r="L130">
            <v>922965</v>
          </cell>
        </row>
        <row r="131">
          <cell r="G131" t="str">
            <v>GLOSA POR CONCILIAR</v>
          </cell>
          <cell r="L131">
            <v>177058</v>
          </cell>
        </row>
        <row r="132">
          <cell r="G132" t="str">
            <v>GLOSA POR CONCILIAR</v>
          </cell>
          <cell r="L132">
            <v>1281247</v>
          </cell>
        </row>
        <row r="133">
          <cell r="G133" t="str">
            <v>GLOSA POR CONCILIAR</v>
          </cell>
          <cell r="L133">
            <v>451530</v>
          </cell>
        </row>
        <row r="134">
          <cell r="G134" t="str">
            <v>GLOSA POR CONCILIAR</v>
          </cell>
          <cell r="L134">
            <v>751144</v>
          </cell>
        </row>
        <row r="135">
          <cell r="G135" t="str">
            <v>GLOSA POR CONCILIAR</v>
          </cell>
          <cell r="L135">
            <v>2128007</v>
          </cell>
        </row>
        <row r="136">
          <cell r="G136" t="str">
            <v>GLOSA POR CONCILIAR</v>
          </cell>
          <cell r="L136">
            <v>928930</v>
          </cell>
        </row>
        <row r="137">
          <cell r="G137" t="str">
            <v>GLOSA POR CONCILIAR</v>
          </cell>
          <cell r="L137">
            <v>1502287.32</v>
          </cell>
        </row>
        <row r="138">
          <cell r="G138" t="str">
            <v>GLOSA POR CONCILIAR</v>
          </cell>
          <cell r="L138">
            <v>891130</v>
          </cell>
        </row>
        <row r="139">
          <cell r="G139" t="str">
            <v>GLOSA POR CONCILIAR</v>
          </cell>
          <cell r="L139">
            <v>7929999</v>
          </cell>
        </row>
        <row r="140">
          <cell r="G140" t="str">
            <v>GLOSA POR CONCILIAR</v>
          </cell>
          <cell r="L140">
            <v>888930</v>
          </cell>
        </row>
        <row r="141">
          <cell r="G141" t="str">
            <v>GLOSA POR CONCILIAR</v>
          </cell>
          <cell r="L141">
            <v>751144</v>
          </cell>
        </row>
        <row r="142">
          <cell r="G142" t="str">
            <v>GLOSA POR CONCILIAR</v>
          </cell>
          <cell r="L142">
            <v>1068111</v>
          </cell>
        </row>
        <row r="143">
          <cell r="G143" t="str">
            <v>GLOSA POR CONCILIAR</v>
          </cell>
          <cell r="L143">
            <v>888930</v>
          </cell>
        </row>
        <row r="144">
          <cell r="G144" t="str">
            <v>GLOSA POR CONCILIAR</v>
          </cell>
          <cell r="L144">
            <v>2624300</v>
          </cell>
        </row>
        <row r="145">
          <cell r="G145" t="str">
            <v>GLOSA POR CONCILIAR</v>
          </cell>
          <cell r="L145">
            <v>698906</v>
          </cell>
        </row>
        <row r="146">
          <cell r="G146" t="str">
            <v>GLOSA POR CONCILIAR</v>
          </cell>
          <cell r="L146">
            <v>706744</v>
          </cell>
        </row>
        <row r="147">
          <cell r="G147" t="str">
            <v>GLOSA POR CONCILIAR</v>
          </cell>
          <cell r="L147">
            <v>13953</v>
          </cell>
        </row>
        <row r="148">
          <cell r="G148" t="str">
            <v>GLOSA POR CONCILIAR</v>
          </cell>
          <cell r="L148">
            <v>528663</v>
          </cell>
        </row>
        <row r="149">
          <cell r="G149" t="str">
            <v>GLOSA POR CONCILIAR</v>
          </cell>
          <cell r="L149">
            <v>920230</v>
          </cell>
        </row>
        <row r="150">
          <cell r="G150" t="str">
            <v>GLOSA POR CONCILIAR</v>
          </cell>
          <cell r="L150">
            <v>4114336</v>
          </cell>
        </row>
        <row r="151">
          <cell r="G151" t="str">
            <v>GLOSA POR CONCILIAR</v>
          </cell>
          <cell r="L151">
            <v>604005</v>
          </cell>
        </row>
        <row r="152">
          <cell r="G152" t="str">
            <v>GLOSA POR CONCILIAR</v>
          </cell>
          <cell r="L152">
            <v>6135311</v>
          </cell>
        </row>
        <row r="153">
          <cell r="G153" t="str">
            <v>GLOSA POR CONCILIAR</v>
          </cell>
          <cell r="L153">
            <v>4624109</v>
          </cell>
        </row>
        <row r="154">
          <cell r="G154" t="str">
            <v>GLOSA POR CONCILIAR</v>
          </cell>
          <cell r="L154">
            <v>7914302</v>
          </cell>
        </row>
        <row r="155">
          <cell r="G155" t="str">
            <v>GLOSA POR CONCILIAR</v>
          </cell>
          <cell r="L155">
            <v>563868</v>
          </cell>
        </row>
        <row r="156">
          <cell r="G156" t="str">
            <v>GLOSA POR CONCILIAR</v>
          </cell>
          <cell r="L156">
            <v>62900</v>
          </cell>
        </row>
        <row r="157">
          <cell r="G157" t="str">
            <v>GLOSA POR CONCILIAR</v>
          </cell>
          <cell r="L157">
            <v>25953</v>
          </cell>
        </row>
        <row r="158">
          <cell r="G158" t="str">
            <v>GLOSA POR CONCILIAR</v>
          </cell>
          <cell r="L158">
            <v>13953</v>
          </cell>
        </row>
        <row r="159">
          <cell r="G159" t="str">
            <v>GLOSA POR CONCILIAR</v>
          </cell>
          <cell r="L159">
            <v>13953</v>
          </cell>
        </row>
        <row r="160">
          <cell r="G160" t="str">
            <v>GLOSA POR CONCILIAR</v>
          </cell>
          <cell r="L160">
            <v>3973274</v>
          </cell>
        </row>
        <row r="161">
          <cell r="G161" t="str">
            <v>GLOSA POR CONCILIAR</v>
          </cell>
          <cell r="L161">
            <v>942555</v>
          </cell>
        </row>
        <row r="162">
          <cell r="G162" t="str">
            <v>GLOSA POR CONCILIAR</v>
          </cell>
          <cell r="L162">
            <v>595913</v>
          </cell>
        </row>
        <row r="163">
          <cell r="G163" t="str">
            <v>GLOSA POR CONCILIAR</v>
          </cell>
          <cell r="L163">
            <v>4790759</v>
          </cell>
        </row>
        <row r="164">
          <cell r="G164" t="str">
            <v>GLOSA POR CONCILIAR</v>
          </cell>
          <cell r="L164">
            <v>80298</v>
          </cell>
        </row>
        <row r="165">
          <cell r="G165" t="str">
            <v>GLOSA POR CONCILIAR</v>
          </cell>
          <cell r="L165">
            <v>14649</v>
          </cell>
        </row>
        <row r="166">
          <cell r="G166" t="str">
            <v>GLOSA POR CONCILIAR</v>
          </cell>
          <cell r="L166">
            <v>933428</v>
          </cell>
        </row>
        <row r="167">
          <cell r="G167" t="str">
            <v>GLOSA POR CONCILIAR</v>
          </cell>
          <cell r="L167">
            <v>463519</v>
          </cell>
        </row>
        <row r="168">
          <cell r="G168" t="str">
            <v>GLOSA POR CONCILIAR</v>
          </cell>
          <cell r="L168">
            <v>13953</v>
          </cell>
        </row>
        <row r="169">
          <cell r="G169" t="str">
            <v>GLOSA POR CONCILIAR</v>
          </cell>
          <cell r="L169">
            <v>27926</v>
          </cell>
        </row>
        <row r="170">
          <cell r="G170" t="str">
            <v>CANCELADO</v>
          </cell>
        </row>
        <row r="171">
          <cell r="G171" t="str">
            <v>GLOSA POR CONCILIAR</v>
          </cell>
          <cell r="L171">
            <v>70149</v>
          </cell>
        </row>
        <row r="172">
          <cell r="G172" t="str">
            <v>GLOSA LEGALIZADA</v>
          </cell>
          <cell r="M172">
            <v>173700</v>
          </cell>
        </row>
        <row r="173">
          <cell r="G173" t="str">
            <v>NO RADICADA</v>
          </cell>
        </row>
        <row r="174">
          <cell r="G174" t="str">
            <v>GLOSA LEGALIZADA</v>
          </cell>
          <cell r="M174">
            <v>3106777</v>
          </cell>
        </row>
        <row r="175">
          <cell r="G175" t="str">
            <v>GLOSA LEGALIZADA</v>
          </cell>
          <cell r="M175">
            <v>173701</v>
          </cell>
        </row>
        <row r="176">
          <cell r="G176" t="str">
            <v>GLOSA LEGALIZADA</v>
          </cell>
          <cell r="M176">
            <v>347401</v>
          </cell>
        </row>
        <row r="177">
          <cell r="G177" t="str">
            <v>GLOSA LEGALIZADA</v>
          </cell>
          <cell r="M177">
            <v>347400</v>
          </cell>
        </row>
        <row r="178">
          <cell r="G178" t="str">
            <v>GLOSA LEGALIZADA</v>
          </cell>
          <cell r="M178">
            <v>347401</v>
          </cell>
        </row>
        <row r="179">
          <cell r="G179" t="str">
            <v>GLOSA LEGALIZADA</v>
          </cell>
          <cell r="M179">
            <v>521103</v>
          </cell>
        </row>
        <row r="180">
          <cell r="G180" t="str">
            <v>GLOSA LEGALIZADA</v>
          </cell>
          <cell r="M180">
            <v>2846033</v>
          </cell>
        </row>
        <row r="181">
          <cell r="G181" t="str">
            <v>GLOSA LEGALIZADA</v>
          </cell>
          <cell r="M181">
            <v>347400</v>
          </cell>
        </row>
        <row r="182">
          <cell r="G182" t="str">
            <v>GLOSA LEGALIZADA</v>
          </cell>
          <cell r="M182">
            <v>347400</v>
          </cell>
        </row>
        <row r="183">
          <cell r="G183" t="str">
            <v>GLOSA LEGALIZADA</v>
          </cell>
          <cell r="M183">
            <v>225900</v>
          </cell>
        </row>
        <row r="184">
          <cell r="G184" t="str">
            <v>GLOSA LEGALIZADA</v>
          </cell>
          <cell r="M184">
            <v>557020</v>
          </cell>
        </row>
        <row r="185">
          <cell r="G185" t="str">
            <v>GLOSA LEGALIZADA</v>
          </cell>
          <cell r="M185">
            <v>173700</v>
          </cell>
        </row>
        <row r="186">
          <cell r="G186" t="str">
            <v>GLOSA LEGALIZADA</v>
          </cell>
          <cell r="M186">
            <v>347401</v>
          </cell>
        </row>
        <row r="187">
          <cell r="G187" t="str">
            <v>GLOSA LEGALIZADA</v>
          </cell>
          <cell r="M187">
            <v>245140</v>
          </cell>
        </row>
        <row r="188">
          <cell r="G188" t="str">
            <v>GLOSA LEGALIZADA</v>
          </cell>
          <cell r="M188">
            <v>392301</v>
          </cell>
        </row>
        <row r="189">
          <cell r="G189" t="str">
            <v>GLOSA LEGALIZADA</v>
          </cell>
          <cell r="M189">
            <v>225899.06</v>
          </cell>
        </row>
        <row r="190">
          <cell r="G190" t="str">
            <v>GLOSA LEGALIZADA</v>
          </cell>
          <cell r="M190">
            <v>173700</v>
          </cell>
        </row>
        <row r="191">
          <cell r="G191" t="str">
            <v>GLOSA LEGALIZADA</v>
          </cell>
          <cell r="M191">
            <v>596901</v>
          </cell>
        </row>
        <row r="192">
          <cell r="G192" t="str">
            <v>GLOSA LEGALIZADA</v>
          </cell>
          <cell r="M192">
            <v>782401</v>
          </cell>
        </row>
        <row r="193">
          <cell r="G193" t="str">
            <v>GLOSA LEGALIZADA</v>
          </cell>
          <cell r="M193">
            <v>3647856.36</v>
          </cell>
        </row>
        <row r="194">
          <cell r="G194" t="str">
            <v>GLOSA LEGALIZADA</v>
          </cell>
          <cell r="M194">
            <v>173700</v>
          </cell>
        </row>
        <row r="195">
          <cell r="G195" t="str">
            <v>GLOSA LEGALIZADA</v>
          </cell>
          <cell r="M195">
            <v>225900</v>
          </cell>
        </row>
        <row r="196">
          <cell r="G196" t="str">
            <v>GLOSA LEGALIZADA</v>
          </cell>
          <cell r="M196">
            <v>225901</v>
          </cell>
        </row>
        <row r="197">
          <cell r="G197" t="str">
            <v>GLOSA LEGALIZADA</v>
          </cell>
          <cell r="M197">
            <v>173701</v>
          </cell>
        </row>
        <row r="198">
          <cell r="G198" t="str">
            <v>GLOSA LEGALIZADA</v>
          </cell>
          <cell r="M198">
            <v>225900</v>
          </cell>
        </row>
        <row r="199">
          <cell r="G199" t="str">
            <v>GLOSA LEGALIZADA</v>
          </cell>
          <cell r="M199">
            <v>225901</v>
          </cell>
        </row>
        <row r="200">
          <cell r="G200" t="str">
            <v>GLOSA LEGALIZADA</v>
          </cell>
          <cell r="M200">
            <v>225900</v>
          </cell>
        </row>
        <row r="201">
          <cell r="G201" t="str">
            <v>DEVUELTA</v>
          </cell>
          <cell r="K201">
            <v>115660</v>
          </cell>
        </row>
        <row r="202">
          <cell r="G202" t="str">
            <v>GLOSA LEGALIZADA</v>
          </cell>
          <cell r="M202">
            <v>225900</v>
          </cell>
        </row>
        <row r="203">
          <cell r="G203" t="str">
            <v>GLOSA LEGALIZADA</v>
          </cell>
          <cell r="M203">
            <v>225900</v>
          </cell>
        </row>
        <row r="204">
          <cell r="G204" t="str">
            <v>DEVUELTA</v>
          </cell>
          <cell r="K204">
            <v>198902</v>
          </cell>
        </row>
        <row r="205">
          <cell r="G205" t="str">
            <v>GLOSA LEGALIZADA</v>
          </cell>
          <cell r="M205">
            <v>347401</v>
          </cell>
        </row>
        <row r="206">
          <cell r="G206" t="str">
            <v>GLOSA LEGALIZADA</v>
          </cell>
          <cell r="M206">
            <v>521101</v>
          </cell>
        </row>
        <row r="207">
          <cell r="G207" t="str">
            <v>GLOSA LEGALIZADA</v>
          </cell>
          <cell r="M207">
            <v>694801</v>
          </cell>
        </row>
        <row r="208">
          <cell r="G208" t="str">
            <v>GLOSA LEGALIZADA</v>
          </cell>
          <cell r="M208">
            <v>3624</v>
          </cell>
        </row>
        <row r="209">
          <cell r="G209" t="str">
            <v>CANCELADO</v>
          </cell>
        </row>
        <row r="210">
          <cell r="G210" t="str">
            <v>GLOSA LEGALIZADA</v>
          </cell>
          <cell r="M210">
            <v>225900</v>
          </cell>
        </row>
        <row r="211">
          <cell r="G211" t="str">
            <v>GLOSA LEGALIZADA</v>
          </cell>
          <cell r="M211">
            <v>225900</v>
          </cell>
        </row>
        <row r="212">
          <cell r="G212" t="str">
            <v>GLOSA LEGALIZADA</v>
          </cell>
          <cell r="M212">
            <v>225900</v>
          </cell>
        </row>
        <row r="213">
          <cell r="G213" t="str">
            <v>GLOSA LEGALIZADA</v>
          </cell>
          <cell r="M213">
            <v>647261</v>
          </cell>
        </row>
        <row r="214">
          <cell r="G214" t="str">
            <v>GLOSA LEGALIZADA</v>
          </cell>
          <cell r="M214">
            <v>225901</v>
          </cell>
        </row>
        <row r="215">
          <cell r="G215" t="str">
            <v>GLOSA LEGALIZADA</v>
          </cell>
          <cell r="M215">
            <v>653782</v>
          </cell>
        </row>
        <row r="216">
          <cell r="G216" t="str">
            <v>GLOSA LEGALIZADA</v>
          </cell>
          <cell r="M216">
            <v>225900</v>
          </cell>
        </row>
        <row r="217">
          <cell r="G217" t="str">
            <v>GLOSA LEGALIZADA</v>
          </cell>
          <cell r="M217">
            <v>225900</v>
          </cell>
        </row>
        <row r="218">
          <cell r="G218" t="str">
            <v>GLOSA LEGALIZADA</v>
          </cell>
          <cell r="M218">
            <v>225901</v>
          </cell>
        </row>
        <row r="219">
          <cell r="G219" t="str">
            <v>GLOSA LEGALIZADA</v>
          </cell>
          <cell r="M219">
            <v>225900</v>
          </cell>
        </row>
        <row r="220">
          <cell r="G220" t="str">
            <v>GLOSA LEGALIZADA</v>
          </cell>
          <cell r="M220">
            <v>225900</v>
          </cell>
        </row>
        <row r="221">
          <cell r="G221" t="str">
            <v>GLOSA LEGALIZADA</v>
          </cell>
          <cell r="M221">
            <v>214748</v>
          </cell>
        </row>
        <row r="222">
          <cell r="G222" t="str">
            <v>GLOSA LEGALIZADA</v>
          </cell>
          <cell r="M222">
            <v>1624983</v>
          </cell>
        </row>
        <row r="223">
          <cell r="G223" t="str">
            <v>GLOSA LEGALIZADA</v>
          </cell>
          <cell r="M223">
            <v>694800</v>
          </cell>
        </row>
        <row r="224">
          <cell r="G224" t="str">
            <v>GLOSA LEGALIZADA</v>
          </cell>
          <cell r="M224">
            <v>658703</v>
          </cell>
        </row>
        <row r="225">
          <cell r="G225" t="str">
            <v>GLOSA LEGALIZADA</v>
          </cell>
          <cell r="M225">
            <v>1777457</v>
          </cell>
        </row>
        <row r="226">
          <cell r="G226" t="str">
            <v>GLOSA LEGALIZADA</v>
          </cell>
          <cell r="M226">
            <v>215835</v>
          </cell>
        </row>
        <row r="227">
          <cell r="G227" t="str">
            <v>GLOSA LEGALIZADA</v>
          </cell>
          <cell r="M227">
            <v>1662693.26</v>
          </cell>
        </row>
        <row r="228">
          <cell r="G228" t="str">
            <v>GLOSA LEGALIZADA</v>
          </cell>
          <cell r="M228">
            <v>225901</v>
          </cell>
        </row>
        <row r="229">
          <cell r="G229" t="str">
            <v>CANCELADO Y GLOSA LEGALIZADA</v>
          </cell>
          <cell r="M229">
            <v>40400</v>
          </cell>
        </row>
        <row r="230">
          <cell r="G230" t="str">
            <v>GLOSA LEGALIZADA</v>
          </cell>
          <cell r="M230">
            <v>225901</v>
          </cell>
        </row>
        <row r="231">
          <cell r="G231" t="str">
            <v>GLOSA LEGALIZADA</v>
          </cell>
          <cell r="M231">
            <v>1215901</v>
          </cell>
        </row>
        <row r="232">
          <cell r="G232" t="str">
            <v>GLOSA LEGALIZADA</v>
          </cell>
          <cell r="M232">
            <v>596901</v>
          </cell>
        </row>
        <row r="233">
          <cell r="G233" t="str">
            <v>CANCELADO</v>
          </cell>
        </row>
        <row r="234">
          <cell r="G234" t="str">
            <v>CANCELADO</v>
          </cell>
        </row>
        <row r="235">
          <cell r="G235" t="str">
            <v>GLOSA LEGALIZADA</v>
          </cell>
          <cell r="M235">
            <v>2906185</v>
          </cell>
        </row>
        <row r="236">
          <cell r="G236" t="str">
            <v>CANCELADO</v>
          </cell>
        </row>
        <row r="237">
          <cell r="G237" t="str">
            <v>CANCELADO</v>
          </cell>
        </row>
        <row r="238">
          <cell r="G238" t="str">
            <v>GLOSA LEGALIZADA</v>
          </cell>
          <cell r="M238">
            <v>225900</v>
          </cell>
        </row>
        <row r="239">
          <cell r="G239" t="str">
            <v>GLOSA LEGALIZADA</v>
          </cell>
          <cell r="M239">
            <v>225901</v>
          </cell>
        </row>
        <row r="240">
          <cell r="G240" t="str">
            <v>GLOSA LEGALIZADA</v>
          </cell>
          <cell r="M240">
            <v>665177</v>
          </cell>
        </row>
        <row r="241">
          <cell r="G241" t="str">
            <v>GLOSA LEGALIZADA</v>
          </cell>
          <cell r="M241">
            <v>681334</v>
          </cell>
        </row>
        <row r="242">
          <cell r="G242" t="str">
            <v>GLOSA LEGALIZADA</v>
          </cell>
          <cell r="M242">
            <v>674768</v>
          </cell>
        </row>
        <row r="243">
          <cell r="G243" t="str">
            <v>CANCELADO</v>
          </cell>
        </row>
        <row r="244">
          <cell r="G244" t="str">
            <v>CANCELADO</v>
          </cell>
        </row>
        <row r="245">
          <cell r="G245" t="str">
            <v>CANCELADO</v>
          </cell>
        </row>
        <row r="246">
          <cell r="G246" t="str">
            <v>CANCELADO</v>
          </cell>
        </row>
        <row r="247">
          <cell r="G247" t="str">
            <v>GLOSA LEGALIZADA</v>
          </cell>
          <cell r="M247">
            <v>358473</v>
          </cell>
        </row>
        <row r="248">
          <cell r="G248" t="str">
            <v>CANCELADO</v>
          </cell>
        </row>
        <row r="249">
          <cell r="G249" t="str">
            <v>CANCELADO Y GLOSA LEGALIZADA</v>
          </cell>
          <cell r="M249">
            <v>694800</v>
          </cell>
        </row>
        <row r="250">
          <cell r="G250" t="str">
            <v>CANCELADO Y GLOSA LEGALIZADA</v>
          </cell>
          <cell r="M250">
            <v>1848200</v>
          </cell>
        </row>
        <row r="251">
          <cell r="G251" t="str">
            <v>CANCELADO Y GLOSA LEGALIZADA</v>
          </cell>
          <cell r="M251">
            <v>694800</v>
          </cell>
        </row>
        <row r="252">
          <cell r="G252" t="str">
            <v>CANCELADO</v>
          </cell>
        </row>
        <row r="253">
          <cell r="G253" t="str">
            <v>CANCELADO</v>
          </cell>
        </row>
        <row r="254">
          <cell r="G254" t="str">
            <v>CANCELADO</v>
          </cell>
        </row>
        <row r="255">
          <cell r="G255" t="str">
            <v>CANCELADO</v>
          </cell>
        </row>
        <row r="256">
          <cell r="G256" t="str">
            <v>GLOSA LEGALIZADA</v>
          </cell>
          <cell r="M256">
            <v>225900</v>
          </cell>
        </row>
        <row r="257">
          <cell r="G257" t="str">
            <v>CANCELADO</v>
          </cell>
        </row>
        <row r="258">
          <cell r="G258" t="str">
            <v>CANCELADO</v>
          </cell>
        </row>
        <row r="259">
          <cell r="G259" t="str">
            <v>CANCELADO</v>
          </cell>
        </row>
        <row r="260">
          <cell r="G260" t="str">
            <v>CANCELADO</v>
          </cell>
        </row>
        <row r="261">
          <cell r="G261" t="str">
            <v>CANCELADO Y GLOSA LEGALIZADA</v>
          </cell>
          <cell r="M261">
            <v>225900</v>
          </cell>
        </row>
        <row r="262">
          <cell r="G262" t="str">
            <v>CANCELADO</v>
          </cell>
        </row>
        <row r="263">
          <cell r="G263" t="str">
            <v>CANCELADO</v>
          </cell>
        </row>
        <row r="264">
          <cell r="G264" t="str">
            <v>CANCELADO</v>
          </cell>
        </row>
        <row r="265">
          <cell r="G265" t="str">
            <v>CANCELADO</v>
          </cell>
        </row>
        <row r="266">
          <cell r="G266" t="str">
            <v>CANCELADO</v>
          </cell>
        </row>
        <row r="267">
          <cell r="G267" t="str">
            <v>CANCELADO</v>
          </cell>
        </row>
        <row r="268">
          <cell r="G268" t="str">
            <v>CANCELADO</v>
          </cell>
        </row>
        <row r="269">
          <cell r="G269" t="str">
            <v>CANCELADO</v>
          </cell>
        </row>
        <row r="270">
          <cell r="G270" t="str">
            <v>CANCELADO</v>
          </cell>
        </row>
        <row r="271">
          <cell r="G271" t="str">
            <v>CANCELADO</v>
          </cell>
        </row>
        <row r="272">
          <cell r="G272" t="str">
            <v>CANCELADO</v>
          </cell>
        </row>
        <row r="273">
          <cell r="G273" t="str">
            <v>CANCELADO</v>
          </cell>
        </row>
        <row r="274">
          <cell r="G274" t="str">
            <v>CANCELADO</v>
          </cell>
        </row>
        <row r="275">
          <cell r="G275" t="str">
            <v>CANCELADO</v>
          </cell>
        </row>
        <row r="276">
          <cell r="G276" t="str">
            <v>CANCELADO</v>
          </cell>
        </row>
        <row r="277">
          <cell r="G277" t="str">
            <v>CANCELADO</v>
          </cell>
        </row>
        <row r="278">
          <cell r="G278" t="str">
            <v>CANCELADO</v>
          </cell>
        </row>
        <row r="279">
          <cell r="G279" t="str">
            <v>CANCELADO Y GLOSA LEGALIZADA</v>
          </cell>
          <cell r="M279">
            <v>225900</v>
          </cell>
        </row>
        <row r="280">
          <cell r="G280" t="str">
            <v>CANCELADO Y GLOSA LEGALIZADA</v>
          </cell>
          <cell r="M280">
            <v>225900</v>
          </cell>
        </row>
        <row r="281">
          <cell r="G281" t="str">
            <v>CANCELADO</v>
          </cell>
        </row>
        <row r="282">
          <cell r="G282" t="str">
            <v>CANCELADO</v>
          </cell>
        </row>
        <row r="283">
          <cell r="G283" t="str">
            <v>CANCELADO</v>
          </cell>
        </row>
        <row r="284">
          <cell r="G284" t="str">
            <v>CANCELADO</v>
          </cell>
        </row>
        <row r="285">
          <cell r="G285" t="str">
            <v>CANCELADO</v>
          </cell>
        </row>
        <row r="286">
          <cell r="G286" t="str">
            <v>CANCELADO</v>
          </cell>
        </row>
        <row r="287">
          <cell r="G287" t="str">
            <v>CANCELADO</v>
          </cell>
        </row>
        <row r="288">
          <cell r="G288" t="str">
            <v>CANCELADO</v>
          </cell>
        </row>
        <row r="289">
          <cell r="G289" t="str">
            <v>CANCELADO</v>
          </cell>
        </row>
        <row r="290">
          <cell r="G290" t="str">
            <v>CANCELADO</v>
          </cell>
        </row>
        <row r="291">
          <cell r="G291" t="str">
            <v>CANCELADO</v>
          </cell>
        </row>
        <row r="292">
          <cell r="G292" t="str">
            <v>CANCELADO</v>
          </cell>
        </row>
        <row r="293">
          <cell r="G293" t="str">
            <v>CANCELADO</v>
          </cell>
        </row>
        <row r="294">
          <cell r="G294" t="str">
            <v>CANCELADO Y GLOSA LEGALIZADA</v>
          </cell>
          <cell r="M294">
            <v>694800</v>
          </cell>
        </row>
        <row r="295">
          <cell r="G295" t="str">
            <v>CANCELADO Y GLOSA LEGALIZADA</v>
          </cell>
          <cell r="M295">
            <v>1436800</v>
          </cell>
        </row>
        <row r="296">
          <cell r="G296" t="str">
            <v>CANCELADO</v>
          </cell>
        </row>
        <row r="297">
          <cell r="G297" t="str">
            <v>CANCELADO</v>
          </cell>
        </row>
        <row r="298">
          <cell r="G298" t="str">
            <v>CANCELADO</v>
          </cell>
        </row>
        <row r="299">
          <cell r="G299" t="str">
            <v>CANCELADO</v>
          </cell>
        </row>
        <row r="300">
          <cell r="G300" t="str">
            <v>CANCELADO</v>
          </cell>
        </row>
        <row r="301">
          <cell r="G301" t="str">
            <v>CANCELADO</v>
          </cell>
        </row>
        <row r="302">
          <cell r="G302" t="str">
            <v>CANCELADO</v>
          </cell>
        </row>
        <row r="303">
          <cell r="G303" t="str">
            <v>CANCELADO</v>
          </cell>
        </row>
        <row r="304">
          <cell r="G304" t="str">
            <v>CANCELADO</v>
          </cell>
        </row>
        <row r="305">
          <cell r="G305" t="str">
            <v>CANCELADO</v>
          </cell>
        </row>
        <row r="306">
          <cell r="G306" t="str">
            <v>CANCELADO</v>
          </cell>
        </row>
        <row r="307">
          <cell r="G307" t="str">
            <v>CANCELADO</v>
          </cell>
        </row>
        <row r="308">
          <cell r="G308" t="str">
            <v>CANCELADO</v>
          </cell>
        </row>
        <row r="309">
          <cell r="G309" t="str">
            <v>CANCELADO</v>
          </cell>
        </row>
        <row r="310">
          <cell r="G310" t="str">
            <v>CANCELADO</v>
          </cell>
        </row>
        <row r="311">
          <cell r="G311" t="str">
            <v>CANCELADO</v>
          </cell>
        </row>
        <row r="312">
          <cell r="G312" t="str">
            <v>CANCELADO</v>
          </cell>
        </row>
        <row r="313">
          <cell r="G313" t="str">
            <v>CANCELADO</v>
          </cell>
        </row>
        <row r="314">
          <cell r="G314" t="str">
            <v>CANCELADO</v>
          </cell>
        </row>
        <row r="315">
          <cell r="G315" t="str">
            <v>CANCELADO</v>
          </cell>
        </row>
        <row r="316">
          <cell r="G316" t="str">
            <v>CANCELADO</v>
          </cell>
        </row>
        <row r="317">
          <cell r="G317" t="str">
            <v>CANCELADO</v>
          </cell>
        </row>
        <row r="318">
          <cell r="G318" t="str">
            <v>CANCELADO</v>
          </cell>
        </row>
        <row r="319">
          <cell r="G319" t="str">
            <v>CANCELADO</v>
          </cell>
        </row>
        <row r="320">
          <cell r="G320" t="str">
            <v>CANCELADO</v>
          </cell>
        </row>
        <row r="321">
          <cell r="G321" t="str">
            <v>CANCELADO</v>
          </cell>
        </row>
        <row r="322">
          <cell r="G322" t="str">
            <v>CANCELADO</v>
          </cell>
        </row>
        <row r="323">
          <cell r="G323" t="str">
            <v>CANCELADO</v>
          </cell>
        </row>
        <row r="324">
          <cell r="G324" t="str">
            <v>CANCELADO</v>
          </cell>
        </row>
        <row r="325">
          <cell r="G325" t="str">
            <v>CANCELADO</v>
          </cell>
        </row>
        <row r="326">
          <cell r="G326" t="str">
            <v>CANCELADO</v>
          </cell>
        </row>
        <row r="327">
          <cell r="G327" t="str">
            <v>CANCELADO</v>
          </cell>
        </row>
        <row r="328">
          <cell r="G328" t="str">
            <v>CANCELADO</v>
          </cell>
        </row>
        <row r="329">
          <cell r="G329" t="str">
            <v>CANCELADO</v>
          </cell>
        </row>
        <row r="330">
          <cell r="G330" t="str">
            <v>CANCELADO</v>
          </cell>
        </row>
        <row r="331">
          <cell r="G331" t="str">
            <v>CANCELADO</v>
          </cell>
        </row>
        <row r="332">
          <cell r="G332" t="str">
            <v>CANCELADO</v>
          </cell>
        </row>
        <row r="333">
          <cell r="G333" t="str">
            <v>CANCELADO</v>
          </cell>
        </row>
        <row r="334">
          <cell r="G334" t="str">
            <v>CANCELADO</v>
          </cell>
        </row>
        <row r="335">
          <cell r="G335" t="str">
            <v>CANCELADO</v>
          </cell>
        </row>
        <row r="336">
          <cell r="G336" t="str">
            <v>CANCELADO</v>
          </cell>
        </row>
        <row r="337">
          <cell r="G337" t="str">
            <v>CANCELADO</v>
          </cell>
        </row>
        <row r="338">
          <cell r="G338" t="str">
            <v>CANCELADO</v>
          </cell>
        </row>
        <row r="339">
          <cell r="G339" t="str">
            <v>CANCELADO</v>
          </cell>
        </row>
        <row r="340">
          <cell r="G340" t="str">
            <v>CANCELADO</v>
          </cell>
        </row>
        <row r="341">
          <cell r="G341" t="str">
            <v>CANCELADO</v>
          </cell>
        </row>
        <row r="342">
          <cell r="G342" t="str">
            <v>CANCELADO</v>
          </cell>
        </row>
        <row r="343">
          <cell r="G343" t="str">
            <v>CANCELADO</v>
          </cell>
        </row>
        <row r="344">
          <cell r="G344" t="str">
            <v>CANCELADO</v>
          </cell>
        </row>
        <row r="345">
          <cell r="G345" t="str">
            <v>CANCELADO</v>
          </cell>
        </row>
        <row r="346">
          <cell r="G346" t="str">
            <v>CANCELADO</v>
          </cell>
        </row>
        <row r="347">
          <cell r="G347" t="str">
            <v>CANCELADO</v>
          </cell>
        </row>
        <row r="348">
          <cell r="G348" t="str">
            <v>CANCELADO</v>
          </cell>
        </row>
        <row r="349">
          <cell r="G349" t="str">
            <v>CANCELADO</v>
          </cell>
        </row>
        <row r="350">
          <cell r="G350" t="str">
            <v>CANCELADO</v>
          </cell>
        </row>
        <row r="351">
          <cell r="G351" t="str">
            <v>CANCELADO</v>
          </cell>
        </row>
        <row r="352">
          <cell r="G352" t="str">
            <v>CANCELADO</v>
          </cell>
        </row>
        <row r="353">
          <cell r="G353" t="str">
            <v>CANCELADO</v>
          </cell>
        </row>
        <row r="354">
          <cell r="G354" t="str">
            <v>CANCELADO</v>
          </cell>
        </row>
        <row r="355">
          <cell r="G355" t="str">
            <v>CANCELADO</v>
          </cell>
        </row>
        <row r="356">
          <cell r="G356" t="str">
            <v>CANCELADO</v>
          </cell>
        </row>
        <row r="357">
          <cell r="G357" t="str">
            <v>CANCELADO</v>
          </cell>
        </row>
        <row r="358">
          <cell r="G358" t="str">
            <v>CANCELADO</v>
          </cell>
        </row>
        <row r="359">
          <cell r="G359" t="str">
            <v>CANCELADO</v>
          </cell>
        </row>
        <row r="360">
          <cell r="G360" t="str">
            <v>CANCELADO</v>
          </cell>
        </row>
        <row r="361">
          <cell r="G361" t="str">
            <v>CANCELADO</v>
          </cell>
        </row>
        <row r="362">
          <cell r="G362" t="str">
            <v>CANCELADO</v>
          </cell>
        </row>
        <row r="363">
          <cell r="G363" t="str">
            <v>CANCELADO</v>
          </cell>
        </row>
        <row r="364">
          <cell r="G364" t="str">
            <v>CANCELADO</v>
          </cell>
        </row>
        <row r="365">
          <cell r="G365" t="str">
            <v>CANCELADO</v>
          </cell>
        </row>
        <row r="366">
          <cell r="G366" t="str">
            <v>CANCELADO</v>
          </cell>
        </row>
        <row r="367">
          <cell r="G367" t="str">
            <v>CANCELADO</v>
          </cell>
        </row>
        <row r="368">
          <cell r="G368" t="str">
            <v>CANCELADO</v>
          </cell>
        </row>
        <row r="369">
          <cell r="G369" t="str">
            <v>CANCELADO</v>
          </cell>
        </row>
        <row r="370">
          <cell r="G370" t="str">
            <v>CANCELADO</v>
          </cell>
        </row>
        <row r="371">
          <cell r="G371" t="str">
            <v>CANCELADO</v>
          </cell>
        </row>
        <row r="372">
          <cell r="G372" t="str">
            <v>CANCELADO</v>
          </cell>
        </row>
        <row r="373">
          <cell r="G373" t="str">
            <v>CANCELADO</v>
          </cell>
        </row>
        <row r="374">
          <cell r="G374" t="str">
            <v>CANCELADO</v>
          </cell>
        </row>
        <row r="375">
          <cell r="G375" t="str">
            <v>CANCELADO</v>
          </cell>
        </row>
        <row r="376">
          <cell r="G376" t="str">
            <v>CANCELADO</v>
          </cell>
        </row>
        <row r="377">
          <cell r="G377" t="str">
            <v>CANCELADO</v>
          </cell>
        </row>
        <row r="378">
          <cell r="G378" t="str">
            <v>CANCELADO</v>
          </cell>
        </row>
        <row r="379">
          <cell r="G379" t="str">
            <v>CANCELADO</v>
          </cell>
        </row>
        <row r="380">
          <cell r="G380" t="str">
            <v>CANCELADO</v>
          </cell>
        </row>
        <row r="381">
          <cell r="G381" t="str">
            <v>CANCELADO Y GLOSA LEGALIZADA</v>
          </cell>
          <cell r="M381">
            <v>225900</v>
          </cell>
        </row>
        <row r="382">
          <cell r="G382" t="str">
            <v>CANCELADO Y GLOSA LEGALIZADA</v>
          </cell>
          <cell r="M382">
            <v>225900</v>
          </cell>
        </row>
        <row r="383">
          <cell r="G383" t="str">
            <v>CANCELADO</v>
          </cell>
        </row>
        <row r="384">
          <cell r="G384" t="str">
            <v>CANCELADO Y GLOSA LEGALIZADA</v>
          </cell>
          <cell r="M384">
            <v>225900</v>
          </cell>
        </row>
        <row r="385">
          <cell r="G385" t="str">
            <v>CANCELADO Y GLOSA LEGALIZADA</v>
          </cell>
          <cell r="M385">
            <v>225900</v>
          </cell>
        </row>
        <row r="386">
          <cell r="G386" t="str">
            <v>CANCELADO Y GLOSA LEGALIZADA</v>
          </cell>
          <cell r="M386">
            <v>225900</v>
          </cell>
        </row>
        <row r="387">
          <cell r="G387" t="str">
            <v>CANCELADO Y GLOSA LEGALIZADA</v>
          </cell>
          <cell r="M387">
            <v>225900</v>
          </cell>
        </row>
        <row r="388">
          <cell r="G388" t="str">
            <v>CANCELADO</v>
          </cell>
        </row>
        <row r="389">
          <cell r="G389" t="str">
            <v>CANCELADO</v>
          </cell>
        </row>
        <row r="390">
          <cell r="G390" t="str">
            <v>CANCELADO</v>
          </cell>
        </row>
        <row r="391">
          <cell r="G391" t="str">
            <v>CANCELADO</v>
          </cell>
        </row>
        <row r="392">
          <cell r="G392" t="str">
            <v>CANCELADO</v>
          </cell>
        </row>
        <row r="393">
          <cell r="G393" t="str">
            <v>CANCELADO</v>
          </cell>
        </row>
        <row r="394">
          <cell r="G394" t="str">
            <v>CANCELADO</v>
          </cell>
        </row>
        <row r="395">
          <cell r="G395" t="str">
            <v>CANCELADO</v>
          </cell>
        </row>
        <row r="396">
          <cell r="G396" t="str">
            <v>CANCELADO</v>
          </cell>
        </row>
        <row r="397">
          <cell r="G397" t="str">
            <v>CANCELADO Y GLOSA LEGALIZADA</v>
          </cell>
          <cell r="M397">
            <v>8944400</v>
          </cell>
        </row>
        <row r="398">
          <cell r="G398" t="str">
            <v>CANCELADO Y GLOSA LEGALIZADA</v>
          </cell>
          <cell r="M398">
            <v>1256300</v>
          </cell>
        </row>
        <row r="399">
          <cell r="G399" t="str">
            <v>CANCELADO</v>
          </cell>
        </row>
        <row r="400">
          <cell r="G400" t="str">
            <v>CANCELADO</v>
          </cell>
        </row>
        <row r="401">
          <cell r="G401" t="str">
            <v>CANCELADO</v>
          </cell>
        </row>
        <row r="402">
          <cell r="G402" t="str">
            <v>CANCELADO</v>
          </cell>
        </row>
        <row r="403">
          <cell r="G403" t="str">
            <v>CANCELADO</v>
          </cell>
        </row>
        <row r="404">
          <cell r="G404" t="str">
            <v>CANCELADO</v>
          </cell>
        </row>
        <row r="405">
          <cell r="G405" t="str">
            <v>CANCELADO</v>
          </cell>
        </row>
        <row r="406">
          <cell r="G406" t="str">
            <v>CANCELADO</v>
          </cell>
        </row>
        <row r="407">
          <cell r="G407" t="str">
            <v>CANCELADO</v>
          </cell>
        </row>
        <row r="408">
          <cell r="G408" t="str">
            <v>CANCELADO</v>
          </cell>
        </row>
        <row r="409">
          <cell r="G409" t="str">
            <v>CANCELADO</v>
          </cell>
        </row>
        <row r="410">
          <cell r="G410" t="str">
            <v>CANCELADO</v>
          </cell>
        </row>
        <row r="411">
          <cell r="G411" t="str">
            <v>CANCELADO</v>
          </cell>
        </row>
        <row r="412">
          <cell r="G412" t="str">
            <v>CANCELADO</v>
          </cell>
        </row>
        <row r="413">
          <cell r="G413" t="str">
            <v>CANCELADO</v>
          </cell>
        </row>
        <row r="414">
          <cell r="G414" t="str">
            <v>CANCELADO</v>
          </cell>
        </row>
        <row r="415">
          <cell r="G415" t="str">
            <v>CANCELADO</v>
          </cell>
        </row>
        <row r="416">
          <cell r="G416" t="str">
            <v>CANCELADO</v>
          </cell>
        </row>
        <row r="417">
          <cell r="G417" t="str">
            <v>CANCELADO</v>
          </cell>
        </row>
        <row r="418">
          <cell r="G418" t="str">
            <v>CANCELADO</v>
          </cell>
        </row>
        <row r="419">
          <cell r="G419" t="str">
            <v>CANCELADO</v>
          </cell>
        </row>
        <row r="420">
          <cell r="G420" t="str">
            <v>CANCELADO</v>
          </cell>
        </row>
        <row r="421">
          <cell r="G421" t="str">
            <v>CANCELADO</v>
          </cell>
        </row>
        <row r="422">
          <cell r="G422" t="str">
            <v>CANCELADO</v>
          </cell>
        </row>
        <row r="423">
          <cell r="G423" t="str">
            <v>CANCELADO</v>
          </cell>
        </row>
        <row r="424">
          <cell r="G424" t="str">
            <v>CANCELADO</v>
          </cell>
        </row>
        <row r="425">
          <cell r="G425" t="str">
            <v>CANCELADO</v>
          </cell>
        </row>
        <row r="426">
          <cell r="G426" t="str">
            <v>CANCELADO</v>
          </cell>
        </row>
        <row r="427">
          <cell r="G427" t="str">
            <v>CANCELADO</v>
          </cell>
        </row>
        <row r="428">
          <cell r="G428" t="str">
            <v>CANCELADO</v>
          </cell>
        </row>
        <row r="429">
          <cell r="G429" t="str">
            <v>CANCELADO</v>
          </cell>
        </row>
        <row r="430">
          <cell r="G430" t="str">
            <v>CANCELADO</v>
          </cell>
        </row>
        <row r="431">
          <cell r="G431" t="str">
            <v>CANCELADO</v>
          </cell>
        </row>
        <row r="432">
          <cell r="G432" t="str">
            <v>CANCELADO</v>
          </cell>
        </row>
        <row r="433">
          <cell r="G433" t="str">
            <v>CANCELADO</v>
          </cell>
        </row>
        <row r="434">
          <cell r="G434" t="str">
            <v>CANCELADO</v>
          </cell>
        </row>
        <row r="435">
          <cell r="G435" t="str">
            <v>CANCELADO</v>
          </cell>
        </row>
        <row r="436">
          <cell r="G436" t="str">
            <v>CANCELADO</v>
          </cell>
        </row>
        <row r="437">
          <cell r="G437" t="str">
            <v>CANCELADO</v>
          </cell>
        </row>
        <row r="438">
          <cell r="G438" t="str">
            <v>CANCELADO</v>
          </cell>
        </row>
        <row r="439">
          <cell r="G439" t="str">
            <v>CANCELADO</v>
          </cell>
        </row>
        <row r="440">
          <cell r="G440" t="str">
            <v>CANCELADO</v>
          </cell>
        </row>
        <row r="441">
          <cell r="G441" t="str">
            <v>CANCELADO</v>
          </cell>
        </row>
        <row r="442">
          <cell r="G442" t="str">
            <v>CANCELADO</v>
          </cell>
        </row>
        <row r="443">
          <cell r="G443" t="str">
            <v>CANCELADO</v>
          </cell>
        </row>
        <row r="444">
          <cell r="G444" t="str">
            <v>CANCELADO</v>
          </cell>
        </row>
        <row r="445">
          <cell r="G445" t="str">
            <v>CANCELADO</v>
          </cell>
        </row>
        <row r="446">
          <cell r="G446" t="str">
            <v>CANCELADO</v>
          </cell>
        </row>
        <row r="447">
          <cell r="G447" t="str">
            <v>CANCELADO</v>
          </cell>
        </row>
        <row r="448">
          <cell r="G448" t="str">
            <v>CANCELADO Y GLOSA LEGALIZADA</v>
          </cell>
          <cell r="M448">
            <v>225900</v>
          </cell>
        </row>
        <row r="449">
          <cell r="G449" t="str">
            <v>CANCELADO</v>
          </cell>
        </row>
        <row r="450">
          <cell r="G450" t="str">
            <v>CANCELADO</v>
          </cell>
        </row>
        <row r="451">
          <cell r="G451" t="str">
            <v>CANCELADO</v>
          </cell>
        </row>
        <row r="452">
          <cell r="G452" t="str">
            <v>CANCELADO</v>
          </cell>
        </row>
        <row r="453">
          <cell r="G453" t="str">
            <v>CANCELADO</v>
          </cell>
        </row>
        <row r="454">
          <cell r="G454" t="str">
            <v>CANCELADO</v>
          </cell>
        </row>
        <row r="455">
          <cell r="G455" t="str">
            <v>CANCELADO</v>
          </cell>
        </row>
        <row r="456">
          <cell r="G456" t="str">
            <v>CANCELADO</v>
          </cell>
        </row>
        <row r="457">
          <cell r="G457" t="str">
            <v>CANCELADO</v>
          </cell>
        </row>
        <row r="458">
          <cell r="G458" t="str">
            <v>CANCELADO</v>
          </cell>
        </row>
        <row r="459">
          <cell r="G459" t="str">
            <v>CANCELADO</v>
          </cell>
        </row>
        <row r="460">
          <cell r="G460" t="str">
            <v>CANCELADO</v>
          </cell>
        </row>
        <row r="461">
          <cell r="G461" t="str">
            <v>CANCELADO</v>
          </cell>
        </row>
        <row r="462">
          <cell r="G462" t="str">
            <v>CANCELADO</v>
          </cell>
        </row>
        <row r="463">
          <cell r="G463" t="str">
            <v>CANCELADO</v>
          </cell>
        </row>
        <row r="464">
          <cell r="G464" t="str">
            <v>CANCELADO</v>
          </cell>
        </row>
        <row r="465">
          <cell r="G465" t="str">
            <v>CANCELADO</v>
          </cell>
        </row>
        <row r="466">
          <cell r="G466" t="str">
            <v>CANCELADO Y GLOSA LEGALIZADA</v>
          </cell>
          <cell r="M466">
            <v>225900</v>
          </cell>
        </row>
        <row r="467">
          <cell r="G467" t="str">
            <v>CANCELADO</v>
          </cell>
        </row>
        <row r="468">
          <cell r="G468" t="str">
            <v>CANCELADO</v>
          </cell>
        </row>
        <row r="469">
          <cell r="G469" t="str">
            <v>CANCELADO</v>
          </cell>
        </row>
        <row r="470">
          <cell r="G470" t="str">
            <v>CANCELADO</v>
          </cell>
        </row>
        <row r="471">
          <cell r="G471" t="str">
            <v>CANCELADO</v>
          </cell>
        </row>
        <row r="472">
          <cell r="G472" t="str">
            <v>CANCELADO</v>
          </cell>
        </row>
        <row r="473">
          <cell r="G473" t="str">
            <v>CANCELADO</v>
          </cell>
        </row>
        <row r="474">
          <cell r="G474" t="str">
            <v>CANCELADO</v>
          </cell>
        </row>
        <row r="475">
          <cell r="G475" t="str">
            <v>CANCELADO</v>
          </cell>
        </row>
        <row r="476">
          <cell r="G476" t="str">
            <v>CANCELADO</v>
          </cell>
        </row>
        <row r="477">
          <cell r="G477" t="str">
            <v>CANCELADO</v>
          </cell>
        </row>
        <row r="478">
          <cell r="G478" t="str">
            <v>CANCELADO</v>
          </cell>
        </row>
        <row r="479">
          <cell r="G479" t="str">
            <v>CANCELADO</v>
          </cell>
        </row>
        <row r="480">
          <cell r="G480" t="str">
            <v>CANCELADO</v>
          </cell>
        </row>
        <row r="481">
          <cell r="G481" t="str">
            <v>CANCELADO</v>
          </cell>
        </row>
        <row r="482">
          <cell r="G482" t="str">
            <v>CANCELADO</v>
          </cell>
        </row>
        <row r="483">
          <cell r="G483" t="str">
            <v>CANCELADO</v>
          </cell>
        </row>
        <row r="484">
          <cell r="G484" t="str">
            <v>CANCELADO</v>
          </cell>
        </row>
        <row r="485">
          <cell r="G485" t="str">
            <v>CANCELADO</v>
          </cell>
        </row>
        <row r="486">
          <cell r="G486" t="str">
            <v>CANCELADO</v>
          </cell>
        </row>
        <row r="487">
          <cell r="G487" t="str">
            <v>CANCELADO Y GLOSA LEGALIZADA</v>
          </cell>
          <cell r="M487">
            <v>225900</v>
          </cell>
        </row>
        <row r="488">
          <cell r="G488" t="str">
            <v>CANCELADO</v>
          </cell>
        </row>
        <row r="489">
          <cell r="G489" t="str">
            <v>CANCELADO</v>
          </cell>
        </row>
        <row r="490">
          <cell r="G490" t="str">
            <v>CANCELADO</v>
          </cell>
        </row>
        <row r="491">
          <cell r="G491" t="str">
            <v>CANCELADO</v>
          </cell>
        </row>
        <row r="492">
          <cell r="G492" t="str">
            <v>CANCELADO</v>
          </cell>
        </row>
        <row r="493">
          <cell r="G493" t="str">
            <v>CANCELADO</v>
          </cell>
        </row>
        <row r="494">
          <cell r="G494" t="str">
            <v>CANCELADO</v>
          </cell>
        </row>
        <row r="495">
          <cell r="G495" t="str">
            <v>CANCELADO</v>
          </cell>
        </row>
        <row r="496">
          <cell r="G496" t="str">
            <v>CANCELADO</v>
          </cell>
        </row>
        <row r="497">
          <cell r="G497" t="str">
            <v>CANCELADO</v>
          </cell>
        </row>
        <row r="498">
          <cell r="G498" t="str">
            <v>CANCELADO</v>
          </cell>
        </row>
        <row r="499">
          <cell r="G499" t="str">
            <v>CANCELADO</v>
          </cell>
        </row>
        <row r="500">
          <cell r="G500" t="str">
            <v>CANCELADO</v>
          </cell>
        </row>
        <row r="501">
          <cell r="G501" t="str">
            <v>CANCELADO</v>
          </cell>
        </row>
        <row r="502">
          <cell r="G502" t="str">
            <v>CANCELADO</v>
          </cell>
        </row>
        <row r="503">
          <cell r="G503" t="str">
            <v>CANCELADO</v>
          </cell>
        </row>
        <row r="504">
          <cell r="G504" t="str">
            <v>CANCELADO</v>
          </cell>
        </row>
        <row r="505">
          <cell r="G505" t="str">
            <v>CANCELADO</v>
          </cell>
        </row>
        <row r="506">
          <cell r="G506" t="str">
            <v>CANCELADO</v>
          </cell>
        </row>
        <row r="507">
          <cell r="G507" t="str">
            <v>CANCELADO</v>
          </cell>
        </row>
        <row r="508">
          <cell r="G508" t="str">
            <v>CANCELADO</v>
          </cell>
        </row>
        <row r="509">
          <cell r="G509" t="str">
            <v>CANCELADO</v>
          </cell>
        </row>
        <row r="510">
          <cell r="G510" t="str">
            <v>CANCELADO</v>
          </cell>
        </row>
        <row r="511">
          <cell r="G511" t="str">
            <v>CANCELADO</v>
          </cell>
        </row>
        <row r="512">
          <cell r="G512" t="str">
            <v>CANCELADO</v>
          </cell>
        </row>
        <row r="513">
          <cell r="G513" t="str">
            <v>CANCELADO</v>
          </cell>
        </row>
        <row r="514">
          <cell r="G514" t="str">
            <v>CANCELADO</v>
          </cell>
        </row>
        <row r="515">
          <cell r="G515" t="str">
            <v>CANCELADO</v>
          </cell>
        </row>
        <row r="516">
          <cell r="G516" t="str">
            <v>CANCELADO</v>
          </cell>
        </row>
        <row r="517">
          <cell r="G517" t="str">
            <v>CANCELADO</v>
          </cell>
        </row>
        <row r="518">
          <cell r="G518" t="str">
            <v>CANCELADO</v>
          </cell>
        </row>
        <row r="519">
          <cell r="G519" t="str">
            <v>CANCELADO</v>
          </cell>
        </row>
        <row r="520">
          <cell r="G520" t="str">
            <v>CANCELADO</v>
          </cell>
        </row>
        <row r="521">
          <cell r="G521" t="str">
            <v>CANCELADO</v>
          </cell>
        </row>
        <row r="522">
          <cell r="G522" t="str">
            <v>CANCELADO Y GLOSA LEGALIZADA</v>
          </cell>
          <cell r="M522">
            <v>967900</v>
          </cell>
        </row>
        <row r="523">
          <cell r="G523" t="str">
            <v>CANCELADO</v>
          </cell>
        </row>
        <row r="524">
          <cell r="G524" t="str">
            <v>CANCELADO</v>
          </cell>
        </row>
        <row r="525">
          <cell r="G525" t="str">
            <v>CANCELADO</v>
          </cell>
        </row>
        <row r="526">
          <cell r="G526" t="str">
            <v>CANCELADO</v>
          </cell>
        </row>
        <row r="527">
          <cell r="G527" t="str">
            <v>CANCELADO</v>
          </cell>
        </row>
        <row r="528">
          <cell r="G528" t="str">
            <v>CANCELADO</v>
          </cell>
        </row>
        <row r="529">
          <cell r="G529" t="str">
            <v>CANCELADO</v>
          </cell>
        </row>
        <row r="530">
          <cell r="G530" t="str">
            <v>CANCELADO</v>
          </cell>
        </row>
        <row r="531">
          <cell r="G531" t="str">
            <v>CANCELADO</v>
          </cell>
        </row>
        <row r="532">
          <cell r="G532" t="str">
            <v>CANCELADO</v>
          </cell>
        </row>
        <row r="533">
          <cell r="G533" t="str">
            <v>CANCELADO</v>
          </cell>
        </row>
        <row r="534">
          <cell r="G534" t="str">
            <v>CANCELADO Y GLOSA LEGALIZADA</v>
          </cell>
          <cell r="M534">
            <v>1848200</v>
          </cell>
        </row>
        <row r="535">
          <cell r="G535" t="str">
            <v>CANCELADO</v>
          </cell>
        </row>
        <row r="536">
          <cell r="G536" t="str">
            <v>CANCELADO Y GLOSA LEGALIZADA</v>
          </cell>
          <cell r="M536">
            <v>694800</v>
          </cell>
        </row>
        <row r="537">
          <cell r="G537" t="str">
            <v>CANCELADO</v>
          </cell>
        </row>
        <row r="538">
          <cell r="G538" t="str">
            <v>CANCELADO Y GLOSA LEGALIZADA</v>
          </cell>
          <cell r="M538">
            <v>694800</v>
          </cell>
        </row>
        <row r="539">
          <cell r="G539" t="str">
            <v>CANCELADO</v>
          </cell>
        </row>
        <row r="540">
          <cell r="G540" t="str">
            <v>CANCELADO</v>
          </cell>
        </row>
        <row r="541">
          <cell r="G541" t="str">
            <v>CANCELADO</v>
          </cell>
        </row>
        <row r="542">
          <cell r="G542" t="str">
            <v>CANCELADO</v>
          </cell>
        </row>
        <row r="543">
          <cell r="G543" t="str">
            <v>CANCELADO</v>
          </cell>
        </row>
        <row r="544">
          <cell r="G544" t="str">
            <v>CANCELADO</v>
          </cell>
        </row>
        <row r="545">
          <cell r="G545" t="str">
            <v>CANCELADO</v>
          </cell>
        </row>
        <row r="546">
          <cell r="G546" t="str">
            <v>CANCELADO</v>
          </cell>
        </row>
        <row r="547">
          <cell r="G547" t="str">
            <v>CANCELADO</v>
          </cell>
        </row>
        <row r="548">
          <cell r="G548" t="str">
            <v>CANCELADO</v>
          </cell>
        </row>
        <row r="549">
          <cell r="G549" t="str">
            <v>CANCELADO</v>
          </cell>
        </row>
        <row r="550">
          <cell r="G550" t="str">
            <v>CANCELADO</v>
          </cell>
        </row>
        <row r="551">
          <cell r="G551" t="str">
            <v>CANCELADO</v>
          </cell>
        </row>
        <row r="552">
          <cell r="G552" t="str">
            <v>CANCELADO</v>
          </cell>
        </row>
        <row r="553">
          <cell r="G553" t="str">
            <v>CANCELADO</v>
          </cell>
        </row>
        <row r="554">
          <cell r="G554" t="str">
            <v>CANCELADO</v>
          </cell>
        </row>
        <row r="555">
          <cell r="G555" t="str">
            <v>CANCELADO Y GLOSA LEGALIZADA</v>
          </cell>
          <cell r="M555">
            <v>225900</v>
          </cell>
        </row>
        <row r="556">
          <cell r="G556" t="str">
            <v>CANCELADO</v>
          </cell>
        </row>
        <row r="557">
          <cell r="G557" t="str">
            <v>CANCELADO</v>
          </cell>
        </row>
        <row r="558">
          <cell r="G558" t="str">
            <v>CANCELADO</v>
          </cell>
        </row>
        <row r="559">
          <cell r="G559" t="str">
            <v>CANCELADO Y GLOSA LEGALIZADA</v>
          </cell>
          <cell r="M559">
            <v>225900</v>
          </cell>
        </row>
        <row r="560">
          <cell r="G560" t="str">
            <v>CANCELADO</v>
          </cell>
        </row>
        <row r="561">
          <cell r="G561" t="str">
            <v>CANCELADO</v>
          </cell>
        </row>
        <row r="562">
          <cell r="G562" t="str">
            <v>CANCELADO</v>
          </cell>
        </row>
        <row r="563">
          <cell r="G563" t="str">
            <v>CANCELADO</v>
          </cell>
        </row>
        <row r="564">
          <cell r="G564" t="str">
            <v>CANCELADO</v>
          </cell>
        </row>
        <row r="565">
          <cell r="G565" t="str">
            <v>CANCELADO</v>
          </cell>
        </row>
        <row r="566">
          <cell r="G566" t="str">
            <v>CANCELADO</v>
          </cell>
        </row>
        <row r="567">
          <cell r="G567" t="str">
            <v>CANCELADO</v>
          </cell>
        </row>
        <row r="568">
          <cell r="G568" t="str">
            <v>CANCELADO Y GLOSA LEGALIZADA</v>
          </cell>
          <cell r="M568">
            <v>225900</v>
          </cell>
        </row>
        <row r="569">
          <cell r="G569" t="str">
            <v>CANCELADO</v>
          </cell>
        </row>
        <row r="570">
          <cell r="G570" t="str">
            <v>CANCELADO</v>
          </cell>
        </row>
        <row r="571">
          <cell r="G571" t="str">
            <v>CANCELADO</v>
          </cell>
        </row>
        <row r="572">
          <cell r="G572" t="str">
            <v>CANCELADO</v>
          </cell>
        </row>
        <row r="573">
          <cell r="G573" t="str">
            <v>CANCELADO</v>
          </cell>
        </row>
        <row r="574">
          <cell r="G574" t="str">
            <v>CANCELADO</v>
          </cell>
        </row>
        <row r="575">
          <cell r="G575" t="str">
            <v>CANCELADO</v>
          </cell>
        </row>
        <row r="576">
          <cell r="G576" t="str">
            <v>CANCELADO</v>
          </cell>
        </row>
        <row r="577">
          <cell r="G577" t="str">
            <v>CANCELADO</v>
          </cell>
        </row>
        <row r="578">
          <cell r="G578" t="str">
            <v>CANCELADO</v>
          </cell>
        </row>
        <row r="579">
          <cell r="G579" t="str">
            <v>CANCELADO</v>
          </cell>
        </row>
        <row r="580">
          <cell r="G580" t="str">
            <v>CANCELADO</v>
          </cell>
        </row>
        <row r="581">
          <cell r="G581" t="str">
            <v>CANCELADO</v>
          </cell>
        </row>
        <row r="582">
          <cell r="G582" t="str">
            <v>CANCELADO</v>
          </cell>
        </row>
        <row r="583">
          <cell r="G583" t="str">
            <v>CANCELADO</v>
          </cell>
        </row>
        <row r="584">
          <cell r="G584" t="str">
            <v>CANCELADO</v>
          </cell>
        </row>
        <row r="585">
          <cell r="G585" t="str">
            <v>CANCELADO</v>
          </cell>
        </row>
        <row r="586">
          <cell r="G586" t="str">
            <v>CANCELADO</v>
          </cell>
        </row>
        <row r="587">
          <cell r="G587" t="str">
            <v>CANCELADO</v>
          </cell>
        </row>
        <row r="588">
          <cell r="G588" t="str">
            <v>CANCELADO</v>
          </cell>
        </row>
        <row r="589">
          <cell r="G589" t="str">
            <v>CANCELADO</v>
          </cell>
        </row>
        <row r="590">
          <cell r="G590" t="str">
            <v>CANCELADO Y GLOSA LEGALIZADA</v>
          </cell>
          <cell r="M590">
            <v>225900</v>
          </cell>
        </row>
        <row r="591">
          <cell r="G591" t="str">
            <v>CANCELADO Y GLOSA LEGALIZADA</v>
          </cell>
          <cell r="M591">
            <v>225800</v>
          </cell>
        </row>
        <row r="592">
          <cell r="G592" t="str">
            <v>CANCELADO</v>
          </cell>
        </row>
        <row r="593">
          <cell r="G593" t="str">
            <v>CANCELADO</v>
          </cell>
        </row>
        <row r="594">
          <cell r="G594" t="str">
            <v>CANCELADO</v>
          </cell>
        </row>
        <row r="595">
          <cell r="G595" t="str">
            <v>CANCELADO Y GLOSA LEGALIZADA</v>
          </cell>
          <cell r="M595">
            <v>185500</v>
          </cell>
        </row>
        <row r="596">
          <cell r="G596" t="str">
            <v>CANCELADO</v>
          </cell>
        </row>
        <row r="597">
          <cell r="G597" t="str">
            <v>CANCELADO</v>
          </cell>
        </row>
        <row r="598">
          <cell r="G598" t="str">
            <v>CANCELADO</v>
          </cell>
        </row>
        <row r="599">
          <cell r="G599" t="str">
            <v>CANCELADO</v>
          </cell>
        </row>
        <row r="600">
          <cell r="G600" t="str">
            <v>CANCELADO</v>
          </cell>
        </row>
        <row r="601">
          <cell r="G601" t="str">
            <v>CANCELADO</v>
          </cell>
        </row>
        <row r="602">
          <cell r="G602" t="str">
            <v>CANCELADO</v>
          </cell>
        </row>
        <row r="603">
          <cell r="G603" t="str">
            <v>CANCELADO Y GLOSA LEGALIZADA</v>
          </cell>
          <cell r="M603">
            <v>225900</v>
          </cell>
        </row>
        <row r="604">
          <cell r="G604" t="str">
            <v>CANCELADO</v>
          </cell>
        </row>
        <row r="605">
          <cell r="G605" t="str">
            <v>CANCELADO</v>
          </cell>
        </row>
        <row r="606">
          <cell r="G606" t="str">
            <v>CANCELADO</v>
          </cell>
        </row>
        <row r="607">
          <cell r="G607" t="str">
            <v>CANCELADO</v>
          </cell>
        </row>
        <row r="608">
          <cell r="G608" t="str">
            <v>CANCELADO</v>
          </cell>
        </row>
        <row r="609">
          <cell r="G609" t="str">
            <v>CANCELADO</v>
          </cell>
        </row>
        <row r="610">
          <cell r="G610" t="str">
            <v>CANCELADO</v>
          </cell>
        </row>
        <row r="611">
          <cell r="G611" t="str">
            <v>CANCELADO</v>
          </cell>
        </row>
        <row r="612">
          <cell r="G612" t="str">
            <v>CANCELADO</v>
          </cell>
        </row>
        <row r="613">
          <cell r="G613" t="str">
            <v>CANCELADO</v>
          </cell>
        </row>
        <row r="614">
          <cell r="G614" t="str">
            <v>CANCELADO</v>
          </cell>
        </row>
        <row r="615">
          <cell r="G615" t="str">
            <v>CANCELADO</v>
          </cell>
        </row>
        <row r="616">
          <cell r="G616" t="str">
            <v>CANCELADO</v>
          </cell>
        </row>
        <row r="617">
          <cell r="G617" t="str">
            <v>CANCELADO</v>
          </cell>
        </row>
        <row r="618">
          <cell r="G618" t="str">
            <v>CANCELADO</v>
          </cell>
        </row>
        <row r="619">
          <cell r="G619" t="str">
            <v>CANCELADO</v>
          </cell>
        </row>
        <row r="620">
          <cell r="G620" t="str">
            <v>CANCELADO</v>
          </cell>
        </row>
        <row r="621">
          <cell r="G621" t="str">
            <v>CANCELADO</v>
          </cell>
        </row>
        <row r="622">
          <cell r="G622" t="str">
            <v>CANCELADO</v>
          </cell>
        </row>
        <row r="623">
          <cell r="G623" t="str">
            <v>CANCELADO Y GLOSA LEGALIZADA</v>
          </cell>
          <cell r="M623">
            <v>225900</v>
          </cell>
        </row>
        <row r="624">
          <cell r="G624" t="str">
            <v>CANCELADO</v>
          </cell>
        </row>
        <row r="625">
          <cell r="G625" t="str">
            <v>CANCELADO</v>
          </cell>
        </row>
        <row r="626">
          <cell r="G626" t="str">
            <v>CANCELADO Y GLOSA LEGALIZADA</v>
          </cell>
          <cell r="M626">
            <v>225900</v>
          </cell>
        </row>
        <row r="627">
          <cell r="G627" t="str">
            <v>CANCELADO</v>
          </cell>
        </row>
        <row r="628">
          <cell r="G628" t="str">
            <v>CANCELADO</v>
          </cell>
        </row>
        <row r="629">
          <cell r="G629" t="str">
            <v>CANCELADO</v>
          </cell>
        </row>
        <row r="630">
          <cell r="G630" t="str">
            <v>CANCELADO</v>
          </cell>
        </row>
        <row r="631">
          <cell r="G631" t="str">
            <v>CANCELADO</v>
          </cell>
        </row>
        <row r="632">
          <cell r="G632" t="str">
            <v>CANCELADO</v>
          </cell>
        </row>
        <row r="633">
          <cell r="G633" t="str">
            <v>CANCELADO</v>
          </cell>
        </row>
        <row r="634">
          <cell r="G634" t="str">
            <v>CANCELADO</v>
          </cell>
        </row>
        <row r="635">
          <cell r="G635" t="str">
            <v>CANCELADO</v>
          </cell>
        </row>
        <row r="636">
          <cell r="G636" t="str">
            <v>CANCELADO</v>
          </cell>
        </row>
        <row r="637">
          <cell r="G637" t="str">
            <v>CANCELADO</v>
          </cell>
        </row>
        <row r="638">
          <cell r="G638" t="str">
            <v>CANCELADO</v>
          </cell>
        </row>
        <row r="639">
          <cell r="G639" t="str">
            <v>CANCELADO</v>
          </cell>
        </row>
        <row r="640">
          <cell r="G640" t="str">
            <v>CANCELADO</v>
          </cell>
        </row>
        <row r="641">
          <cell r="G641" t="str">
            <v>CANCELADO</v>
          </cell>
        </row>
        <row r="642">
          <cell r="G642" t="str">
            <v>CANCELADO</v>
          </cell>
        </row>
        <row r="643">
          <cell r="G643" t="str">
            <v>CANCELADO Y GLOSA LEGALIZADA</v>
          </cell>
          <cell r="M643">
            <v>225900</v>
          </cell>
        </row>
        <row r="644">
          <cell r="G644" t="str">
            <v>CANCELADO Y GLOSA LEGALIZADA</v>
          </cell>
          <cell r="M644">
            <v>225900</v>
          </cell>
        </row>
        <row r="645">
          <cell r="G645" t="str">
            <v>CANCELADO Y GLOSA LEGALIZADA</v>
          </cell>
          <cell r="M645">
            <v>225900</v>
          </cell>
        </row>
        <row r="646">
          <cell r="G646" t="str">
            <v>CANCELADO</v>
          </cell>
        </row>
        <row r="647">
          <cell r="G647" t="str">
            <v>GLOSA LEGALIZADA</v>
          </cell>
          <cell r="M647">
            <v>215112</v>
          </cell>
        </row>
        <row r="648">
          <cell r="G648" t="str">
            <v>CANCELADO</v>
          </cell>
        </row>
        <row r="649">
          <cell r="G649" t="str">
            <v>CANCELADO</v>
          </cell>
        </row>
        <row r="650">
          <cell r="G650" t="str">
            <v>CANCELADO</v>
          </cell>
        </row>
        <row r="651">
          <cell r="G651" t="str">
            <v>CANCELADO</v>
          </cell>
        </row>
        <row r="652">
          <cell r="G652" t="str">
            <v>CANCELADO</v>
          </cell>
        </row>
        <row r="653">
          <cell r="G653" t="str">
            <v>CANCELADO Y GLOSA LEGALIZADA</v>
          </cell>
          <cell r="M653">
            <v>1008300</v>
          </cell>
        </row>
        <row r="654">
          <cell r="G654" t="str">
            <v>CANCELADO</v>
          </cell>
        </row>
        <row r="655">
          <cell r="G655" t="str">
            <v>CANCELADO</v>
          </cell>
        </row>
        <row r="656">
          <cell r="G656" t="str">
            <v>CANCELADO</v>
          </cell>
        </row>
        <row r="657">
          <cell r="G657" t="str">
            <v>CANCELADO</v>
          </cell>
        </row>
        <row r="658">
          <cell r="G658" t="str">
            <v>CANCELADO</v>
          </cell>
        </row>
        <row r="659">
          <cell r="G659" t="str">
            <v>CANCELADO</v>
          </cell>
        </row>
        <row r="660">
          <cell r="G660" t="str">
            <v>CANCELADO</v>
          </cell>
        </row>
        <row r="661">
          <cell r="G661" t="str">
            <v>CANCELADO</v>
          </cell>
        </row>
        <row r="662">
          <cell r="G662" t="str">
            <v>CANCELADO</v>
          </cell>
        </row>
        <row r="663">
          <cell r="G663" t="str">
            <v>CANCELADO</v>
          </cell>
        </row>
        <row r="664">
          <cell r="G664" t="str">
            <v>CANCELADO</v>
          </cell>
        </row>
        <row r="665">
          <cell r="G665" t="str">
            <v>CANCELADO</v>
          </cell>
        </row>
        <row r="666">
          <cell r="G666" t="str">
            <v>CANCELADO</v>
          </cell>
        </row>
        <row r="667">
          <cell r="G667" t="str">
            <v>CANCELADO</v>
          </cell>
        </row>
        <row r="668">
          <cell r="G668" t="str">
            <v>CANCELADO</v>
          </cell>
        </row>
        <row r="669">
          <cell r="G669" t="str">
            <v>CANCELADO</v>
          </cell>
        </row>
        <row r="670">
          <cell r="G670" t="str">
            <v>CANCELADO</v>
          </cell>
        </row>
        <row r="671">
          <cell r="G671" t="str">
            <v>CANCELADO</v>
          </cell>
        </row>
        <row r="672">
          <cell r="G672" t="str">
            <v>CANCELADO</v>
          </cell>
        </row>
        <row r="673">
          <cell r="G673" t="str">
            <v>CANCELADO</v>
          </cell>
        </row>
        <row r="674">
          <cell r="G674" t="str">
            <v>CANCELADO</v>
          </cell>
        </row>
        <row r="675">
          <cell r="G675" t="str">
            <v>CANCELADO</v>
          </cell>
        </row>
        <row r="676">
          <cell r="G676" t="str">
            <v>CANCELADO</v>
          </cell>
        </row>
        <row r="677">
          <cell r="G677" t="str">
            <v>CANCELADO</v>
          </cell>
        </row>
        <row r="678">
          <cell r="G678" t="str">
            <v>CANCELADO</v>
          </cell>
        </row>
        <row r="679">
          <cell r="G679" t="str">
            <v>CANCELADO</v>
          </cell>
        </row>
        <row r="680">
          <cell r="G680" t="str">
            <v>CANCELADO</v>
          </cell>
        </row>
        <row r="681">
          <cell r="G681" t="str">
            <v>CANCELADO Y GLOSA LEGALIZADA</v>
          </cell>
          <cell r="M681">
            <v>225900</v>
          </cell>
        </row>
        <row r="682">
          <cell r="G682" t="str">
            <v>CANCELADO</v>
          </cell>
        </row>
        <row r="683">
          <cell r="G683" t="str">
            <v>CANCELADO</v>
          </cell>
        </row>
        <row r="684">
          <cell r="G684" t="str">
            <v>CANCELADO</v>
          </cell>
        </row>
        <row r="685">
          <cell r="G685" t="str">
            <v>CANCELADO</v>
          </cell>
        </row>
        <row r="686">
          <cell r="G686" t="str">
            <v>CANCELADO</v>
          </cell>
        </row>
        <row r="687">
          <cell r="G687" t="str">
            <v>CANCELADO</v>
          </cell>
        </row>
        <row r="688">
          <cell r="G688" t="str">
            <v>CANCELADO</v>
          </cell>
        </row>
        <row r="689">
          <cell r="G689" t="str">
            <v>CANCELADO</v>
          </cell>
        </row>
        <row r="690">
          <cell r="G690" t="str">
            <v>CANCELADO</v>
          </cell>
        </row>
        <row r="691">
          <cell r="G691" t="str">
            <v>CANCELADO</v>
          </cell>
        </row>
        <row r="692">
          <cell r="G692" t="str">
            <v>CANCELADO</v>
          </cell>
        </row>
        <row r="693">
          <cell r="G693" t="str">
            <v>CANCELADO</v>
          </cell>
        </row>
        <row r="694">
          <cell r="G694" t="str">
            <v>CANCELADO</v>
          </cell>
        </row>
        <row r="695">
          <cell r="G695" t="str">
            <v>CANCELADO</v>
          </cell>
        </row>
        <row r="696">
          <cell r="G696" t="str">
            <v>CANCELADO</v>
          </cell>
        </row>
        <row r="697">
          <cell r="G697" t="str">
            <v>CANCELADO</v>
          </cell>
        </row>
        <row r="698">
          <cell r="G698" t="str">
            <v>CANCELADO</v>
          </cell>
        </row>
        <row r="699">
          <cell r="G699" t="str">
            <v>CANCELADO</v>
          </cell>
        </row>
        <row r="700">
          <cell r="G700" t="str">
            <v>CANCELADO</v>
          </cell>
        </row>
        <row r="701">
          <cell r="G701" t="str">
            <v>CANCELADO</v>
          </cell>
        </row>
        <row r="702">
          <cell r="G702" t="str">
            <v>CANCELADO</v>
          </cell>
        </row>
        <row r="703">
          <cell r="G703" t="str">
            <v>CANCELADO</v>
          </cell>
        </row>
        <row r="704">
          <cell r="G704" t="str">
            <v>CANCELADO</v>
          </cell>
        </row>
        <row r="705">
          <cell r="G705" t="str">
            <v>CANCELADO</v>
          </cell>
        </row>
        <row r="706">
          <cell r="G706" t="str">
            <v>CANCELADO</v>
          </cell>
        </row>
        <row r="707">
          <cell r="G707" t="str">
            <v>CANCELADO</v>
          </cell>
        </row>
        <row r="708">
          <cell r="G708" t="str">
            <v>CANCELADO</v>
          </cell>
        </row>
        <row r="709">
          <cell r="G709" t="str">
            <v>CANCELADO</v>
          </cell>
        </row>
        <row r="710">
          <cell r="G710" t="str">
            <v>CANCELADO</v>
          </cell>
        </row>
        <row r="711">
          <cell r="G711" t="str">
            <v>CANCELADO</v>
          </cell>
        </row>
        <row r="712">
          <cell r="G712" t="str">
            <v>CANCELADO</v>
          </cell>
        </row>
        <row r="713">
          <cell r="G713" t="str">
            <v>CANCELADO</v>
          </cell>
        </row>
        <row r="714">
          <cell r="G714" t="str">
            <v>CANCELADO Y GLOSA LEGALIZADA</v>
          </cell>
          <cell r="M714">
            <v>225900</v>
          </cell>
        </row>
        <row r="715">
          <cell r="G715" t="str">
            <v>CANCELADO Y GLOSA LEGALIZADA</v>
          </cell>
          <cell r="M715">
            <v>225900</v>
          </cell>
        </row>
        <row r="716">
          <cell r="G716" t="str">
            <v>CANCELADO</v>
          </cell>
        </row>
        <row r="717">
          <cell r="G717" t="str">
            <v>CANCELADO</v>
          </cell>
        </row>
        <row r="718">
          <cell r="G718" t="str">
            <v>CANCELADO</v>
          </cell>
        </row>
        <row r="719">
          <cell r="G719" t="str">
            <v>CANCELADO Y GLOSA LEGALIZADA</v>
          </cell>
          <cell r="M719">
            <v>225900</v>
          </cell>
        </row>
        <row r="720">
          <cell r="G720" t="str">
            <v>CANCELADO Y GLOSA LEGALIZADA</v>
          </cell>
          <cell r="M720">
            <v>225900</v>
          </cell>
        </row>
        <row r="721">
          <cell r="G721" t="str">
            <v>CANCELADO</v>
          </cell>
        </row>
        <row r="722">
          <cell r="G722" t="str">
            <v>CANCELADO</v>
          </cell>
        </row>
        <row r="723">
          <cell r="G723" t="str">
            <v>CANCELADO</v>
          </cell>
        </row>
        <row r="724">
          <cell r="G724" t="str">
            <v>CANCELADO</v>
          </cell>
        </row>
        <row r="725">
          <cell r="G725" t="str">
            <v>CANCELADO</v>
          </cell>
        </row>
        <row r="726">
          <cell r="G726" t="str">
            <v>CANCELADO</v>
          </cell>
        </row>
        <row r="727">
          <cell r="G727" t="str">
            <v>CANCELADO</v>
          </cell>
        </row>
        <row r="728">
          <cell r="G728" t="str">
            <v>CANCELADO</v>
          </cell>
        </row>
        <row r="729">
          <cell r="G729" t="str">
            <v>CANCELADO</v>
          </cell>
        </row>
        <row r="730">
          <cell r="G730" t="str">
            <v>CANCELADO</v>
          </cell>
        </row>
        <row r="731">
          <cell r="G731" t="str">
            <v>CANCELADO</v>
          </cell>
        </row>
        <row r="732">
          <cell r="G732" t="str">
            <v>CANCELADO</v>
          </cell>
        </row>
        <row r="733">
          <cell r="G733" t="str">
            <v>CANCELADO</v>
          </cell>
        </row>
        <row r="734">
          <cell r="G734" t="str">
            <v>CANCELADO</v>
          </cell>
        </row>
        <row r="735">
          <cell r="G735" t="str">
            <v>CANCELADO</v>
          </cell>
        </row>
        <row r="736">
          <cell r="G736" t="str">
            <v>CANCELADO</v>
          </cell>
        </row>
        <row r="737">
          <cell r="G737" t="str">
            <v>CANCELADO</v>
          </cell>
        </row>
        <row r="738">
          <cell r="G738" t="str">
            <v>CANCELADO</v>
          </cell>
        </row>
        <row r="739">
          <cell r="G739" t="str">
            <v>CANCELADO</v>
          </cell>
        </row>
        <row r="740">
          <cell r="G740" t="str">
            <v>CANCELADO</v>
          </cell>
        </row>
        <row r="741">
          <cell r="G741" t="str">
            <v>CANCELADO</v>
          </cell>
        </row>
        <row r="742">
          <cell r="G742" t="str">
            <v>CANCELADO</v>
          </cell>
        </row>
        <row r="743">
          <cell r="G743" t="str">
            <v>CANCELADO</v>
          </cell>
        </row>
        <row r="744">
          <cell r="G744" t="str">
            <v>CANCELADO</v>
          </cell>
        </row>
        <row r="745">
          <cell r="G745" t="str">
            <v>CANCELADO</v>
          </cell>
        </row>
        <row r="746">
          <cell r="G746" t="str">
            <v>CANCELADO</v>
          </cell>
        </row>
        <row r="747">
          <cell r="G747" t="str">
            <v>CANCELADO</v>
          </cell>
        </row>
        <row r="748">
          <cell r="G748" t="str">
            <v>CANCELADO</v>
          </cell>
        </row>
        <row r="749">
          <cell r="G749" t="str">
            <v>CANCELADO Y GLOSA LEGALIZADA</v>
          </cell>
          <cell r="M749">
            <v>225900</v>
          </cell>
        </row>
        <row r="750">
          <cell r="G750" t="str">
            <v>CANCELADO</v>
          </cell>
        </row>
        <row r="751">
          <cell r="G751" t="str">
            <v>CANCELADO</v>
          </cell>
        </row>
        <row r="752">
          <cell r="G752" t="str">
            <v>CANCELADO</v>
          </cell>
        </row>
        <row r="753">
          <cell r="G753" t="str">
            <v>CANCELADO Y GLOSA LEGALIZADA</v>
          </cell>
          <cell r="M753">
            <v>225900</v>
          </cell>
        </row>
        <row r="754">
          <cell r="G754" t="str">
            <v>CANCELADO Y GLOSA LEGALIZADA</v>
          </cell>
          <cell r="M754">
            <v>694800</v>
          </cell>
        </row>
        <row r="755">
          <cell r="G755" t="str">
            <v>CANCELADO</v>
          </cell>
        </row>
        <row r="756">
          <cell r="G756" t="str">
            <v>CANCELADO</v>
          </cell>
        </row>
        <row r="757">
          <cell r="G757" t="str">
            <v>CANCELADO Y GLOSA LEGALIZADA</v>
          </cell>
          <cell r="M757">
            <v>225900</v>
          </cell>
        </row>
        <row r="758">
          <cell r="G758" t="str">
            <v>CANCELADO</v>
          </cell>
        </row>
        <row r="759">
          <cell r="G759" t="str">
            <v>CANCELADO</v>
          </cell>
        </row>
        <row r="760">
          <cell r="G760" t="str">
            <v>CANCELADO</v>
          </cell>
        </row>
        <row r="761">
          <cell r="G761" t="str">
            <v>CANCELADO</v>
          </cell>
        </row>
        <row r="762">
          <cell r="G762" t="str">
            <v>CANCELADO</v>
          </cell>
        </row>
        <row r="763">
          <cell r="G763" t="str">
            <v>CANCELADO</v>
          </cell>
        </row>
        <row r="764">
          <cell r="G764" t="str">
            <v>CANCELADO</v>
          </cell>
        </row>
        <row r="765">
          <cell r="G765" t="str">
            <v>CANCELADO</v>
          </cell>
        </row>
        <row r="766">
          <cell r="G766" t="str">
            <v>CANCELADO</v>
          </cell>
        </row>
        <row r="767">
          <cell r="G767" t="str">
            <v>CANCELADO</v>
          </cell>
        </row>
        <row r="768">
          <cell r="G768" t="str">
            <v>CANCELADO</v>
          </cell>
        </row>
        <row r="769">
          <cell r="G769" t="str">
            <v>CANCELADO</v>
          </cell>
        </row>
        <row r="770">
          <cell r="G770" t="str">
            <v>CANCELADO</v>
          </cell>
        </row>
        <row r="771">
          <cell r="G771" t="str">
            <v>CANCELADO</v>
          </cell>
        </row>
        <row r="772">
          <cell r="G772" t="str">
            <v>CANCELADO</v>
          </cell>
        </row>
        <row r="773">
          <cell r="G773" t="str">
            <v>CANCELADO</v>
          </cell>
        </row>
        <row r="774">
          <cell r="G774" t="str">
            <v>CANCELADO</v>
          </cell>
        </row>
        <row r="775">
          <cell r="G775" t="str">
            <v>CANCELADO</v>
          </cell>
        </row>
        <row r="776">
          <cell r="G776" t="str">
            <v>CANCELADO</v>
          </cell>
        </row>
        <row r="777">
          <cell r="G777" t="str">
            <v>CANCELADO</v>
          </cell>
        </row>
        <row r="778">
          <cell r="G778" t="str">
            <v>CANCELADO</v>
          </cell>
        </row>
        <row r="779">
          <cell r="G779" t="str">
            <v>CANCELADO</v>
          </cell>
        </row>
        <row r="780">
          <cell r="G780" t="str">
            <v>CANCELADO</v>
          </cell>
        </row>
        <row r="781">
          <cell r="G781" t="str">
            <v>CANCELADO</v>
          </cell>
        </row>
        <row r="782">
          <cell r="G782" t="str">
            <v>CANCELADO</v>
          </cell>
        </row>
        <row r="783">
          <cell r="G783" t="str">
            <v>CANCELADO</v>
          </cell>
        </row>
        <row r="784">
          <cell r="G784" t="str">
            <v>CANCELADO</v>
          </cell>
        </row>
        <row r="785">
          <cell r="G785" t="str">
            <v>CANCELADO</v>
          </cell>
        </row>
        <row r="786">
          <cell r="G786" t="str">
            <v>CANCELADO</v>
          </cell>
        </row>
        <row r="787">
          <cell r="G787" t="str">
            <v>CANCELADO</v>
          </cell>
        </row>
        <row r="788">
          <cell r="G788" t="str">
            <v>CANCELADO</v>
          </cell>
        </row>
        <row r="789">
          <cell r="G789" t="str">
            <v>CANCELADO</v>
          </cell>
        </row>
        <row r="790">
          <cell r="G790" t="str">
            <v>CANCELADO</v>
          </cell>
        </row>
        <row r="791">
          <cell r="G791" t="str">
            <v>CANCELADO</v>
          </cell>
        </row>
        <row r="792">
          <cell r="G792" t="str">
            <v>CANCELADO</v>
          </cell>
        </row>
        <row r="793">
          <cell r="G793" t="str">
            <v>CANCELADO</v>
          </cell>
        </row>
        <row r="794">
          <cell r="G794" t="str">
            <v>CANCELADO</v>
          </cell>
        </row>
        <row r="795">
          <cell r="G795" t="str">
            <v>CANCELADO</v>
          </cell>
        </row>
        <row r="796">
          <cell r="G796" t="str">
            <v>CANCELADO</v>
          </cell>
        </row>
        <row r="797">
          <cell r="G797" t="str">
            <v>CANCELADO</v>
          </cell>
        </row>
        <row r="798">
          <cell r="G798" t="str">
            <v>CANCELADO</v>
          </cell>
        </row>
        <row r="799">
          <cell r="G799" t="str">
            <v>CANCELADO</v>
          </cell>
        </row>
        <row r="800">
          <cell r="G800" t="str">
            <v>CANCELADO</v>
          </cell>
        </row>
        <row r="801">
          <cell r="G801" t="str">
            <v>CANCELADO</v>
          </cell>
        </row>
        <row r="802">
          <cell r="G802" t="str">
            <v>CANCELADO</v>
          </cell>
        </row>
        <row r="803">
          <cell r="G803" t="str">
            <v>CANCELADO</v>
          </cell>
        </row>
        <row r="804">
          <cell r="G804" t="str">
            <v>CANCELADO</v>
          </cell>
        </row>
        <row r="805">
          <cell r="G805" t="str">
            <v>CANCELADO</v>
          </cell>
        </row>
        <row r="806">
          <cell r="G806" t="str">
            <v>CANCELADO</v>
          </cell>
        </row>
        <row r="807">
          <cell r="G807" t="str">
            <v>CANCELADO</v>
          </cell>
        </row>
        <row r="808">
          <cell r="G808" t="str">
            <v>CANCELADO</v>
          </cell>
        </row>
        <row r="809">
          <cell r="G809" t="str">
            <v>CANCELADO</v>
          </cell>
        </row>
        <row r="810">
          <cell r="G810" t="str">
            <v>CANCELADO</v>
          </cell>
        </row>
        <row r="811">
          <cell r="G811" t="str">
            <v>CANCELADO</v>
          </cell>
        </row>
        <row r="812">
          <cell r="G812" t="str">
            <v>CANCELADO</v>
          </cell>
        </row>
        <row r="813">
          <cell r="G813" t="str">
            <v>CANCELADO</v>
          </cell>
        </row>
        <row r="814">
          <cell r="G814" t="str">
            <v>CANCELADO</v>
          </cell>
        </row>
        <row r="815">
          <cell r="G815" t="str">
            <v>CANCELADO</v>
          </cell>
        </row>
        <row r="816">
          <cell r="G816" t="str">
            <v>CANCELADO</v>
          </cell>
        </row>
        <row r="817">
          <cell r="G817" t="str">
            <v>CANCELADO</v>
          </cell>
        </row>
        <row r="818">
          <cell r="G818" t="str">
            <v>CANCELADO</v>
          </cell>
        </row>
        <row r="819">
          <cell r="G819" t="str">
            <v>CANCELADO</v>
          </cell>
        </row>
        <row r="820">
          <cell r="G820" t="str">
            <v>CANCELADO</v>
          </cell>
        </row>
        <row r="821">
          <cell r="G821" t="str">
            <v>CANCELADO</v>
          </cell>
        </row>
        <row r="822">
          <cell r="G822" t="str">
            <v>CANCELADO</v>
          </cell>
        </row>
        <row r="823">
          <cell r="G823" t="str">
            <v>CANCELADO</v>
          </cell>
        </row>
        <row r="824">
          <cell r="G824" t="str">
            <v>CANCELADO</v>
          </cell>
        </row>
        <row r="825">
          <cell r="G825" t="str">
            <v>CANCELADO</v>
          </cell>
        </row>
        <row r="826">
          <cell r="G826" t="str">
            <v>CANCELADO</v>
          </cell>
        </row>
        <row r="827">
          <cell r="G827" t="str">
            <v>CANCELADO</v>
          </cell>
        </row>
        <row r="828">
          <cell r="G828" t="str">
            <v>CANCELADO</v>
          </cell>
        </row>
        <row r="829">
          <cell r="G829" t="str">
            <v>CANCELADO</v>
          </cell>
        </row>
        <row r="830">
          <cell r="G830" t="str">
            <v>CANCELADO</v>
          </cell>
        </row>
        <row r="831">
          <cell r="G831" t="str">
            <v>CANCELADO</v>
          </cell>
        </row>
        <row r="832">
          <cell r="G832" t="str">
            <v>CANCELADO Y GLOSA LEGALIZADA</v>
          </cell>
          <cell r="M832">
            <v>2030300</v>
          </cell>
        </row>
        <row r="833">
          <cell r="G833" t="str">
            <v>CANCELADO</v>
          </cell>
        </row>
        <row r="834">
          <cell r="G834" t="str">
            <v>CANCELADO</v>
          </cell>
        </row>
        <row r="835">
          <cell r="G835" t="str">
            <v>CANCELADO</v>
          </cell>
        </row>
        <row r="836">
          <cell r="G836" t="str">
            <v>CANCELADO</v>
          </cell>
        </row>
        <row r="837">
          <cell r="G837" t="str">
            <v>CANCELADO</v>
          </cell>
        </row>
        <row r="838">
          <cell r="G838" t="str">
            <v>CANCELADO</v>
          </cell>
        </row>
        <row r="839">
          <cell r="G839" t="str">
            <v>CANCELADO</v>
          </cell>
        </row>
        <row r="840">
          <cell r="G840" t="str">
            <v>CANCELADO</v>
          </cell>
        </row>
        <row r="841">
          <cell r="G841" t="str">
            <v>CANCELADO</v>
          </cell>
        </row>
        <row r="842">
          <cell r="G842" t="str">
            <v>CANCELADO</v>
          </cell>
        </row>
        <row r="843">
          <cell r="G843" t="str">
            <v>CANCELADO</v>
          </cell>
        </row>
        <row r="844">
          <cell r="G844" t="str">
            <v>CANCELADO</v>
          </cell>
        </row>
        <row r="845">
          <cell r="G845" t="str">
            <v>CANCELADO</v>
          </cell>
        </row>
        <row r="846">
          <cell r="G846" t="str">
            <v>CANCELADO</v>
          </cell>
        </row>
        <row r="847">
          <cell r="G847" t="str">
            <v>CANCELADO</v>
          </cell>
        </row>
        <row r="848">
          <cell r="G848" t="str">
            <v>CANCELADO</v>
          </cell>
        </row>
        <row r="849">
          <cell r="G849" t="str">
            <v>CANCELADO</v>
          </cell>
        </row>
        <row r="850">
          <cell r="G850" t="str">
            <v>CANCELADO</v>
          </cell>
        </row>
        <row r="851">
          <cell r="G851" t="str">
            <v>CANCELADO</v>
          </cell>
        </row>
        <row r="852">
          <cell r="G852" t="str">
            <v>CANCELADO</v>
          </cell>
        </row>
        <row r="853">
          <cell r="G853" t="str">
            <v>CANCELADO</v>
          </cell>
        </row>
        <row r="854">
          <cell r="G854" t="str">
            <v>CANCELADO</v>
          </cell>
        </row>
        <row r="855">
          <cell r="G855" t="str">
            <v>CANCELADO</v>
          </cell>
        </row>
        <row r="856">
          <cell r="G856" t="str">
            <v>CANCELADO</v>
          </cell>
        </row>
        <row r="857">
          <cell r="G857" t="str">
            <v>CANCELADO</v>
          </cell>
        </row>
        <row r="858">
          <cell r="G858" t="str">
            <v>CANCELADO</v>
          </cell>
        </row>
        <row r="859">
          <cell r="G859" t="str">
            <v>CANCELADO</v>
          </cell>
        </row>
        <row r="860">
          <cell r="G860" t="str">
            <v>CANCELADO</v>
          </cell>
        </row>
        <row r="861">
          <cell r="G861" t="str">
            <v>CANCELADO</v>
          </cell>
        </row>
        <row r="862">
          <cell r="G862" t="str">
            <v>CANCELADO</v>
          </cell>
        </row>
        <row r="863">
          <cell r="G863" t="str">
            <v>CANCELADO</v>
          </cell>
        </row>
        <row r="864">
          <cell r="G864" t="str">
            <v>CANCELADO</v>
          </cell>
        </row>
        <row r="865">
          <cell r="G865" t="str">
            <v>CANCELADO</v>
          </cell>
        </row>
        <row r="866">
          <cell r="G866" t="str">
            <v>CANCELADO</v>
          </cell>
        </row>
        <row r="867">
          <cell r="G867" t="str">
            <v>CANCELADO</v>
          </cell>
        </row>
        <row r="868">
          <cell r="G868" t="str">
            <v>CANCELADO</v>
          </cell>
        </row>
        <row r="869">
          <cell r="G869" t="str">
            <v>CANCELADO</v>
          </cell>
        </row>
        <row r="870">
          <cell r="G870" t="str">
            <v>CANCELADO</v>
          </cell>
        </row>
        <row r="871">
          <cell r="G871" t="str">
            <v>CANCELADO</v>
          </cell>
        </row>
        <row r="872">
          <cell r="G872" t="str">
            <v>CANCELADO</v>
          </cell>
        </row>
        <row r="873">
          <cell r="G873" t="str">
            <v>CANCELADO</v>
          </cell>
        </row>
        <row r="874">
          <cell r="G874" t="str">
            <v>CANCELADO</v>
          </cell>
        </row>
        <row r="875">
          <cell r="G875" t="str">
            <v>CANCELADO Y GLOSA LEGALIZADA</v>
          </cell>
          <cell r="M875">
            <v>275500</v>
          </cell>
        </row>
        <row r="876">
          <cell r="G876" t="str">
            <v>CANCELADO</v>
          </cell>
        </row>
        <row r="877">
          <cell r="G877" t="str">
            <v>CANCELADO</v>
          </cell>
        </row>
        <row r="878">
          <cell r="G878" t="str">
            <v>CANCELADO</v>
          </cell>
        </row>
        <row r="879">
          <cell r="G879" t="str">
            <v>CANCELADO</v>
          </cell>
        </row>
        <row r="880">
          <cell r="G880" t="str">
            <v>CANCELADO</v>
          </cell>
        </row>
        <row r="881">
          <cell r="G881" t="str">
            <v>CANCELADO</v>
          </cell>
        </row>
        <row r="882">
          <cell r="G882" t="str">
            <v>CANCELADO</v>
          </cell>
        </row>
        <row r="883">
          <cell r="G883" t="str">
            <v>CANCELADO</v>
          </cell>
        </row>
        <row r="884">
          <cell r="G884" t="str">
            <v>CANCELADO Y GLOSA LEGALIZADA</v>
          </cell>
          <cell r="M884">
            <v>1052700</v>
          </cell>
        </row>
        <row r="885">
          <cell r="G885" t="str">
            <v>CANCELADO</v>
          </cell>
        </row>
        <row r="886">
          <cell r="G886" t="str">
            <v>CANCELADO</v>
          </cell>
        </row>
        <row r="887">
          <cell r="G887" t="str">
            <v>CANCELADO Y GLOSA LEGALIZADA</v>
          </cell>
          <cell r="M887">
            <v>483100</v>
          </cell>
        </row>
        <row r="888">
          <cell r="G888" t="str">
            <v>CANCELADO Y GLOSA LEGALIZADA</v>
          </cell>
          <cell r="M888">
            <v>828600</v>
          </cell>
        </row>
        <row r="889">
          <cell r="G889" t="str">
            <v>CANCELADO</v>
          </cell>
        </row>
        <row r="890">
          <cell r="G890" t="str">
            <v>CANCELADO</v>
          </cell>
        </row>
        <row r="891">
          <cell r="G891" t="str">
            <v>CANCELADO Y GLOSA LEGALIZADA</v>
          </cell>
          <cell r="M891">
            <v>411400</v>
          </cell>
        </row>
        <row r="892">
          <cell r="G892" t="str">
            <v>CANCELADO</v>
          </cell>
        </row>
        <row r="893">
          <cell r="G893" t="str">
            <v>CANCELADO Y GLOSA LEGALIZADA</v>
          </cell>
          <cell r="M893">
            <v>669000</v>
          </cell>
        </row>
        <row r="894">
          <cell r="G894" t="str">
            <v>CANCELADO</v>
          </cell>
        </row>
        <row r="895">
          <cell r="G895" t="str">
            <v>CANCELADO</v>
          </cell>
        </row>
        <row r="896">
          <cell r="G896" t="str">
            <v>CANCELADO</v>
          </cell>
        </row>
        <row r="897">
          <cell r="G897" t="str">
            <v>CANCELADO</v>
          </cell>
        </row>
        <row r="898">
          <cell r="G898" t="str">
            <v>CANCELADO</v>
          </cell>
        </row>
        <row r="899">
          <cell r="G899" t="str">
            <v>CANCELADO</v>
          </cell>
        </row>
        <row r="900">
          <cell r="G900" t="str">
            <v>CANCELADO</v>
          </cell>
        </row>
        <row r="901">
          <cell r="G901" t="str">
            <v>CANCELADO</v>
          </cell>
        </row>
        <row r="902">
          <cell r="G902" t="str">
            <v>CANCELADO</v>
          </cell>
        </row>
        <row r="903">
          <cell r="G903" t="str">
            <v>CANCELADO</v>
          </cell>
        </row>
        <row r="904">
          <cell r="G904" t="str">
            <v>CANCELADO</v>
          </cell>
        </row>
        <row r="905">
          <cell r="G905" t="str">
            <v>CANCELADO</v>
          </cell>
        </row>
        <row r="906">
          <cell r="G906" t="str">
            <v>CANCELADO</v>
          </cell>
        </row>
        <row r="907">
          <cell r="G907" t="str">
            <v>CANCELADO</v>
          </cell>
        </row>
        <row r="908">
          <cell r="G908" t="str">
            <v>CANCELADO</v>
          </cell>
        </row>
        <row r="909">
          <cell r="G909" t="str">
            <v>CANCELADO</v>
          </cell>
        </row>
        <row r="910">
          <cell r="G910" t="str">
            <v>CANCELADO</v>
          </cell>
        </row>
        <row r="911">
          <cell r="G911" t="str">
            <v>CANCELADO</v>
          </cell>
        </row>
        <row r="912">
          <cell r="G912" t="str">
            <v>CANCELADO</v>
          </cell>
        </row>
        <row r="913">
          <cell r="G913" t="str">
            <v>CANCELADO</v>
          </cell>
        </row>
        <row r="914">
          <cell r="G914" t="str">
            <v>CANCELADO</v>
          </cell>
        </row>
        <row r="915">
          <cell r="G915" t="str">
            <v>CANCELADO</v>
          </cell>
        </row>
        <row r="916">
          <cell r="G916" t="str">
            <v>CANCELADO</v>
          </cell>
        </row>
        <row r="917">
          <cell r="G917" t="str">
            <v>CANCELADO</v>
          </cell>
        </row>
        <row r="918">
          <cell r="G918" t="str">
            <v>CANCELADO</v>
          </cell>
        </row>
        <row r="919">
          <cell r="G919" t="str">
            <v>CANCELADO</v>
          </cell>
        </row>
        <row r="920">
          <cell r="G920" t="str">
            <v>CANCELADO</v>
          </cell>
        </row>
        <row r="921">
          <cell r="G921" t="str">
            <v>CANCELADO Y GLOSA LEGALIZADA</v>
          </cell>
          <cell r="M921">
            <v>256300</v>
          </cell>
        </row>
        <row r="922">
          <cell r="G922" t="str">
            <v>CANCELADO</v>
          </cell>
        </row>
        <row r="923">
          <cell r="G923" t="str">
            <v>DEVUELTA</v>
          </cell>
          <cell r="K923">
            <v>422952</v>
          </cell>
        </row>
        <row r="924">
          <cell r="G924" t="str">
            <v>CANCELADO</v>
          </cell>
        </row>
        <row r="925">
          <cell r="G925" t="str">
            <v>CANCELADO</v>
          </cell>
        </row>
        <row r="926">
          <cell r="G926" t="str">
            <v>CANCELADO</v>
          </cell>
        </row>
        <row r="927">
          <cell r="G927" t="str">
            <v>CANCELADO</v>
          </cell>
        </row>
        <row r="928">
          <cell r="G928" t="str">
            <v>CANCELADO</v>
          </cell>
        </row>
        <row r="929">
          <cell r="G929" t="str">
            <v>CANCELADO</v>
          </cell>
        </row>
        <row r="930">
          <cell r="G930" t="str">
            <v>CANCELADO</v>
          </cell>
        </row>
        <row r="931">
          <cell r="G931" t="str">
            <v>CANCELADO</v>
          </cell>
        </row>
        <row r="932">
          <cell r="G932" t="str">
            <v>CANCELADO</v>
          </cell>
        </row>
        <row r="933">
          <cell r="G933" t="str">
            <v>CANCELADO</v>
          </cell>
        </row>
        <row r="934">
          <cell r="G934" t="str">
            <v>CANCELADO</v>
          </cell>
        </row>
        <row r="935">
          <cell r="G935" t="str">
            <v>CANCELADO</v>
          </cell>
        </row>
        <row r="936">
          <cell r="G936" t="str">
            <v>CANCELADO Y GLOSA LEGALIZADA</v>
          </cell>
          <cell r="M936">
            <v>281300</v>
          </cell>
        </row>
        <row r="937">
          <cell r="G937" t="str">
            <v>CANCELADO</v>
          </cell>
        </row>
        <row r="938">
          <cell r="G938" t="str">
            <v>CANCELADO</v>
          </cell>
        </row>
        <row r="939">
          <cell r="G939" t="str">
            <v>CANCELADO</v>
          </cell>
        </row>
        <row r="940">
          <cell r="G940" t="str">
            <v>CANCELADO</v>
          </cell>
        </row>
        <row r="941">
          <cell r="G941" t="str">
            <v>CANCELADO</v>
          </cell>
        </row>
        <row r="942">
          <cell r="G942" t="str">
            <v>CANCELADO</v>
          </cell>
        </row>
        <row r="943">
          <cell r="G943" t="str">
            <v>CANCELADO</v>
          </cell>
        </row>
        <row r="944">
          <cell r="G944" t="str">
            <v>CANCELADO</v>
          </cell>
        </row>
        <row r="945">
          <cell r="G945" t="str">
            <v>CANCELADO</v>
          </cell>
        </row>
        <row r="946">
          <cell r="G946" t="str">
            <v>CANCELADO</v>
          </cell>
        </row>
        <row r="947">
          <cell r="G947" t="str">
            <v>CANCELADO</v>
          </cell>
        </row>
        <row r="948">
          <cell r="G948" t="str">
            <v>CANCELADO</v>
          </cell>
        </row>
        <row r="949">
          <cell r="G949" t="str">
            <v>CANCELADO</v>
          </cell>
        </row>
        <row r="950">
          <cell r="G950" t="str">
            <v>CANCELADO</v>
          </cell>
        </row>
        <row r="951">
          <cell r="G951" t="str">
            <v>CANCELADO</v>
          </cell>
        </row>
        <row r="952">
          <cell r="G952" t="str">
            <v>CANCELADO</v>
          </cell>
        </row>
        <row r="953">
          <cell r="G953" t="str">
            <v>CANCELADO</v>
          </cell>
        </row>
        <row r="954">
          <cell r="G954" t="str">
            <v>CANCELADO</v>
          </cell>
        </row>
        <row r="955">
          <cell r="G955" t="str">
            <v>CANCELADO</v>
          </cell>
        </row>
        <row r="956">
          <cell r="G956" t="str">
            <v>CANCELADO</v>
          </cell>
        </row>
        <row r="957">
          <cell r="G957" t="str">
            <v>CANCELADO</v>
          </cell>
        </row>
        <row r="958">
          <cell r="G958" t="str">
            <v>CANCELADO</v>
          </cell>
        </row>
        <row r="959">
          <cell r="G959" t="str">
            <v>CANCELADO</v>
          </cell>
        </row>
        <row r="960">
          <cell r="G960" t="str">
            <v>CANCELADO</v>
          </cell>
        </row>
        <row r="961">
          <cell r="G961" t="str">
            <v>CANCELADO</v>
          </cell>
        </row>
        <row r="962">
          <cell r="G962" t="str">
            <v>CANCELADO</v>
          </cell>
        </row>
        <row r="963">
          <cell r="G963" t="str">
            <v>CANCELADO Y GLOSA LEGALIZADA</v>
          </cell>
          <cell r="M963">
            <v>256300</v>
          </cell>
        </row>
        <row r="964">
          <cell r="G964" t="str">
            <v>CANCELADO Y GLOSA LEGALIZADA</v>
          </cell>
          <cell r="M964">
            <v>269000</v>
          </cell>
        </row>
        <row r="965">
          <cell r="G965" t="str">
            <v>CANCELADO</v>
          </cell>
        </row>
        <row r="966">
          <cell r="G966" t="str">
            <v>CANCELADO</v>
          </cell>
        </row>
        <row r="967">
          <cell r="G967" t="str">
            <v>CANCELADO</v>
          </cell>
        </row>
        <row r="968">
          <cell r="G968" t="str">
            <v>CANCELADO</v>
          </cell>
        </row>
        <row r="969">
          <cell r="G969" t="str">
            <v>CANCELADO</v>
          </cell>
        </row>
        <row r="970">
          <cell r="G970" t="str">
            <v>CANCELADO</v>
          </cell>
        </row>
        <row r="971">
          <cell r="G971" t="str">
            <v>CANCELADO</v>
          </cell>
        </row>
        <row r="972">
          <cell r="G972" t="str">
            <v>CANCELADO</v>
          </cell>
        </row>
        <row r="973">
          <cell r="G973" t="str">
            <v>CANCELADO</v>
          </cell>
        </row>
        <row r="974">
          <cell r="G974" t="str">
            <v>CANCELADO</v>
          </cell>
        </row>
        <row r="975">
          <cell r="G975" t="str">
            <v>CANCELADO</v>
          </cell>
        </row>
        <row r="976">
          <cell r="G976" t="str">
            <v>CANCELADO</v>
          </cell>
        </row>
        <row r="977">
          <cell r="G977" t="str">
            <v>CANCELADO</v>
          </cell>
        </row>
        <row r="978">
          <cell r="G978" t="str">
            <v>CANCELADO</v>
          </cell>
        </row>
        <row r="979">
          <cell r="G979" t="str">
            <v>CANCELADO</v>
          </cell>
        </row>
        <row r="980">
          <cell r="G980" t="str">
            <v>CANCELADO</v>
          </cell>
        </row>
        <row r="981">
          <cell r="G981" t="str">
            <v>CANCELADO</v>
          </cell>
        </row>
        <row r="982">
          <cell r="G982" t="str">
            <v>CANCELADO</v>
          </cell>
        </row>
        <row r="983">
          <cell r="G983" t="str">
            <v>CANCELADO</v>
          </cell>
        </row>
        <row r="984">
          <cell r="G984" t="str">
            <v>CANCELADO</v>
          </cell>
        </row>
        <row r="985">
          <cell r="G985" t="str">
            <v>CANCELADO</v>
          </cell>
        </row>
        <row r="986">
          <cell r="G986" t="str">
            <v>CANCELADO</v>
          </cell>
        </row>
        <row r="987">
          <cell r="G987" t="str">
            <v>CANCELADO</v>
          </cell>
        </row>
        <row r="988">
          <cell r="G988" t="str">
            <v>CANCELADO</v>
          </cell>
        </row>
        <row r="989">
          <cell r="G989" t="str">
            <v>CANCELADO</v>
          </cell>
        </row>
        <row r="990">
          <cell r="G990" t="str">
            <v>CANCELADO</v>
          </cell>
        </row>
        <row r="991">
          <cell r="G991" t="str">
            <v>CANCELADO</v>
          </cell>
        </row>
        <row r="992">
          <cell r="G992" t="str">
            <v>CANCELADO Y GLOSA LEGALIZADA</v>
          </cell>
          <cell r="M992">
            <v>225900</v>
          </cell>
        </row>
        <row r="993">
          <cell r="G993" t="str">
            <v>CANCELADO Y GLOSA LEGALIZADA</v>
          </cell>
          <cell r="M993">
            <v>275500</v>
          </cell>
        </row>
        <row r="994">
          <cell r="G994" t="str">
            <v>CANCELADO</v>
          </cell>
        </row>
        <row r="995">
          <cell r="G995" t="str">
            <v>CANCELADO</v>
          </cell>
        </row>
        <row r="996">
          <cell r="G996" t="str">
            <v>CANCELADO</v>
          </cell>
        </row>
        <row r="997">
          <cell r="G997" t="str">
            <v>CANCELADO</v>
          </cell>
        </row>
        <row r="998">
          <cell r="G998" t="str">
            <v>CANCELADO</v>
          </cell>
        </row>
        <row r="999">
          <cell r="G999" t="str">
            <v>CANCELADO</v>
          </cell>
        </row>
        <row r="1000">
          <cell r="G1000" t="str">
            <v>CANCELADO</v>
          </cell>
        </row>
        <row r="1001">
          <cell r="G1001" t="str">
            <v>CANCELADO</v>
          </cell>
        </row>
        <row r="1002">
          <cell r="G1002" t="str">
            <v>CANCELADO</v>
          </cell>
        </row>
        <row r="1003">
          <cell r="G1003" t="str">
            <v>CANCELADO</v>
          </cell>
        </row>
        <row r="1004">
          <cell r="G1004" t="str">
            <v>CANCELADO</v>
          </cell>
        </row>
        <row r="1005">
          <cell r="G1005" t="str">
            <v>CANCELADO</v>
          </cell>
        </row>
        <row r="1006">
          <cell r="G1006" t="str">
            <v>CANCELADO</v>
          </cell>
        </row>
        <row r="1007">
          <cell r="G1007" t="str">
            <v>CANCELADO</v>
          </cell>
        </row>
        <row r="1008">
          <cell r="G1008" t="str">
            <v>DEVUELTA</v>
          </cell>
          <cell r="K1008">
            <v>119768</v>
          </cell>
        </row>
        <row r="1009">
          <cell r="G1009" t="str">
            <v>CANCELADO</v>
          </cell>
        </row>
        <row r="1010">
          <cell r="G1010" t="str">
            <v>CANCELADO</v>
          </cell>
        </row>
        <row r="1011">
          <cell r="G1011" t="str">
            <v>CANCELADO</v>
          </cell>
        </row>
        <row r="1012">
          <cell r="G1012" t="str">
            <v>CANCELADO</v>
          </cell>
        </row>
        <row r="1013">
          <cell r="G1013" t="str">
            <v>CANCELADO</v>
          </cell>
        </row>
        <row r="1014">
          <cell r="G1014" t="str">
            <v>CANCELADO Y GLOSA LEGALIZADA</v>
          </cell>
          <cell r="M1014">
            <v>1120600</v>
          </cell>
        </row>
        <row r="1015">
          <cell r="G1015" t="str">
            <v>CANCELADO Y GLOSA LEGALIZADA</v>
          </cell>
          <cell r="M1015">
            <v>2176500</v>
          </cell>
        </row>
        <row r="1016">
          <cell r="G1016" t="str">
            <v>CANCELADO</v>
          </cell>
        </row>
        <row r="1017">
          <cell r="G1017" t="str">
            <v>CANCELADO</v>
          </cell>
        </row>
        <row r="1018">
          <cell r="G1018" t="str">
            <v>CANCELADO</v>
          </cell>
        </row>
        <row r="1019">
          <cell r="G1019" t="str">
            <v>CANCELADO</v>
          </cell>
        </row>
        <row r="1020">
          <cell r="G1020" t="str">
            <v>CANCELADO</v>
          </cell>
        </row>
        <row r="1021">
          <cell r="G1021" t="str">
            <v>CANCELADO</v>
          </cell>
        </row>
        <row r="1022">
          <cell r="G1022" t="str">
            <v>CANCELADO</v>
          </cell>
        </row>
        <row r="1023">
          <cell r="G1023" t="str">
            <v>CANCELADO</v>
          </cell>
        </row>
        <row r="1024">
          <cell r="G1024" t="str">
            <v>CANCELADO</v>
          </cell>
        </row>
        <row r="1025">
          <cell r="G1025" t="str">
            <v>CANCELADO</v>
          </cell>
        </row>
        <row r="1026">
          <cell r="G1026" t="str">
            <v>CANCELADO</v>
          </cell>
        </row>
        <row r="1027">
          <cell r="G1027" t="str">
            <v>CANCELADO</v>
          </cell>
        </row>
        <row r="1028">
          <cell r="G1028" t="str">
            <v>CANCELADO</v>
          </cell>
        </row>
        <row r="1029">
          <cell r="G1029" t="str">
            <v>CANCELADO</v>
          </cell>
        </row>
        <row r="1030">
          <cell r="G1030" t="str">
            <v>CANCELADO</v>
          </cell>
        </row>
        <row r="1031">
          <cell r="G1031" t="str">
            <v>CANCELADO</v>
          </cell>
        </row>
        <row r="1032">
          <cell r="G1032" t="str">
            <v>CANCELADO</v>
          </cell>
        </row>
        <row r="1033">
          <cell r="G1033" t="str">
            <v>CANCELADO</v>
          </cell>
        </row>
        <row r="1034">
          <cell r="G1034" t="str">
            <v>CANCELADO</v>
          </cell>
        </row>
        <row r="1035">
          <cell r="G1035" t="str">
            <v>CANCELADO</v>
          </cell>
        </row>
        <row r="1036">
          <cell r="G1036" t="str">
            <v>CANCELADO</v>
          </cell>
        </row>
        <row r="1037">
          <cell r="G1037" t="str">
            <v>CANCELADO</v>
          </cell>
        </row>
        <row r="1038">
          <cell r="G1038" t="str">
            <v>CANCELADO</v>
          </cell>
        </row>
        <row r="1039">
          <cell r="G1039" t="str">
            <v>CANCELADO</v>
          </cell>
        </row>
        <row r="1040">
          <cell r="G1040" t="str">
            <v>CANCELADO</v>
          </cell>
        </row>
        <row r="1041">
          <cell r="G1041" t="str">
            <v>CANCELADO</v>
          </cell>
        </row>
        <row r="1042">
          <cell r="G1042" t="str">
            <v>CANCELADO</v>
          </cell>
        </row>
        <row r="1043">
          <cell r="G1043" t="str">
            <v>CANCELADO</v>
          </cell>
        </row>
        <row r="1044">
          <cell r="G1044" t="str">
            <v>CANCELADO</v>
          </cell>
        </row>
        <row r="1045">
          <cell r="G1045" t="str">
            <v>CANCELADO</v>
          </cell>
        </row>
        <row r="1046">
          <cell r="G1046" t="str">
            <v>CANCELADO</v>
          </cell>
        </row>
        <row r="1047">
          <cell r="G1047" t="str">
            <v>CANCELADO</v>
          </cell>
        </row>
        <row r="1048">
          <cell r="G1048" t="str">
            <v>CANCELADO</v>
          </cell>
        </row>
        <row r="1049">
          <cell r="G1049" t="str">
            <v>CANCELADO</v>
          </cell>
        </row>
        <row r="1050">
          <cell r="G1050" t="str">
            <v>CANCELADO</v>
          </cell>
        </row>
        <row r="1051">
          <cell r="G1051" t="str">
            <v>CANCELADO</v>
          </cell>
        </row>
        <row r="1052">
          <cell r="G1052" t="str">
            <v>CANCELADO</v>
          </cell>
        </row>
        <row r="1053">
          <cell r="G1053" t="str">
            <v>CANCELADO</v>
          </cell>
        </row>
        <row r="1054">
          <cell r="G1054" t="str">
            <v>CANCELADO</v>
          </cell>
        </row>
        <row r="1055">
          <cell r="G1055" t="str">
            <v>CANCELADO</v>
          </cell>
        </row>
        <row r="1056">
          <cell r="G1056" t="str">
            <v>CANCELADO</v>
          </cell>
        </row>
        <row r="1057">
          <cell r="G1057" t="str">
            <v>CANCELADO</v>
          </cell>
        </row>
        <row r="1058">
          <cell r="G1058" t="str">
            <v>CANCELADO</v>
          </cell>
        </row>
        <row r="1059">
          <cell r="G1059" t="str">
            <v>CANCELADO</v>
          </cell>
        </row>
        <row r="1060">
          <cell r="G1060" t="str">
            <v>CANCELADO</v>
          </cell>
        </row>
        <row r="1061">
          <cell r="G1061" t="str">
            <v>CANCELADO</v>
          </cell>
        </row>
        <row r="1062">
          <cell r="G1062" t="str">
            <v>CANCELADO</v>
          </cell>
        </row>
        <row r="1063">
          <cell r="G1063" t="str">
            <v>CANCELADO</v>
          </cell>
        </row>
        <row r="1064">
          <cell r="G1064" t="str">
            <v>CANCELADO</v>
          </cell>
        </row>
        <row r="1065">
          <cell r="G1065" t="str">
            <v>CANCELADO</v>
          </cell>
        </row>
        <row r="1066">
          <cell r="G1066" t="str">
            <v>CANCELADO</v>
          </cell>
        </row>
        <row r="1067">
          <cell r="G1067" t="str">
            <v>CANCELADO</v>
          </cell>
        </row>
        <row r="1068">
          <cell r="G1068" t="str">
            <v>CANCELADO</v>
          </cell>
        </row>
        <row r="1069">
          <cell r="G1069" t="str">
            <v>CANCELADO</v>
          </cell>
        </row>
        <row r="1070">
          <cell r="G1070" t="str">
            <v>CANCELADO</v>
          </cell>
        </row>
        <row r="1071">
          <cell r="G1071" t="str">
            <v>CANCELADO Y GLOSA LEGALIZADA</v>
          </cell>
          <cell r="M1071">
            <v>260700</v>
          </cell>
        </row>
        <row r="1072">
          <cell r="G1072" t="str">
            <v>CANCELADO</v>
          </cell>
        </row>
        <row r="1073">
          <cell r="G1073" t="str">
            <v>CANCELADO</v>
          </cell>
        </row>
        <row r="1074">
          <cell r="G1074" t="str">
            <v>CANCELADO</v>
          </cell>
        </row>
        <row r="1075">
          <cell r="G1075" t="str">
            <v>CANCELADO</v>
          </cell>
        </row>
        <row r="1076">
          <cell r="G1076" t="str">
            <v>CANCELADO</v>
          </cell>
        </row>
        <row r="1077">
          <cell r="G1077" t="str">
            <v>CANCELADO</v>
          </cell>
        </row>
        <row r="1078">
          <cell r="G1078" t="str">
            <v>CANCELADO</v>
          </cell>
        </row>
        <row r="1079">
          <cell r="G1079" t="str">
            <v>CANCELADO</v>
          </cell>
        </row>
        <row r="1080">
          <cell r="G1080" t="str">
            <v>CANCELADO</v>
          </cell>
        </row>
        <row r="1081">
          <cell r="G1081" t="str">
            <v>CANCELADO</v>
          </cell>
        </row>
        <row r="1082">
          <cell r="G1082" t="str">
            <v>CANCELADO</v>
          </cell>
        </row>
        <row r="1083">
          <cell r="G1083" t="str">
            <v>CANCELADO</v>
          </cell>
        </row>
        <row r="1084">
          <cell r="G1084" t="str">
            <v>CANCELADO</v>
          </cell>
        </row>
        <row r="1085">
          <cell r="G1085" t="str">
            <v>CANCELADO</v>
          </cell>
        </row>
        <row r="1086">
          <cell r="G1086" t="str">
            <v>CANCELADO</v>
          </cell>
        </row>
        <row r="1087">
          <cell r="G1087" t="str">
            <v>CANCELADO</v>
          </cell>
        </row>
        <row r="1088">
          <cell r="G1088" t="str">
            <v>CANCELADO</v>
          </cell>
        </row>
        <row r="1089">
          <cell r="G1089" t="str">
            <v>CANCELADO</v>
          </cell>
        </row>
        <row r="1090">
          <cell r="G1090" t="str">
            <v>CANCELADO</v>
          </cell>
        </row>
        <row r="1091">
          <cell r="G1091" t="str">
            <v>CANCELADO</v>
          </cell>
        </row>
        <row r="1092">
          <cell r="G1092" t="str">
            <v>CANCELADO</v>
          </cell>
        </row>
        <row r="1093">
          <cell r="G1093" t="str">
            <v>CANCELADO</v>
          </cell>
        </row>
        <row r="1094">
          <cell r="G1094" t="str">
            <v>CANCELADO</v>
          </cell>
        </row>
        <row r="1095">
          <cell r="G1095" t="str">
            <v>CANCELADO</v>
          </cell>
        </row>
        <row r="1096">
          <cell r="G1096" t="str">
            <v>CANCELADO</v>
          </cell>
        </row>
        <row r="1097">
          <cell r="G1097" t="str">
            <v>CANCELADO</v>
          </cell>
        </row>
        <row r="1098">
          <cell r="G1098" t="str">
            <v>CANCELADO</v>
          </cell>
        </row>
        <row r="1099">
          <cell r="G1099" t="str">
            <v>CANCELADO</v>
          </cell>
        </row>
        <row r="1100">
          <cell r="G1100" t="str">
            <v>CANCELADO</v>
          </cell>
        </row>
        <row r="1101">
          <cell r="G1101" t="str">
            <v>CANCELADO</v>
          </cell>
        </row>
        <row r="1102">
          <cell r="G1102" t="str">
            <v>CANCELADO</v>
          </cell>
        </row>
        <row r="1103">
          <cell r="G1103" t="str">
            <v>CANCELADO</v>
          </cell>
        </row>
        <row r="1104">
          <cell r="G1104" t="str">
            <v>CANCELADO</v>
          </cell>
        </row>
        <row r="1105">
          <cell r="G1105" t="str">
            <v>CANCELADO</v>
          </cell>
        </row>
        <row r="1106">
          <cell r="G1106" t="str">
            <v>CANCELADO</v>
          </cell>
        </row>
        <row r="1107">
          <cell r="G1107" t="str">
            <v>CANCELADO</v>
          </cell>
        </row>
        <row r="1108">
          <cell r="G1108" t="str">
            <v>CANCELADO</v>
          </cell>
        </row>
        <row r="1109">
          <cell r="G1109" t="str">
            <v>CANCELADO</v>
          </cell>
        </row>
        <row r="1110">
          <cell r="G1110" t="str">
            <v>CANCELADO</v>
          </cell>
        </row>
        <row r="1111">
          <cell r="G1111" t="str">
            <v>CANCELADO</v>
          </cell>
        </row>
        <row r="1112">
          <cell r="G1112" t="str">
            <v>CANCELADO</v>
          </cell>
        </row>
        <row r="1113">
          <cell r="G1113" t="str">
            <v>CANCELADO</v>
          </cell>
        </row>
        <row r="1114">
          <cell r="G1114" t="str">
            <v>CANCELADO</v>
          </cell>
        </row>
        <row r="1115">
          <cell r="G1115" t="str">
            <v>CANCELADO</v>
          </cell>
        </row>
        <row r="1116">
          <cell r="G1116" t="str">
            <v>CANCELADO</v>
          </cell>
        </row>
        <row r="1117">
          <cell r="G1117" t="str">
            <v>CANCELADO</v>
          </cell>
        </row>
        <row r="1118">
          <cell r="G1118" t="str">
            <v>CANCELADO</v>
          </cell>
        </row>
        <row r="1119">
          <cell r="G1119" t="str">
            <v>CANCELADO</v>
          </cell>
        </row>
        <row r="1120">
          <cell r="G1120" t="str">
            <v>CANCELADO</v>
          </cell>
        </row>
        <row r="1121">
          <cell r="G1121" t="str">
            <v>CANCELADO</v>
          </cell>
        </row>
        <row r="1122">
          <cell r="G1122" t="str">
            <v>CANCELADO</v>
          </cell>
        </row>
        <row r="1123">
          <cell r="G1123" t="str">
            <v>CANCELADO Y GLOSA LEGALIZADA</v>
          </cell>
          <cell r="M1123">
            <v>225900</v>
          </cell>
        </row>
        <row r="1124">
          <cell r="G1124" t="str">
            <v>CANCELADO Y GLOSA LEGALIZADA</v>
          </cell>
          <cell r="M1124">
            <v>225900</v>
          </cell>
        </row>
        <row r="1125">
          <cell r="G1125" t="str">
            <v>CANCELADO</v>
          </cell>
        </row>
        <row r="1126">
          <cell r="G1126" t="str">
            <v>CANCELADO</v>
          </cell>
        </row>
        <row r="1127">
          <cell r="G1127" t="str">
            <v>CANCELADO</v>
          </cell>
        </row>
        <row r="1128">
          <cell r="G1128" t="str">
            <v>CANCELADO</v>
          </cell>
        </row>
        <row r="1129">
          <cell r="G1129" t="str">
            <v>CANCELADO</v>
          </cell>
        </row>
        <row r="1130">
          <cell r="G1130" t="str">
            <v>CANCELADO</v>
          </cell>
        </row>
        <row r="1131">
          <cell r="G1131" t="str">
            <v>CANCELADO</v>
          </cell>
        </row>
        <row r="1132">
          <cell r="G1132" t="str">
            <v>CANCELADO</v>
          </cell>
        </row>
        <row r="1133">
          <cell r="G1133" t="str">
            <v>CANCELADO</v>
          </cell>
        </row>
        <row r="1134">
          <cell r="G1134" t="str">
            <v>CANCELADO Y GLOSA LEGALIZADA</v>
          </cell>
          <cell r="M1134">
            <v>256300</v>
          </cell>
        </row>
        <row r="1135">
          <cell r="G1135" t="str">
            <v>CANCELADO</v>
          </cell>
        </row>
        <row r="1136">
          <cell r="G1136" t="str">
            <v>CANCELADO</v>
          </cell>
        </row>
        <row r="1137">
          <cell r="G1137" t="str">
            <v>CANCELADO</v>
          </cell>
        </row>
        <row r="1138">
          <cell r="G1138" t="str">
            <v>CANCELADO</v>
          </cell>
        </row>
        <row r="1139">
          <cell r="G1139" t="str">
            <v>CANCELADO</v>
          </cell>
        </row>
        <row r="1140">
          <cell r="G1140" t="str">
            <v>CANCELADO</v>
          </cell>
        </row>
        <row r="1141">
          <cell r="G1141" t="str">
            <v>CANCELADO</v>
          </cell>
        </row>
        <row r="1142">
          <cell r="G1142" t="str">
            <v>CANCELADO</v>
          </cell>
        </row>
        <row r="1143">
          <cell r="G1143" t="str">
            <v>CANCELADO</v>
          </cell>
        </row>
        <row r="1144">
          <cell r="G1144" t="str">
            <v>CANCELADO</v>
          </cell>
        </row>
        <row r="1145">
          <cell r="G1145" t="str">
            <v>CANCELADO</v>
          </cell>
        </row>
        <row r="1146">
          <cell r="G1146" t="str">
            <v>CANCELADO</v>
          </cell>
        </row>
        <row r="1147">
          <cell r="G1147" t="str">
            <v>CANCELADO</v>
          </cell>
        </row>
        <row r="1148">
          <cell r="G1148" t="str">
            <v>CANCELADO</v>
          </cell>
        </row>
        <row r="1149">
          <cell r="G1149" t="str">
            <v>CANCELADO</v>
          </cell>
        </row>
        <row r="1150">
          <cell r="G1150" t="str">
            <v>CANCELADO</v>
          </cell>
        </row>
        <row r="1151">
          <cell r="G1151" t="str">
            <v>CANCELADO</v>
          </cell>
        </row>
        <row r="1152">
          <cell r="G1152" t="str">
            <v>CANCELADO</v>
          </cell>
        </row>
        <row r="1153">
          <cell r="G1153" t="str">
            <v>CANCELADO</v>
          </cell>
        </row>
        <row r="1154">
          <cell r="G1154" t="str">
            <v>CANCELADO</v>
          </cell>
        </row>
        <row r="1155">
          <cell r="G1155" t="str">
            <v>CANCELADO</v>
          </cell>
        </row>
        <row r="1156">
          <cell r="G1156" t="str">
            <v>CANCELADO</v>
          </cell>
        </row>
        <row r="1157">
          <cell r="G1157" t="str">
            <v>CANCELADO Y GLOSA LEGALIZADA</v>
          </cell>
          <cell r="M1157">
            <v>256300</v>
          </cell>
        </row>
        <row r="1158">
          <cell r="G1158" t="str">
            <v>CANCELADO Y GLOSA LEGALIZADA</v>
          </cell>
          <cell r="M1158">
            <v>256300</v>
          </cell>
        </row>
        <row r="1159">
          <cell r="G1159" t="str">
            <v>CANCELADO Y GLOSA LEGALIZADA</v>
          </cell>
          <cell r="M1159">
            <v>225900</v>
          </cell>
        </row>
        <row r="1160">
          <cell r="G1160" t="str">
            <v>CANCELADO Y GLOSA LEGALIZADA</v>
          </cell>
          <cell r="M1160">
            <v>256300</v>
          </cell>
        </row>
        <row r="1161">
          <cell r="G1161" t="str">
            <v>CANCELADO Y GLOSA LEGALIZADA</v>
          </cell>
          <cell r="M1161">
            <v>263600</v>
          </cell>
        </row>
        <row r="1162">
          <cell r="G1162" t="str">
            <v>CANCELADO</v>
          </cell>
        </row>
        <row r="1163">
          <cell r="G1163" t="str">
            <v>CANCELADO</v>
          </cell>
        </row>
        <row r="1164">
          <cell r="G1164" t="str">
            <v>CANCELADO</v>
          </cell>
        </row>
        <row r="1165">
          <cell r="G1165" t="str">
            <v>CANCELADO</v>
          </cell>
        </row>
        <row r="1166">
          <cell r="G1166" t="str">
            <v>CANCELADO</v>
          </cell>
        </row>
        <row r="1167">
          <cell r="G1167" t="str">
            <v>CANCELADO</v>
          </cell>
        </row>
        <row r="1168">
          <cell r="G1168" t="str">
            <v>CANCELADO</v>
          </cell>
        </row>
        <row r="1169">
          <cell r="G1169" t="str">
            <v>CANCELADO</v>
          </cell>
        </row>
        <row r="1170">
          <cell r="G1170" t="str">
            <v>CANCELADO</v>
          </cell>
        </row>
        <row r="1171">
          <cell r="G1171" t="str">
            <v>CANCELADO</v>
          </cell>
        </row>
        <row r="1172">
          <cell r="G1172" t="str">
            <v>CANCELADO</v>
          </cell>
        </row>
        <row r="1173">
          <cell r="G1173" t="str">
            <v>CANCELADO</v>
          </cell>
        </row>
        <row r="1174">
          <cell r="G1174" t="str">
            <v>CANCELADO</v>
          </cell>
        </row>
        <row r="1175">
          <cell r="G1175" t="str">
            <v>CANCELADO</v>
          </cell>
        </row>
        <row r="1176">
          <cell r="G1176" t="str">
            <v>CANCELADO</v>
          </cell>
        </row>
        <row r="1177">
          <cell r="G1177" t="str">
            <v>CANCELADO</v>
          </cell>
        </row>
        <row r="1178">
          <cell r="G1178" t="str">
            <v>CANCELADO</v>
          </cell>
        </row>
        <row r="1179">
          <cell r="G1179" t="str">
            <v>CANCELADO</v>
          </cell>
        </row>
        <row r="1180">
          <cell r="G1180" t="str">
            <v>CANCELADO</v>
          </cell>
        </row>
        <row r="1181">
          <cell r="G1181" t="str">
            <v>CANCELADO</v>
          </cell>
        </row>
        <row r="1182">
          <cell r="G1182" t="str">
            <v>CANCELADO</v>
          </cell>
        </row>
        <row r="1183">
          <cell r="G1183" t="str">
            <v>CANCELADO Y GLOSA LEGALIZADA</v>
          </cell>
          <cell r="M1183">
            <v>256300</v>
          </cell>
        </row>
        <row r="1184">
          <cell r="G1184" t="str">
            <v>CANCELADO Y GLOSA LEGALIZADA</v>
          </cell>
          <cell r="M1184">
            <v>260700</v>
          </cell>
        </row>
        <row r="1185">
          <cell r="G1185" t="str">
            <v>CANCELADO</v>
          </cell>
        </row>
        <row r="1186">
          <cell r="G1186" t="str">
            <v>CANCELADO</v>
          </cell>
        </row>
        <row r="1187">
          <cell r="G1187" t="str">
            <v>CANCELADO</v>
          </cell>
        </row>
        <row r="1188">
          <cell r="G1188" t="str">
            <v>CANCELADO</v>
          </cell>
        </row>
        <row r="1189">
          <cell r="G1189" t="str">
            <v>CANCELADO</v>
          </cell>
        </row>
        <row r="1190">
          <cell r="G1190" t="str">
            <v>CANCELADO</v>
          </cell>
        </row>
        <row r="1191">
          <cell r="G1191" t="str">
            <v>CANCELADO</v>
          </cell>
        </row>
        <row r="1192">
          <cell r="G1192" t="str">
            <v>CANCELADO</v>
          </cell>
        </row>
        <row r="1193">
          <cell r="G1193" t="str">
            <v>CANCELADO</v>
          </cell>
        </row>
        <row r="1194">
          <cell r="G1194" t="str">
            <v>CANCELADO</v>
          </cell>
        </row>
        <row r="1195">
          <cell r="G1195" t="str">
            <v>CANCELADO</v>
          </cell>
        </row>
        <row r="1196">
          <cell r="G1196" t="str">
            <v>CANCELADO</v>
          </cell>
        </row>
        <row r="1197">
          <cell r="G1197" t="str">
            <v>CANCELADO</v>
          </cell>
        </row>
        <row r="1198">
          <cell r="G1198" t="str">
            <v>CANCELADO</v>
          </cell>
        </row>
        <row r="1199">
          <cell r="G1199" t="str">
            <v>CANCELADO</v>
          </cell>
        </row>
        <row r="1200">
          <cell r="G1200" t="str">
            <v>CANCELADO</v>
          </cell>
        </row>
        <row r="1201">
          <cell r="G1201" t="str">
            <v>CANCELADO</v>
          </cell>
        </row>
        <row r="1202">
          <cell r="G1202" t="str">
            <v>CANCELADO</v>
          </cell>
        </row>
        <row r="1203">
          <cell r="G1203" t="str">
            <v>CANCELADO</v>
          </cell>
        </row>
        <row r="1204">
          <cell r="G1204" t="str">
            <v>CANCELADO</v>
          </cell>
        </row>
        <row r="1205">
          <cell r="G1205" t="str">
            <v>CANCELADO</v>
          </cell>
        </row>
        <row r="1206">
          <cell r="G1206" t="str">
            <v>CANCELADO</v>
          </cell>
        </row>
        <row r="1207">
          <cell r="G1207" t="str">
            <v>CANCELADO</v>
          </cell>
        </row>
        <row r="1208">
          <cell r="G1208" t="str">
            <v>CANCELADO</v>
          </cell>
        </row>
        <row r="1209">
          <cell r="G1209" t="str">
            <v>CANCELADO</v>
          </cell>
        </row>
        <row r="1210">
          <cell r="G1210" t="str">
            <v>CANCELADO</v>
          </cell>
        </row>
        <row r="1211">
          <cell r="G1211" t="str">
            <v>CANCELADO</v>
          </cell>
        </row>
        <row r="1212">
          <cell r="G1212" t="str">
            <v>CANCELADO</v>
          </cell>
        </row>
        <row r="1213">
          <cell r="G1213" t="str">
            <v>CANCELADO</v>
          </cell>
        </row>
        <row r="1214">
          <cell r="G1214" t="str">
            <v>CANCELADO</v>
          </cell>
        </row>
        <row r="1215">
          <cell r="G1215" t="str">
            <v>CANCELADO</v>
          </cell>
        </row>
        <row r="1216">
          <cell r="G1216" t="str">
            <v>CANCELADO</v>
          </cell>
        </row>
        <row r="1217">
          <cell r="G1217" t="str">
            <v>CANCELADO</v>
          </cell>
        </row>
        <row r="1218">
          <cell r="G1218" t="str">
            <v>CANCELADO</v>
          </cell>
        </row>
        <row r="1219">
          <cell r="G1219" t="str">
            <v>CANCELADO</v>
          </cell>
        </row>
        <row r="1220">
          <cell r="G1220" t="str">
            <v>CANCELADO</v>
          </cell>
        </row>
        <row r="1221">
          <cell r="G1221" t="str">
            <v>CANCELADO</v>
          </cell>
        </row>
        <row r="1222">
          <cell r="G1222" t="str">
            <v>CANCELADO</v>
          </cell>
        </row>
        <row r="1223">
          <cell r="G1223" t="str">
            <v>CANCELADO</v>
          </cell>
        </row>
        <row r="1224">
          <cell r="G1224" t="str">
            <v>CANCELADO</v>
          </cell>
        </row>
        <row r="1225">
          <cell r="G1225" t="str">
            <v>CANCELADO Y GLOSA LEGALIZADA</v>
          </cell>
          <cell r="M1225">
            <v>441800</v>
          </cell>
        </row>
        <row r="1226">
          <cell r="G1226" t="str">
            <v>CANCELADO</v>
          </cell>
        </row>
        <row r="1227">
          <cell r="G1227" t="str">
            <v>CANCELADO</v>
          </cell>
        </row>
        <row r="1228">
          <cell r="G1228" t="str">
            <v>CANCELADO</v>
          </cell>
        </row>
        <row r="1229">
          <cell r="G1229" t="str">
            <v>CANCELADO</v>
          </cell>
        </row>
        <row r="1230">
          <cell r="G1230" t="str">
            <v>CANCELADO</v>
          </cell>
        </row>
        <row r="1231">
          <cell r="G1231" t="str">
            <v>CANCELADO</v>
          </cell>
        </row>
        <row r="1232">
          <cell r="G1232" t="str">
            <v>CANCELADO</v>
          </cell>
        </row>
        <row r="1233">
          <cell r="G1233" t="str">
            <v>CANCELADO</v>
          </cell>
        </row>
        <row r="1234">
          <cell r="G1234" t="str">
            <v>CANCELADO</v>
          </cell>
        </row>
        <row r="1235">
          <cell r="G1235" t="str">
            <v>CANCELADO</v>
          </cell>
        </row>
        <row r="1236">
          <cell r="G1236" t="str">
            <v>CANCELADO</v>
          </cell>
        </row>
        <row r="1237">
          <cell r="G1237" t="str">
            <v>CANCELADO</v>
          </cell>
        </row>
        <row r="1238">
          <cell r="G1238" t="str">
            <v>CANCELADO</v>
          </cell>
        </row>
        <row r="1239">
          <cell r="G1239" t="str">
            <v>CANCELADO</v>
          </cell>
        </row>
        <row r="1240">
          <cell r="G1240" t="str">
            <v>CANCELADO</v>
          </cell>
        </row>
        <row r="1241">
          <cell r="G1241" t="str">
            <v>CANCELADO Y GLOSA LEGALIZADA</v>
          </cell>
          <cell r="M1241">
            <v>262200</v>
          </cell>
        </row>
        <row r="1242">
          <cell r="G1242" t="str">
            <v>CANCELADO</v>
          </cell>
        </row>
        <row r="1243">
          <cell r="G1243" t="str">
            <v>CANCELADO</v>
          </cell>
        </row>
        <row r="1244">
          <cell r="G1244" t="str">
            <v>CANCELADO Y GLOSA LEGALIZADA</v>
          </cell>
          <cell r="M1244">
            <v>290100</v>
          </cell>
        </row>
        <row r="1245">
          <cell r="G1245" t="str">
            <v>CANCELADO Y GLOSA LEGALIZADA</v>
          </cell>
          <cell r="M1245">
            <v>347600</v>
          </cell>
        </row>
        <row r="1246">
          <cell r="G1246" t="str">
            <v>CANCELADO Y GLOSA LEGALIZADA</v>
          </cell>
          <cell r="M1246">
            <v>279900</v>
          </cell>
        </row>
        <row r="1247">
          <cell r="G1247" t="str">
            <v>CANCELADO</v>
          </cell>
        </row>
        <row r="1248">
          <cell r="G1248" t="str">
            <v>CANCELADO</v>
          </cell>
        </row>
        <row r="1249">
          <cell r="G1249" t="str">
            <v>CANCELADO</v>
          </cell>
        </row>
        <row r="1250">
          <cell r="G1250" t="str">
            <v>CANCELADO</v>
          </cell>
        </row>
        <row r="1251">
          <cell r="G1251" t="str">
            <v>CANCELADO</v>
          </cell>
        </row>
        <row r="1252">
          <cell r="G1252" t="str">
            <v>CANCELADO</v>
          </cell>
        </row>
        <row r="1253">
          <cell r="G1253" t="str">
            <v>CANCELADO</v>
          </cell>
        </row>
        <row r="1254">
          <cell r="G1254" t="str">
            <v>CANCELADO</v>
          </cell>
        </row>
      </sheetData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B3C0510-10AC-4064-B37F-175DBEA6385F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B3C0510-10AC-4064-B37F-175DBEA6385F}" id="{A08C10DA-60E2-478A-9082-4AF7B44AA996}">
    <text>SUAMTORIA DE GIRO DIRECTO Y ESFUERZO PROPIO</text>
  </threadedComment>
  <threadedComment ref="K8" dT="2020-08-04T16:00:44.11" personId="{7B3C0510-10AC-4064-B37F-175DBEA6385F}" id="{CAA9E666-D437-4C82-AE9D-F0F0D16A9D37}">
    <text>SUMATORIA DE PAGOS (DESCUENTOS ,TESORERIA,EMBARGOS)</text>
  </threadedComment>
  <threadedComment ref="R8" dT="2020-08-04T15:59:07.94" personId="{7B3C0510-10AC-4064-B37F-175DBEA6385F}" id="{B56BC149-22C9-443B-AAFB-7CD76018B5F5}">
    <text>SUMATORIA DE VALORES (PRESCRITAS SALDO DE FACTURAS DE CONTRATO LIQUIDADOS Y OTROS CONCEPTOS (N/A NO RADICADAS)</text>
  </threadedComment>
  <threadedComment ref="X8" dT="2020-08-04T15:55:33.73" personId="{7B3C0510-10AC-4064-B37F-175DBEA6385F}" id="{8ED2BFC4-E3D5-4184-BC9E-96457B314F92}">
    <text>SUMATORIA DE LOS VALORES DE GLOSAS LEGALIZADAS Y GLOSAS POR CONCILIAR</text>
  </threadedComment>
  <threadedComment ref="AC8" dT="2020-08-04T15:56:24.52" personId="{7B3C0510-10AC-4064-B37F-175DBEA6385F}" id="{874D0403-E06A-463F-ADF8-41FA4F383633}">
    <text>VALRO INDIVIDUAL DE LA GLOSAS LEGALIZADA</text>
  </threadedComment>
  <threadedComment ref="AE8" dT="2020-08-04T15:56:04.49" personId="{7B3C0510-10AC-4064-B37F-175DBEA6385F}" id="{8303EEB8-1F92-41A7-A7D8-1AF7BE417310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E8117-14D0-4F44-828F-B4F7518DED62}">
  <sheetPr>
    <pageSetUpPr fitToPage="1"/>
  </sheetPr>
  <dimension ref="A1:AK20173"/>
  <sheetViews>
    <sheetView tabSelected="1" zoomScale="70" zoomScaleNormal="70" workbookViewId="0">
      <selection activeCell="D22" sqref="D2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1303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44302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51</v>
      </c>
      <c r="E9" s="25">
        <v>43623.614386574074</v>
      </c>
      <c r="F9" s="26">
        <v>43769</v>
      </c>
      <c r="G9" s="27">
        <v>9880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9880</v>
      </c>
      <c r="P9" s="24" t="s">
        <v>51</v>
      </c>
      <c r="Q9" s="30">
        <f>+IF(P9&gt;0,G9,0)</f>
        <v>9880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9880</v>
      </c>
      <c r="Y9" s="23" t="s">
        <v>45</v>
      </c>
      <c r="Z9" s="31">
        <f>+X9-AE9+IF(X9-AE9&lt;-1,-X9+AE9,0)</f>
        <v>9880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GLOSA LEGALIZADA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52</v>
      </c>
      <c r="E10" s="25">
        <v>43662.428784722222</v>
      </c>
      <c r="F10" s="26">
        <v>43769</v>
      </c>
      <c r="G10" s="27">
        <v>20660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20660</v>
      </c>
      <c r="P10" s="24" t="s">
        <v>52</v>
      </c>
      <c r="Q10" s="30">
        <f t="shared" ref="Q10:Q73" si="0">+IF(P10&gt;0,G10,0)</f>
        <v>20660</v>
      </c>
      <c r="R10" s="31">
        <f t="shared" ref="R10:R73" si="1"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20660</v>
      </c>
      <c r="Y10" s="23" t="s">
        <v>45</v>
      </c>
      <c r="Z10" s="31">
        <f t="shared" ref="Z10:Z73" si="2">+X10-AE10+IF(X10-AE10&lt;-1,-X10+AE10,0)</f>
        <v>20660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1</v>
      </c>
      <c r="AG10" s="30">
        <f t="shared" ref="AG10:AG73" si="3">+G10-I10-N10-R10-Z10-AC10-AE10-S10-U10</f>
        <v>0</v>
      </c>
      <c r="AH10" s="30">
        <v>1</v>
      </c>
      <c r="AI10" s="30" t="str">
        <f>+[1]DEPURADO!G4</f>
        <v>GLOSA LEGALIZADA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 t="s">
        <v>53</v>
      </c>
      <c r="E11" s="25">
        <v>43689.368321759262</v>
      </c>
      <c r="F11" s="26">
        <v>43803</v>
      </c>
      <c r="G11" s="27">
        <v>33257</v>
      </c>
      <c r="H11" s="28">
        <v>0</v>
      </c>
      <c r="I11" s="28">
        <v>0</v>
      </c>
      <c r="J11" s="28">
        <v>33257</v>
      </c>
      <c r="K11" s="29">
        <v>0</v>
      </c>
      <c r="L11" s="28">
        <v>0</v>
      </c>
      <c r="M11" s="28">
        <v>0</v>
      </c>
      <c r="N11" s="28">
        <v>33257</v>
      </c>
      <c r="O11" s="28">
        <v>0</v>
      </c>
      <c r="P11" s="24" t="s">
        <v>53</v>
      </c>
      <c r="Q11" s="30">
        <f t="shared" si="0"/>
        <v>33257</v>
      </c>
      <c r="R11" s="31">
        <f t="shared" si="1"/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2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2</v>
      </c>
      <c r="AG11" s="30">
        <f t="shared" si="3"/>
        <v>0</v>
      </c>
      <c r="AH11" s="30">
        <v>2</v>
      </c>
      <c r="AI11" s="30" t="str">
        <f>+[1]DEPURADO!G5</f>
        <v>CANCELADO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54</v>
      </c>
      <c r="E12" s="25">
        <v>43704.679849537039</v>
      </c>
      <c r="F12" s="26">
        <v>43803</v>
      </c>
      <c r="G12" s="27">
        <v>57568</v>
      </c>
      <c r="H12" s="28">
        <v>0</v>
      </c>
      <c r="I12" s="28">
        <v>0</v>
      </c>
      <c r="J12" s="28">
        <v>57568</v>
      </c>
      <c r="K12" s="29">
        <v>0</v>
      </c>
      <c r="L12" s="28">
        <v>0</v>
      </c>
      <c r="M12" s="28">
        <v>0</v>
      </c>
      <c r="N12" s="28">
        <v>57568</v>
      </c>
      <c r="O12" s="28">
        <v>0</v>
      </c>
      <c r="P12" s="24" t="s">
        <v>54</v>
      </c>
      <c r="Q12" s="30">
        <f t="shared" si="0"/>
        <v>57568</v>
      </c>
      <c r="R12" s="31">
        <f t="shared" si="1"/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2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3</v>
      </c>
      <c r="AG12" s="30">
        <f t="shared" si="3"/>
        <v>0</v>
      </c>
      <c r="AH12" s="30">
        <v>3</v>
      </c>
      <c r="AI12" s="30" t="str">
        <f>+[1]DEPURADO!G6</f>
        <v>CANCELADO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 t="s">
        <v>55</v>
      </c>
      <c r="E13" s="25">
        <v>43710.375520833331</v>
      </c>
      <c r="F13" s="26">
        <v>43803</v>
      </c>
      <c r="G13" s="27">
        <v>33257</v>
      </c>
      <c r="H13" s="28">
        <v>0</v>
      </c>
      <c r="I13" s="28">
        <v>0</v>
      </c>
      <c r="J13" s="28">
        <v>33257</v>
      </c>
      <c r="K13" s="29">
        <v>0</v>
      </c>
      <c r="L13" s="28">
        <v>0</v>
      </c>
      <c r="M13" s="28">
        <v>0</v>
      </c>
      <c r="N13" s="28">
        <v>33257</v>
      </c>
      <c r="O13" s="28">
        <v>0</v>
      </c>
      <c r="P13" s="24" t="s">
        <v>55</v>
      </c>
      <c r="Q13" s="30">
        <f t="shared" si="0"/>
        <v>33257</v>
      </c>
      <c r="R13" s="31">
        <f t="shared" si="1"/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2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3"/>
        <v>0</v>
      </c>
      <c r="AH13" s="30">
        <v>4</v>
      </c>
      <c r="AI13" s="30" t="str">
        <f>+[1]DEPURADO!G7</f>
        <v>CANCELADO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 t="s">
        <v>56</v>
      </c>
      <c r="E14" s="25">
        <v>43710.430671296293</v>
      </c>
      <c r="F14" s="26">
        <v>43837</v>
      </c>
      <c r="G14" s="27">
        <v>90599</v>
      </c>
      <c r="H14" s="28">
        <v>0</v>
      </c>
      <c r="I14" s="28">
        <v>0</v>
      </c>
      <c r="J14" s="28">
        <v>90599</v>
      </c>
      <c r="K14" s="29">
        <v>0</v>
      </c>
      <c r="L14" s="28">
        <v>0</v>
      </c>
      <c r="M14" s="28">
        <v>0</v>
      </c>
      <c r="N14" s="28">
        <v>90599</v>
      </c>
      <c r="O14" s="28">
        <v>0</v>
      </c>
      <c r="P14" s="24" t="s">
        <v>56</v>
      </c>
      <c r="Q14" s="30">
        <f t="shared" si="0"/>
        <v>90599</v>
      </c>
      <c r="R14" s="31">
        <f t="shared" si="1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2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3"/>
        <v>0</v>
      </c>
      <c r="AH14" s="30">
        <v>5</v>
      </c>
      <c r="AI14" s="30" t="str">
        <f>+[1]DEPURADO!G8</f>
        <v>CANCELADO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 t="s">
        <v>57</v>
      </c>
      <c r="E15" s="25">
        <v>43710.457337962966</v>
      </c>
      <c r="F15" s="26">
        <v>43865</v>
      </c>
      <c r="G15" s="27">
        <v>46521</v>
      </c>
      <c r="H15" s="28">
        <v>0</v>
      </c>
      <c r="I15" s="28">
        <v>0</v>
      </c>
      <c r="J15" s="28">
        <v>46521</v>
      </c>
      <c r="K15" s="29">
        <v>0</v>
      </c>
      <c r="L15" s="28">
        <v>0</v>
      </c>
      <c r="M15" s="28">
        <v>0</v>
      </c>
      <c r="N15" s="28">
        <v>46521</v>
      </c>
      <c r="O15" s="28">
        <v>0</v>
      </c>
      <c r="P15" s="24" t="s">
        <v>57</v>
      </c>
      <c r="Q15" s="30">
        <f t="shared" si="0"/>
        <v>46521</v>
      </c>
      <c r="R15" s="31">
        <f t="shared" si="1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2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3"/>
        <v>0</v>
      </c>
      <c r="AH15" s="30">
        <v>6</v>
      </c>
      <c r="AI15" s="30" t="str">
        <f>+[1]DEPURADO!G9</f>
        <v>CANCELADO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 t="s">
        <v>58</v>
      </c>
      <c r="E16" s="25">
        <v>43714.592222222222</v>
      </c>
      <c r="F16" s="26">
        <v>43803</v>
      </c>
      <c r="G16" s="27">
        <v>57569</v>
      </c>
      <c r="H16" s="28">
        <v>0</v>
      </c>
      <c r="I16" s="28">
        <v>0</v>
      </c>
      <c r="J16" s="28">
        <v>57569</v>
      </c>
      <c r="K16" s="29">
        <v>0</v>
      </c>
      <c r="L16" s="28">
        <v>0</v>
      </c>
      <c r="M16" s="28">
        <v>0</v>
      </c>
      <c r="N16" s="28">
        <v>57569</v>
      </c>
      <c r="O16" s="28">
        <v>0</v>
      </c>
      <c r="P16" s="24" t="s">
        <v>58</v>
      </c>
      <c r="Q16" s="30">
        <f t="shared" si="0"/>
        <v>57569</v>
      </c>
      <c r="R16" s="31">
        <f t="shared" si="1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2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3"/>
        <v>0</v>
      </c>
      <c r="AH16" s="30">
        <v>7</v>
      </c>
      <c r="AI16" s="30" t="str">
        <f>+[1]DEPURADO!G10</f>
        <v>CANCELADO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 t="s">
        <v>59</v>
      </c>
      <c r="E17" s="25">
        <v>43714.605902777781</v>
      </c>
      <c r="F17" s="26">
        <v>43803</v>
      </c>
      <c r="G17" s="27">
        <v>57568</v>
      </c>
      <c r="H17" s="28">
        <v>0</v>
      </c>
      <c r="I17" s="28">
        <v>0</v>
      </c>
      <c r="J17" s="28">
        <v>57568</v>
      </c>
      <c r="K17" s="29">
        <v>0</v>
      </c>
      <c r="L17" s="28">
        <v>0</v>
      </c>
      <c r="M17" s="28">
        <v>0</v>
      </c>
      <c r="N17" s="28">
        <v>57568</v>
      </c>
      <c r="O17" s="28">
        <v>0</v>
      </c>
      <c r="P17" s="24" t="s">
        <v>59</v>
      </c>
      <c r="Q17" s="30">
        <f t="shared" si="0"/>
        <v>57568</v>
      </c>
      <c r="R17" s="31">
        <f t="shared" si="1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2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3"/>
        <v>0</v>
      </c>
      <c r="AH17" s="30">
        <v>8</v>
      </c>
      <c r="AI17" s="30" t="str">
        <f>+[1]DEPURADO!G11</f>
        <v>CANCELADO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 t="s">
        <v>60</v>
      </c>
      <c r="E18" s="25">
        <v>43718.611030092594</v>
      </c>
      <c r="F18" s="26">
        <v>43837</v>
      </c>
      <c r="G18" s="27">
        <v>57568</v>
      </c>
      <c r="H18" s="28">
        <v>0</v>
      </c>
      <c r="I18" s="28">
        <v>0</v>
      </c>
      <c r="J18" s="28">
        <v>57568</v>
      </c>
      <c r="K18" s="29">
        <v>0</v>
      </c>
      <c r="L18" s="28">
        <v>0</v>
      </c>
      <c r="M18" s="28">
        <v>0</v>
      </c>
      <c r="N18" s="28">
        <v>57568</v>
      </c>
      <c r="O18" s="28">
        <v>0</v>
      </c>
      <c r="P18" s="24" t="s">
        <v>60</v>
      </c>
      <c r="Q18" s="30">
        <f t="shared" si="0"/>
        <v>57568</v>
      </c>
      <c r="R18" s="31">
        <f t="shared" si="1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2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3"/>
        <v>0</v>
      </c>
      <c r="AH18" s="30">
        <v>9</v>
      </c>
      <c r="AI18" s="30" t="str">
        <f>+[1]DEPURADO!G12</f>
        <v>CANCELADO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 t="s">
        <v>61</v>
      </c>
      <c r="E19" s="25">
        <v>43724.659953703704</v>
      </c>
      <c r="F19" s="26">
        <v>43837</v>
      </c>
      <c r="G19" s="27">
        <v>247604</v>
      </c>
      <c r="H19" s="28">
        <v>237700</v>
      </c>
      <c r="I19" s="28">
        <v>0</v>
      </c>
      <c r="J19" s="28">
        <v>9904</v>
      </c>
      <c r="K19" s="29">
        <v>0</v>
      </c>
      <c r="L19" s="28">
        <v>0</v>
      </c>
      <c r="M19" s="28">
        <v>0</v>
      </c>
      <c r="N19" s="28">
        <v>9904</v>
      </c>
      <c r="O19" s="28">
        <v>237700</v>
      </c>
      <c r="P19" s="24" t="s">
        <v>61</v>
      </c>
      <c r="Q19" s="30">
        <f t="shared" si="0"/>
        <v>247604</v>
      </c>
      <c r="R19" s="31">
        <f t="shared" si="1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2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v>0</v>
      </c>
      <c r="AH19" s="30">
        <v>10</v>
      </c>
      <c r="AI19" s="30" t="str">
        <f>+[1]DEPURADO!G13</f>
        <v>CANCELADO Y MAYOR VALOR COBRADO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 t="s">
        <v>62</v>
      </c>
      <c r="E20" s="25">
        <v>43732.684131944443</v>
      </c>
      <c r="F20" s="26">
        <v>43837</v>
      </c>
      <c r="G20" s="27">
        <v>33257</v>
      </c>
      <c r="H20" s="28">
        <v>0</v>
      </c>
      <c r="I20" s="28">
        <v>0</v>
      </c>
      <c r="J20" s="28">
        <v>33257</v>
      </c>
      <c r="K20" s="29">
        <v>0</v>
      </c>
      <c r="L20" s="28">
        <v>0</v>
      </c>
      <c r="M20" s="28">
        <v>0</v>
      </c>
      <c r="N20" s="28">
        <v>33257</v>
      </c>
      <c r="O20" s="28">
        <v>0</v>
      </c>
      <c r="P20" s="24" t="s">
        <v>62</v>
      </c>
      <c r="Q20" s="30">
        <f t="shared" si="0"/>
        <v>33257</v>
      </c>
      <c r="R20" s="31">
        <f t="shared" si="1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2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3"/>
        <v>0</v>
      </c>
      <c r="AH20" s="30">
        <v>11</v>
      </c>
      <c r="AI20" s="30" t="str">
        <f>+[1]DEPURADO!G14</f>
        <v>CANCELADO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 t="s">
        <v>63</v>
      </c>
      <c r="E21" s="25">
        <v>43739.618298611109</v>
      </c>
      <c r="F21" s="26">
        <v>43865</v>
      </c>
      <c r="G21" s="27">
        <v>40790</v>
      </c>
      <c r="H21" s="28">
        <v>0</v>
      </c>
      <c r="I21" s="28">
        <v>0</v>
      </c>
      <c r="J21" s="28">
        <v>40790</v>
      </c>
      <c r="K21" s="29">
        <v>0</v>
      </c>
      <c r="L21" s="28">
        <v>0</v>
      </c>
      <c r="M21" s="28">
        <v>0</v>
      </c>
      <c r="N21" s="28">
        <v>40790</v>
      </c>
      <c r="O21" s="28">
        <v>0</v>
      </c>
      <c r="P21" s="24" t="s">
        <v>63</v>
      </c>
      <c r="Q21" s="30">
        <f t="shared" si="0"/>
        <v>40790</v>
      </c>
      <c r="R21" s="31">
        <f t="shared" si="1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2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3"/>
        <v>0</v>
      </c>
      <c r="AH21" s="30">
        <v>12</v>
      </c>
      <c r="AI21" s="30" t="str">
        <f>+[1]DEPURADO!G15</f>
        <v>CANCELADO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 t="s">
        <v>64</v>
      </c>
      <c r="E22" s="25">
        <v>43739.619490740741</v>
      </c>
      <c r="F22" s="26">
        <v>43837</v>
      </c>
      <c r="G22" s="27">
        <v>33257</v>
      </c>
      <c r="H22" s="28">
        <v>0</v>
      </c>
      <c r="I22" s="28">
        <v>0</v>
      </c>
      <c r="J22" s="28">
        <v>33257</v>
      </c>
      <c r="K22" s="29">
        <v>0</v>
      </c>
      <c r="L22" s="28">
        <v>0</v>
      </c>
      <c r="M22" s="28">
        <v>0</v>
      </c>
      <c r="N22" s="28">
        <v>33257</v>
      </c>
      <c r="O22" s="28">
        <v>0</v>
      </c>
      <c r="P22" s="24" t="s">
        <v>64</v>
      </c>
      <c r="Q22" s="30">
        <f t="shared" si="0"/>
        <v>33257</v>
      </c>
      <c r="R22" s="31">
        <f t="shared" si="1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2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3"/>
        <v>0</v>
      </c>
      <c r="AH22" s="30">
        <v>13</v>
      </c>
      <c r="AI22" s="30" t="str">
        <f>+[1]DEPURADO!G16</f>
        <v>CANCELADO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 t="s">
        <v>65</v>
      </c>
      <c r="E23" s="25">
        <v>43745.481736111113</v>
      </c>
      <c r="F23" s="26">
        <v>43865</v>
      </c>
      <c r="G23" s="27">
        <v>57568</v>
      </c>
      <c r="H23" s="28">
        <v>0</v>
      </c>
      <c r="I23" s="28">
        <v>0</v>
      </c>
      <c r="J23" s="28">
        <v>57568</v>
      </c>
      <c r="K23" s="29">
        <v>0</v>
      </c>
      <c r="L23" s="28">
        <v>0</v>
      </c>
      <c r="M23" s="28">
        <v>0</v>
      </c>
      <c r="N23" s="28">
        <v>57568</v>
      </c>
      <c r="O23" s="28">
        <v>0</v>
      </c>
      <c r="P23" s="24" t="s">
        <v>65</v>
      </c>
      <c r="Q23" s="30">
        <f t="shared" si="0"/>
        <v>57568</v>
      </c>
      <c r="R23" s="31">
        <f t="shared" si="1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2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3"/>
        <v>0</v>
      </c>
      <c r="AH23" s="30">
        <v>14</v>
      </c>
      <c r="AI23" s="30" t="str">
        <f>+[1]DEPURADO!G17</f>
        <v>CANCELADO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 t="s">
        <v>66</v>
      </c>
      <c r="E24" s="25">
        <v>43745.488020833334</v>
      </c>
      <c r="F24" s="26">
        <v>43865</v>
      </c>
      <c r="G24" s="27">
        <v>57568</v>
      </c>
      <c r="H24" s="28">
        <v>0</v>
      </c>
      <c r="I24" s="28">
        <v>0</v>
      </c>
      <c r="J24" s="28">
        <v>57568</v>
      </c>
      <c r="K24" s="29">
        <v>0</v>
      </c>
      <c r="L24" s="28">
        <v>0</v>
      </c>
      <c r="M24" s="28">
        <v>0</v>
      </c>
      <c r="N24" s="28">
        <v>57568</v>
      </c>
      <c r="O24" s="28">
        <v>0</v>
      </c>
      <c r="P24" s="24" t="s">
        <v>66</v>
      </c>
      <c r="Q24" s="30">
        <f t="shared" si="0"/>
        <v>57568</v>
      </c>
      <c r="R24" s="31">
        <f t="shared" si="1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2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3"/>
        <v>0</v>
      </c>
      <c r="AH24" s="30">
        <v>15</v>
      </c>
      <c r="AI24" s="30" t="str">
        <f>+[1]DEPURADO!G18</f>
        <v>CANCELADO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 t="s">
        <v>67</v>
      </c>
      <c r="E25" s="25">
        <v>43745.490879629629</v>
      </c>
      <c r="F25" s="26">
        <v>43803</v>
      </c>
      <c r="G25" s="27">
        <v>57568</v>
      </c>
      <c r="H25" s="28">
        <v>0</v>
      </c>
      <c r="I25" s="28">
        <v>0</v>
      </c>
      <c r="J25" s="28">
        <v>57568</v>
      </c>
      <c r="K25" s="29">
        <v>0</v>
      </c>
      <c r="L25" s="28">
        <v>0</v>
      </c>
      <c r="M25" s="28">
        <v>0</v>
      </c>
      <c r="N25" s="28">
        <v>57568</v>
      </c>
      <c r="O25" s="28">
        <v>0</v>
      </c>
      <c r="P25" s="24" t="s">
        <v>67</v>
      </c>
      <c r="Q25" s="30">
        <f t="shared" si="0"/>
        <v>57568</v>
      </c>
      <c r="R25" s="31">
        <f t="shared" si="1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2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3"/>
        <v>0</v>
      </c>
      <c r="AH25" s="30">
        <v>16</v>
      </c>
      <c r="AI25" s="30" t="str">
        <f>+[1]DEPURADO!G19</f>
        <v>CANCELADO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 t="s">
        <v>68</v>
      </c>
      <c r="E26" s="25">
        <v>43746.602326388886</v>
      </c>
      <c r="F26" s="26">
        <v>43837</v>
      </c>
      <c r="G26" s="27">
        <v>58800</v>
      </c>
      <c r="H26" s="28">
        <v>0</v>
      </c>
      <c r="I26" s="28">
        <v>0</v>
      </c>
      <c r="J26" s="28">
        <v>58800</v>
      </c>
      <c r="K26" s="29">
        <v>0</v>
      </c>
      <c r="L26" s="28">
        <v>0</v>
      </c>
      <c r="M26" s="28">
        <v>0</v>
      </c>
      <c r="N26" s="28">
        <v>58800</v>
      </c>
      <c r="O26" s="28">
        <v>0</v>
      </c>
      <c r="P26" s="24" t="s">
        <v>68</v>
      </c>
      <c r="Q26" s="30">
        <f t="shared" si="0"/>
        <v>58800</v>
      </c>
      <c r="R26" s="31">
        <f t="shared" si="1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2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3"/>
        <v>0</v>
      </c>
      <c r="AH26" s="30">
        <v>17</v>
      </c>
      <c r="AI26" s="30" t="str">
        <f>+[1]DEPURADO!G20</f>
        <v>CANCELADO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 t="s">
        <v>69</v>
      </c>
      <c r="E27" s="25">
        <v>43766.379166666666</v>
      </c>
      <c r="F27" s="26">
        <v>43837</v>
      </c>
      <c r="G27" s="27">
        <v>54687</v>
      </c>
      <c r="H27" s="28">
        <v>0</v>
      </c>
      <c r="I27" s="28">
        <v>0</v>
      </c>
      <c r="J27" s="28">
        <v>54687</v>
      </c>
      <c r="K27" s="29">
        <v>0</v>
      </c>
      <c r="L27" s="28">
        <v>0</v>
      </c>
      <c r="M27" s="28">
        <v>0</v>
      </c>
      <c r="N27" s="28">
        <v>54687</v>
      </c>
      <c r="O27" s="28">
        <v>0</v>
      </c>
      <c r="P27" s="24" t="s">
        <v>69</v>
      </c>
      <c r="Q27" s="30">
        <f t="shared" si="0"/>
        <v>54687</v>
      </c>
      <c r="R27" s="31">
        <f t="shared" si="1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2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3"/>
        <v>0</v>
      </c>
      <c r="AH27" s="30">
        <v>18</v>
      </c>
      <c r="AI27" s="30" t="str">
        <f>+[1]DEPURADO!G21</f>
        <v>CANCELADO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 t="s">
        <v>70</v>
      </c>
      <c r="E28" s="25">
        <v>43766.381643518522</v>
      </c>
      <c r="F28" s="26">
        <v>43837</v>
      </c>
      <c r="G28" s="27">
        <v>40790</v>
      </c>
      <c r="H28" s="28">
        <v>0</v>
      </c>
      <c r="I28" s="28">
        <v>0</v>
      </c>
      <c r="J28" s="28">
        <v>40790</v>
      </c>
      <c r="K28" s="29">
        <v>0</v>
      </c>
      <c r="L28" s="28">
        <v>0</v>
      </c>
      <c r="M28" s="28">
        <v>0</v>
      </c>
      <c r="N28" s="28">
        <v>40790</v>
      </c>
      <c r="O28" s="28">
        <v>0</v>
      </c>
      <c r="P28" s="24" t="s">
        <v>70</v>
      </c>
      <c r="Q28" s="30">
        <f t="shared" si="0"/>
        <v>40790</v>
      </c>
      <c r="R28" s="31">
        <f t="shared" si="1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2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3"/>
        <v>0</v>
      </c>
      <c r="AH28" s="30">
        <v>19</v>
      </c>
      <c r="AI28" s="30" t="str">
        <f>+[1]DEPURADO!G22</f>
        <v>CANCELADO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 t="s">
        <v>71</v>
      </c>
      <c r="E29" s="25">
        <v>43768.405787037038</v>
      </c>
      <c r="F29" s="26">
        <v>43837</v>
      </c>
      <c r="G29" s="27">
        <v>62978</v>
      </c>
      <c r="H29" s="28">
        <v>0</v>
      </c>
      <c r="I29" s="28">
        <v>0</v>
      </c>
      <c r="J29" s="28">
        <v>62978</v>
      </c>
      <c r="K29" s="29">
        <v>0</v>
      </c>
      <c r="L29" s="28">
        <v>0</v>
      </c>
      <c r="M29" s="28">
        <v>0</v>
      </c>
      <c r="N29" s="28">
        <v>62978</v>
      </c>
      <c r="O29" s="28">
        <v>0</v>
      </c>
      <c r="P29" s="24" t="s">
        <v>71</v>
      </c>
      <c r="Q29" s="30">
        <f t="shared" si="0"/>
        <v>62978</v>
      </c>
      <c r="R29" s="31">
        <f t="shared" si="1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2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3"/>
        <v>0</v>
      </c>
      <c r="AH29" s="30">
        <v>20</v>
      </c>
      <c r="AI29" s="30" t="str">
        <f>+[1]DEPURADO!G23</f>
        <v>CANCELADO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 t="s">
        <v>72</v>
      </c>
      <c r="E30" s="25">
        <v>43768.40662037037</v>
      </c>
      <c r="F30" s="26">
        <v>43837</v>
      </c>
      <c r="G30" s="27">
        <v>57568</v>
      </c>
      <c r="H30" s="28">
        <v>0</v>
      </c>
      <c r="I30" s="28">
        <v>0</v>
      </c>
      <c r="J30" s="28">
        <v>57568</v>
      </c>
      <c r="K30" s="29">
        <v>0</v>
      </c>
      <c r="L30" s="28">
        <v>0</v>
      </c>
      <c r="M30" s="28">
        <v>0</v>
      </c>
      <c r="N30" s="28">
        <v>57568</v>
      </c>
      <c r="O30" s="28">
        <v>0</v>
      </c>
      <c r="P30" s="24" t="s">
        <v>72</v>
      </c>
      <c r="Q30" s="30">
        <f t="shared" si="0"/>
        <v>57568</v>
      </c>
      <c r="R30" s="31">
        <f t="shared" si="1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2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3"/>
        <v>0</v>
      </c>
      <c r="AH30" s="30">
        <v>21</v>
      </c>
      <c r="AI30" s="30" t="str">
        <f>+[1]DEPURADO!G24</f>
        <v>CANCELADO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 t="s">
        <v>73</v>
      </c>
      <c r="E31" s="25">
        <v>43768.439074074071</v>
      </c>
      <c r="F31" s="26">
        <v>43837</v>
      </c>
      <c r="G31" s="27">
        <v>57568</v>
      </c>
      <c r="H31" s="28">
        <v>0</v>
      </c>
      <c r="I31" s="28">
        <v>0</v>
      </c>
      <c r="J31" s="28">
        <v>57568</v>
      </c>
      <c r="K31" s="29">
        <v>0</v>
      </c>
      <c r="L31" s="28">
        <v>0</v>
      </c>
      <c r="M31" s="28">
        <v>0</v>
      </c>
      <c r="N31" s="28">
        <v>57568</v>
      </c>
      <c r="O31" s="28">
        <v>0</v>
      </c>
      <c r="P31" s="24" t="s">
        <v>73</v>
      </c>
      <c r="Q31" s="30">
        <f t="shared" si="0"/>
        <v>57568</v>
      </c>
      <c r="R31" s="31">
        <f t="shared" si="1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2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3"/>
        <v>0</v>
      </c>
      <c r="AH31" s="30">
        <v>22</v>
      </c>
      <c r="AI31" s="30" t="str">
        <f>+[1]DEPURADO!G25</f>
        <v>CANCELADO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 t="s">
        <v>74</v>
      </c>
      <c r="E32" s="25">
        <v>43774.66306712963</v>
      </c>
      <c r="F32" s="26">
        <v>43837</v>
      </c>
      <c r="G32" s="27">
        <v>57568</v>
      </c>
      <c r="H32" s="28">
        <v>0</v>
      </c>
      <c r="I32" s="28">
        <v>0</v>
      </c>
      <c r="J32" s="28">
        <v>57568</v>
      </c>
      <c r="K32" s="29">
        <v>0</v>
      </c>
      <c r="L32" s="28">
        <v>0</v>
      </c>
      <c r="M32" s="28">
        <v>0</v>
      </c>
      <c r="N32" s="28">
        <v>57568</v>
      </c>
      <c r="O32" s="28">
        <v>0</v>
      </c>
      <c r="P32" s="24" t="s">
        <v>74</v>
      </c>
      <c r="Q32" s="30">
        <f t="shared" si="0"/>
        <v>57568</v>
      </c>
      <c r="R32" s="31">
        <f t="shared" si="1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2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3"/>
        <v>0</v>
      </c>
      <c r="AH32" s="30">
        <v>23</v>
      </c>
      <c r="AI32" s="30" t="str">
        <f>+[1]DEPURADO!G26</f>
        <v>CANCELADO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 t="s">
        <v>75</v>
      </c>
      <c r="E33" s="25">
        <v>43774.666956018518</v>
      </c>
      <c r="F33" s="26">
        <v>43837</v>
      </c>
      <c r="G33" s="27">
        <v>25521</v>
      </c>
      <c r="H33" s="28">
        <v>0</v>
      </c>
      <c r="I33" s="28">
        <v>0</v>
      </c>
      <c r="J33" s="28">
        <v>25521</v>
      </c>
      <c r="K33" s="29">
        <v>0</v>
      </c>
      <c r="L33" s="28">
        <v>0</v>
      </c>
      <c r="M33" s="28">
        <v>0</v>
      </c>
      <c r="N33" s="28">
        <v>25521</v>
      </c>
      <c r="O33" s="28">
        <v>0</v>
      </c>
      <c r="P33" s="24" t="s">
        <v>75</v>
      </c>
      <c r="Q33" s="30">
        <f t="shared" si="0"/>
        <v>25521</v>
      </c>
      <c r="R33" s="31">
        <f t="shared" si="1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2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3"/>
        <v>0</v>
      </c>
      <c r="AH33" s="30">
        <v>24</v>
      </c>
      <c r="AI33" s="30" t="str">
        <f>+[1]DEPURADO!G27</f>
        <v>CANCELADO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 t="s">
        <v>76</v>
      </c>
      <c r="E34" s="25">
        <v>43776.491620370369</v>
      </c>
      <c r="F34" s="26">
        <v>43837</v>
      </c>
      <c r="G34" s="27">
        <v>57568</v>
      </c>
      <c r="H34" s="28">
        <v>0</v>
      </c>
      <c r="I34" s="28">
        <v>0</v>
      </c>
      <c r="J34" s="28">
        <v>57568</v>
      </c>
      <c r="K34" s="29">
        <v>0</v>
      </c>
      <c r="L34" s="28">
        <v>0</v>
      </c>
      <c r="M34" s="28">
        <v>0</v>
      </c>
      <c r="N34" s="28">
        <v>57568</v>
      </c>
      <c r="O34" s="28">
        <v>0</v>
      </c>
      <c r="P34" s="24" t="s">
        <v>76</v>
      </c>
      <c r="Q34" s="30">
        <f t="shared" si="0"/>
        <v>57568</v>
      </c>
      <c r="R34" s="31">
        <f t="shared" si="1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2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3"/>
        <v>0</v>
      </c>
      <c r="AH34" s="30">
        <v>25</v>
      </c>
      <c r="AI34" s="30" t="str">
        <f>+[1]DEPURADO!G28</f>
        <v>CANCELADO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 t="s">
        <v>77</v>
      </c>
      <c r="E35" s="25">
        <v>43776.593738425923</v>
      </c>
      <c r="F35" s="26">
        <v>43837</v>
      </c>
      <c r="G35" s="27">
        <v>62978</v>
      </c>
      <c r="H35" s="28">
        <v>0</v>
      </c>
      <c r="I35" s="28">
        <v>0</v>
      </c>
      <c r="J35" s="28">
        <v>62978</v>
      </c>
      <c r="K35" s="29">
        <v>0</v>
      </c>
      <c r="L35" s="28">
        <v>0</v>
      </c>
      <c r="M35" s="28">
        <v>0</v>
      </c>
      <c r="N35" s="28">
        <v>62978</v>
      </c>
      <c r="O35" s="28">
        <v>0</v>
      </c>
      <c r="P35" s="24" t="s">
        <v>77</v>
      </c>
      <c r="Q35" s="30">
        <f t="shared" si="0"/>
        <v>62978</v>
      </c>
      <c r="R35" s="31">
        <f t="shared" si="1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2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3"/>
        <v>0</v>
      </c>
      <c r="AH35" s="30">
        <v>26</v>
      </c>
      <c r="AI35" s="30" t="str">
        <f>+[1]DEPURADO!G29</f>
        <v>CANCELADO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 t="s">
        <v>78</v>
      </c>
      <c r="E36" s="25">
        <v>43781.432118055556</v>
      </c>
      <c r="F36" s="26">
        <v>43803</v>
      </c>
      <c r="G36" s="27">
        <v>33257</v>
      </c>
      <c r="H36" s="28">
        <v>0</v>
      </c>
      <c r="I36" s="28">
        <v>0</v>
      </c>
      <c r="J36" s="28">
        <v>33257</v>
      </c>
      <c r="K36" s="29">
        <v>0</v>
      </c>
      <c r="L36" s="28">
        <v>0</v>
      </c>
      <c r="M36" s="28">
        <v>0</v>
      </c>
      <c r="N36" s="28">
        <v>33257</v>
      </c>
      <c r="O36" s="28">
        <v>0</v>
      </c>
      <c r="P36" s="24" t="s">
        <v>78</v>
      </c>
      <c r="Q36" s="30">
        <f t="shared" si="0"/>
        <v>33257</v>
      </c>
      <c r="R36" s="31">
        <f t="shared" si="1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2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3"/>
        <v>0</v>
      </c>
      <c r="AH36" s="30">
        <v>27</v>
      </c>
      <c r="AI36" s="30" t="str">
        <f>+[1]DEPURADO!G30</f>
        <v>CANCELADO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 t="s">
        <v>79</v>
      </c>
      <c r="E37" s="25">
        <v>43795.429444444446</v>
      </c>
      <c r="F37" s="26">
        <v>43865</v>
      </c>
      <c r="G37" s="27">
        <v>43006</v>
      </c>
      <c r="H37" s="28">
        <v>0</v>
      </c>
      <c r="I37" s="28">
        <v>0</v>
      </c>
      <c r="J37" s="28">
        <v>43006</v>
      </c>
      <c r="K37" s="29">
        <v>0</v>
      </c>
      <c r="L37" s="28">
        <v>0</v>
      </c>
      <c r="M37" s="28">
        <v>0</v>
      </c>
      <c r="N37" s="28">
        <v>43006</v>
      </c>
      <c r="O37" s="28">
        <v>0</v>
      </c>
      <c r="P37" s="24" t="s">
        <v>79</v>
      </c>
      <c r="Q37" s="30">
        <f t="shared" si="0"/>
        <v>43006</v>
      </c>
      <c r="R37" s="31">
        <f t="shared" si="1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2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3"/>
        <v>0</v>
      </c>
      <c r="AH37" s="30">
        <v>28</v>
      </c>
      <c r="AI37" s="30" t="str">
        <f>+[1]DEPURADO!G31</f>
        <v>CANCELADO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 t="s">
        <v>80</v>
      </c>
      <c r="E38" s="25">
        <v>43797.675347222219</v>
      </c>
      <c r="F38" s="26">
        <v>43803</v>
      </c>
      <c r="G38" s="27">
        <v>57568</v>
      </c>
      <c r="H38" s="28">
        <v>0</v>
      </c>
      <c r="I38" s="28">
        <v>0</v>
      </c>
      <c r="J38" s="28">
        <v>57568</v>
      </c>
      <c r="K38" s="29">
        <v>0</v>
      </c>
      <c r="L38" s="28">
        <v>0</v>
      </c>
      <c r="M38" s="28">
        <v>0</v>
      </c>
      <c r="N38" s="28">
        <v>57568</v>
      </c>
      <c r="O38" s="28">
        <v>0</v>
      </c>
      <c r="P38" s="24" t="s">
        <v>80</v>
      </c>
      <c r="Q38" s="30">
        <f t="shared" si="0"/>
        <v>57568</v>
      </c>
      <c r="R38" s="31">
        <f t="shared" si="1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2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3"/>
        <v>0</v>
      </c>
      <c r="AH38" s="30">
        <v>29</v>
      </c>
      <c r="AI38" s="30" t="str">
        <f>+[1]DEPURADO!G32</f>
        <v>CANCELADO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 t="s">
        <v>81</v>
      </c>
      <c r="E39" s="25">
        <v>43801.486979166664</v>
      </c>
      <c r="F39" s="26">
        <v>43803</v>
      </c>
      <c r="G39" s="27">
        <v>57568</v>
      </c>
      <c r="H39" s="28">
        <v>0</v>
      </c>
      <c r="I39" s="28">
        <v>0</v>
      </c>
      <c r="J39" s="28">
        <v>57568</v>
      </c>
      <c r="K39" s="29">
        <v>0</v>
      </c>
      <c r="L39" s="28">
        <v>0</v>
      </c>
      <c r="M39" s="28">
        <v>0</v>
      </c>
      <c r="N39" s="28">
        <v>57568</v>
      </c>
      <c r="O39" s="28">
        <v>0</v>
      </c>
      <c r="P39" s="24" t="s">
        <v>81</v>
      </c>
      <c r="Q39" s="30">
        <f t="shared" si="0"/>
        <v>57568</v>
      </c>
      <c r="R39" s="31">
        <f t="shared" si="1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2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3"/>
        <v>0</v>
      </c>
      <c r="AH39" s="30">
        <v>30</v>
      </c>
      <c r="AI39" s="30" t="str">
        <f>+[1]DEPURADO!G33</f>
        <v>CANCELADO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 t="s">
        <v>82</v>
      </c>
      <c r="E40" s="25">
        <v>43801.492962962962</v>
      </c>
      <c r="F40" s="26">
        <v>43803</v>
      </c>
      <c r="G40" s="27">
        <v>57568</v>
      </c>
      <c r="H40" s="28">
        <v>0</v>
      </c>
      <c r="I40" s="28">
        <v>0</v>
      </c>
      <c r="J40" s="28">
        <v>57568</v>
      </c>
      <c r="K40" s="29">
        <v>0</v>
      </c>
      <c r="L40" s="28">
        <v>0</v>
      </c>
      <c r="M40" s="28">
        <v>0</v>
      </c>
      <c r="N40" s="28">
        <v>57568</v>
      </c>
      <c r="O40" s="28">
        <v>0</v>
      </c>
      <c r="P40" s="24" t="s">
        <v>82</v>
      </c>
      <c r="Q40" s="30">
        <f t="shared" si="0"/>
        <v>57568</v>
      </c>
      <c r="R40" s="31">
        <f t="shared" si="1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2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3"/>
        <v>0</v>
      </c>
      <c r="AH40" s="30">
        <v>31</v>
      </c>
      <c r="AI40" s="30" t="str">
        <f>+[1]DEPURADO!G34</f>
        <v>CANCELADO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 t="s">
        <v>83</v>
      </c>
      <c r="E41" s="25">
        <v>43801.499895833331</v>
      </c>
      <c r="F41" s="26">
        <v>43803.458333333336</v>
      </c>
      <c r="G41" s="27">
        <v>33257</v>
      </c>
      <c r="H41" s="28">
        <v>0</v>
      </c>
      <c r="I41" s="28">
        <v>0</v>
      </c>
      <c r="J41" s="28">
        <v>33257</v>
      </c>
      <c r="K41" s="29">
        <v>0</v>
      </c>
      <c r="L41" s="28">
        <v>0</v>
      </c>
      <c r="M41" s="28">
        <v>0</v>
      </c>
      <c r="N41" s="28">
        <v>33257</v>
      </c>
      <c r="O41" s="28">
        <v>0</v>
      </c>
      <c r="P41" s="24" t="s">
        <v>83</v>
      </c>
      <c r="Q41" s="30">
        <f t="shared" si="0"/>
        <v>33257</v>
      </c>
      <c r="R41" s="31">
        <f t="shared" si="1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2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3"/>
        <v>0</v>
      </c>
      <c r="AH41" s="30">
        <v>32</v>
      </c>
      <c r="AI41" s="30" t="str">
        <f>+[1]DEPURADO!G35</f>
        <v>CANCELADO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 t="s">
        <v>84</v>
      </c>
      <c r="E42" s="25">
        <v>43801.705439814818</v>
      </c>
      <c r="F42" s="26">
        <v>43837</v>
      </c>
      <c r="G42" s="27">
        <v>43691.360000000001</v>
      </c>
      <c r="H42" s="28">
        <v>0</v>
      </c>
      <c r="I42" s="28">
        <v>0</v>
      </c>
      <c r="J42" s="28">
        <v>43691.360000000001</v>
      </c>
      <c r="K42" s="29">
        <v>0</v>
      </c>
      <c r="L42" s="28">
        <v>0</v>
      </c>
      <c r="M42" s="28">
        <v>0</v>
      </c>
      <c r="N42" s="28">
        <v>43691.360000000001</v>
      </c>
      <c r="O42" s="28">
        <v>0</v>
      </c>
      <c r="P42" s="24" t="s">
        <v>84</v>
      </c>
      <c r="Q42" s="30">
        <f t="shared" si="0"/>
        <v>43691.360000000001</v>
      </c>
      <c r="R42" s="31">
        <f t="shared" si="1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2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3"/>
        <v>0</v>
      </c>
      <c r="AH42" s="30">
        <v>33</v>
      </c>
      <c r="AI42" s="30" t="str">
        <f>+[1]DEPURADO!G36</f>
        <v>CANCELADO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 t="s">
        <v>85</v>
      </c>
      <c r="E43" s="25">
        <v>43802.679282407407</v>
      </c>
      <c r="F43" s="26">
        <v>43837</v>
      </c>
      <c r="G43" s="27">
        <v>57568</v>
      </c>
      <c r="H43" s="28">
        <v>0</v>
      </c>
      <c r="I43" s="28">
        <v>0</v>
      </c>
      <c r="J43" s="28">
        <v>57568</v>
      </c>
      <c r="K43" s="29">
        <v>0</v>
      </c>
      <c r="L43" s="28">
        <v>0</v>
      </c>
      <c r="M43" s="28">
        <v>0</v>
      </c>
      <c r="N43" s="28">
        <v>57568</v>
      </c>
      <c r="O43" s="28">
        <v>0</v>
      </c>
      <c r="P43" s="24" t="s">
        <v>85</v>
      </c>
      <c r="Q43" s="30">
        <f t="shared" si="0"/>
        <v>57568</v>
      </c>
      <c r="R43" s="31">
        <f t="shared" si="1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2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3"/>
        <v>0</v>
      </c>
      <c r="AH43" s="30">
        <v>34</v>
      </c>
      <c r="AI43" s="30" t="str">
        <f>+[1]DEPURADO!G37</f>
        <v>CANCELADO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 t="s">
        <v>86</v>
      </c>
      <c r="E44" s="25">
        <v>43804.367465277777</v>
      </c>
      <c r="F44" s="26">
        <v>43865</v>
      </c>
      <c r="G44" s="27">
        <v>57568</v>
      </c>
      <c r="H44" s="28">
        <v>0</v>
      </c>
      <c r="I44" s="28">
        <v>0</v>
      </c>
      <c r="J44" s="28">
        <v>57568</v>
      </c>
      <c r="K44" s="29">
        <v>0</v>
      </c>
      <c r="L44" s="28">
        <v>0</v>
      </c>
      <c r="M44" s="28">
        <v>0</v>
      </c>
      <c r="N44" s="28">
        <v>57568</v>
      </c>
      <c r="O44" s="28">
        <v>0</v>
      </c>
      <c r="P44" s="24" t="s">
        <v>86</v>
      </c>
      <c r="Q44" s="30">
        <f t="shared" si="0"/>
        <v>57568</v>
      </c>
      <c r="R44" s="31">
        <f t="shared" si="1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2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3"/>
        <v>0</v>
      </c>
      <c r="AH44" s="30">
        <v>35</v>
      </c>
      <c r="AI44" s="30" t="str">
        <f>+[1]DEPURADO!G38</f>
        <v>CANCELADO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 t="s">
        <v>87</v>
      </c>
      <c r="E45" s="25">
        <v>43808.426550925928</v>
      </c>
      <c r="F45" s="26">
        <v>43865</v>
      </c>
      <c r="G45" s="27">
        <v>33257</v>
      </c>
      <c r="H45" s="28">
        <v>0</v>
      </c>
      <c r="I45" s="28">
        <v>0</v>
      </c>
      <c r="J45" s="28">
        <v>33257</v>
      </c>
      <c r="K45" s="29">
        <v>0</v>
      </c>
      <c r="L45" s="28">
        <v>0</v>
      </c>
      <c r="M45" s="28">
        <v>0</v>
      </c>
      <c r="N45" s="28">
        <v>33257</v>
      </c>
      <c r="O45" s="28">
        <v>0</v>
      </c>
      <c r="P45" s="24" t="s">
        <v>87</v>
      </c>
      <c r="Q45" s="30">
        <f t="shared" si="0"/>
        <v>33257</v>
      </c>
      <c r="R45" s="31">
        <f t="shared" si="1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2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3"/>
        <v>0</v>
      </c>
      <c r="AH45" s="30">
        <v>36</v>
      </c>
      <c r="AI45" s="30" t="str">
        <f>+[1]DEPURADO!G39</f>
        <v>CANCELADO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 t="s">
        <v>88</v>
      </c>
      <c r="E46" s="25">
        <v>43815.391099537039</v>
      </c>
      <c r="F46" s="26">
        <v>43837</v>
      </c>
      <c r="G46" s="27">
        <v>8912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8912</v>
      </c>
      <c r="P46" s="24" t="s">
        <v>88</v>
      </c>
      <c r="Q46" s="30">
        <f t="shared" si="0"/>
        <v>8912</v>
      </c>
      <c r="R46" s="31">
        <f t="shared" si="1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8912</v>
      </c>
      <c r="Y46" s="23" t="s">
        <v>45</v>
      </c>
      <c r="Z46" s="31">
        <f t="shared" si="2"/>
        <v>8912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3"/>
        <v>0</v>
      </c>
      <c r="AH46" s="30">
        <v>37</v>
      </c>
      <c r="AI46" s="30" t="str">
        <f>+[1]DEPURADO!G40</f>
        <v>GLOSA LEGALIZADA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 t="s">
        <v>89</v>
      </c>
      <c r="E47" s="25">
        <v>43817.469155092593</v>
      </c>
      <c r="F47" s="26">
        <v>43865</v>
      </c>
      <c r="G47" s="27">
        <v>33257</v>
      </c>
      <c r="H47" s="28">
        <v>0</v>
      </c>
      <c r="I47" s="28">
        <v>0</v>
      </c>
      <c r="J47" s="28">
        <v>33257</v>
      </c>
      <c r="K47" s="29">
        <v>0</v>
      </c>
      <c r="L47" s="28">
        <v>0</v>
      </c>
      <c r="M47" s="28">
        <v>0</v>
      </c>
      <c r="N47" s="28">
        <v>33257</v>
      </c>
      <c r="O47" s="28">
        <v>0</v>
      </c>
      <c r="P47" s="24" t="s">
        <v>89</v>
      </c>
      <c r="Q47" s="30">
        <f t="shared" si="0"/>
        <v>33257</v>
      </c>
      <c r="R47" s="31">
        <f t="shared" si="1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2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3"/>
        <v>0</v>
      </c>
      <c r="AH47" s="30">
        <v>38</v>
      </c>
      <c r="AI47" s="30" t="str">
        <f>+[1]DEPURADO!G41</f>
        <v>CANCELADO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 t="s">
        <v>90</v>
      </c>
      <c r="E48" s="25">
        <v>43817.649745370371</v>
      </c>
      <c r="F48" s="26">
        <v>43865</v>
      </c>
      <c r="G48" s="27">
        <v>33257</v>
      </c>
      <c r="H48" s="28">
        <v>0</v>
      </c>
      <c r="I48" s="28">
        <v>0</v>
      </c>
      <c r="J48" s="28">
        <v>33257</v>
      </c>
      <c r="K48" s="29">
        <v>0</v>
      </c>
      <c r="L48" s="28">
        <v>0</v>
      </c>
      <c r="M48" s="28">
        <v>0</v>
      </c>
      <c r="N48" s="28">
        <v>33257</v>
      </c>
      <c r="O48" s="28">
        <v>0</v>
      </c>
      <c r="P48" s="24" t="s">
        <v>90</v>
      </c>
      <c r="Q48" s="30">
        <f t="shared" si="0"/>
        <v>33257</v>
      </c>
      <c r="R48" s="31">
        <f t="shared" si="1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2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3"/>
        <v>0</v>
      </c>
      <c r="AH48" s="30">
        <v>39</v>
      </c>
      <c r="AI48" s="30" t="str">
        <f>+[1]DEPURADO!G42</f>
        <v>CANCELADO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 t="s">
        <v>91</v>
      </c>
      <c r="E49" s="25">
        <v>43822.609965277778</v>
      </c>
      <c r="F49" s="26">
        <v>43865</v>
      </c>
      <c r="G49" s="27">
        <v>62978</v>
      </c>
      <c r="H49" s="28">
        <v>0</v>
      </c>
      <c r="I49" s="28">
        <v>0</v>
      </c>
      <c r="J49" s="28">
        <v>62978</v>
      </c>
      <c r="K49" s="29">
        <v>0</v>
      </c>
      <c r="L49" s="28">
        <v>0</v>
      </c>
      <c r="M49" s="28">
        <v>0</v>
      </c>
      <c r="N49" s="28">
        <v>62978</v>
      </c>
      <c r="O49" s="28">
        <v>0</v>
      </c>
      <c r="P49" s="24" t="s">
        <v>91</v>
      </c>
      <c r="Q49" s="30">
        <f t="shared" si="0"/>
        <v>62978</v>
      </c>
      <c r="R49" s="31">
        <f t="shared" si="1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2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3"/>
        <v>0</v>
      </c>
      <c r="AH49" s="30">
        <v>40</v>
      </c>
      <c r="AI49" s="30" t="str">
        <f>+[1]DEPURADO!G43</f>
        <v>CANCELADO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 t="s">
        <v>92</v>
      </c>
      <c r="E50" s="25">
        <v>43825.481944444444</v>
      </c>
      <c r="F50" s="26">
        <v>43865</v>
      </c>
      <c r="G50" s="27">
        <v>33257</v>
      </c>
      <c r="H50" s="28">
        <v>0</v>
      </c>
      <c r="I50" s="28">
        <v>0</v>
      </c>
      <c r="J50" s="28">
        <v>33257</v>
      </c>
      <c r="K50" s="29">
        <v>0</v>
      </c>
      <c r="L50" s="28">
        <v>0</v>
      </c>
      <c r="M50" s="28">
        <v>0</v>
      </c>
      <c r="N50" s="28">
        <v>33257</v>
      </c>
      <c r="O50" s="28">
        <v>0</v>
      </c>
      <c r="P50" s="24" t="s">
        <v>92</v>
      </c>
      <c r="Q50" s="30">
        <f t="shared" si="0"/>
        <v>33257</v>
      </c>
      <c r="R50" s="31">
        <f t="shared" si="1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2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3"/>
        <v>0</v>
      </c>
      <c r="AH50" s="30">
        <v>41</v>
      </c>
      <c r="AI50" s="30" t="str">
        <f>+[1]DEPURADO!G44</f>
        <v>CANCELADO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 t="s">
        <v>93</v>
      </c>
      <c r="E51" s="25">
        <v>43825.484664351854</v>
      </c>
      <c r="F51" s="26">
        <v>43865</v>
      </c>
      <c r="G51" s="27">
        <v>57568</v>
      </c>
      <c r="H51" s="28">
        <v>0</v>
      </c>
      <c r="I51" s="28">
        <v>0</v>
      </c>
      <c r="J51" s="28">
        <v>57568</v>
      </c>
      <c r="K51" s="29">
        <v>0</v>
      </c>
      <c r="L51" s="28">
        <v>0</v>
      </c>
      <c r="M51" s="28">
        <v>0</v>
      </c>
      <c r="N51" s="28">
        <v>57568</v>
      </c>
      <c r="O51" s="28">
        <v>0</v>
      </c>
      <c r="P51" s="24" t="s">
        <v>93</v>
      </c>
      <c r="Q51" s="30">
        <f t="shared" si="0"/>
        <v>57568</v>
      </c>
      <c r="R51" s="31">
        <f t="shared" si="1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2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3"/>
        <v>0</v>
      </c>
      <c r="AH51" s="30">
        <v>42</v>
      </c>
      <c r="AI51" s="30" t="str">
        <f>+[1]DEPURADO!G45</f>
        <v>CANCELADO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 t="s">
        <v>94</v>
      </c>
      <c r="E52" s="25">
        <v>43825.488437499997</v>
      </c>
      <c r="F52" s="26">
        <v>43865</v>
      </c>
      <c r="G52" s="27">
        <v>33257</v>
      </c>
      <c r="H52" s="28">
        <v>0</v>
      </c>
      <c r="I52" s="28">
        <v>0</v>
      </c>
      <c r="J52" s="28">
        <v>33257</v>
      </c>
      <c r="K52" s="29">
        <v>0</v>
      </c>
      <c r="L52" s="28">
        <v>0</v>
      </c>
      <c r="M52" s="28">
        <v>0</v>
      </c>
      <c r="N52" s="28">
        <v>33257</v>
      </c>
      <c r="O52" s="28">
        <v>0</v>
      </c>
      <c r="P52" s="24" t="s">
        <v>94</v>
      </c>
      <c r="Q52" s="30">
        <f t="shared" si="0"/>
        <v>33257</v>
      </c>
      <c r="R52" s="31">
        <f t="shared" si="1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2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3"/>
        <v>0</v>
      </c>
      <c r="AH52" s="30">
        <v>43</v>
      </c>
      <c r="AI52" s="30" t="str">
        <f>+[1]DEPURADO!G46</f>
        <v>CANCELADO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 t="s">
        <v>95</v>
      </c>
      <c r="E53" s="25">
        <v>43825.591585648152</v>
      </c>
      <c r="F53" s="26">
        <v>43865</v>
      </c>
      <c r="G53" s="27">
        <v>62978</v>
      </c>
      <c r="H53" s="28">
        <v>0</v>
      </c>
      <c r="I53" s="28">
        <v>0</v>
      </c>
      <c r="J53" s="28">
        <v>62978</v>
      </c>
      <c r="K53" s="29">
        <v>0</v>
      </c>
      <c r="L53" s="28">
        <v>0</v>
      </c>
      <c r="M53" s="28">
        <v>0</v>
      </c>
      <c r="N53" s="28">
        <v>62978</v>
      </c>
      <c r="O53" s="28">
        <v>0</v>
      </c>
      <c r="P53" s="24" t="s">
        <v>95</v>
      </c>
      <c r="Q53" s="30">
        <f t="shared" si="0"/>
        <v>62978</v>
      </c>
      <c r="R53" s="31">
        <f t="shared" si="1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2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3"/>
        <v>0</v>
      </c>
      <c r="AH53" s="30">
        <v>44</v>
      </c>
      <c r="AI53" s="30" t="str">
        <f>+[1]DEPURADO!G47</f>
        <v>CANCELADO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 t="s">
        <v>96</v>
      </c>
      <c r="E54" s="25">
        <v>43825.693449074075</v>
      </c>
      <c r="F54" s="26">
        <v>43865</v>
      </c>
      <c r="G54" s="27">
        <v>57568</v>
      </c>
      <c r="H54" s="28">
        <v>0</v>
      </c>
      <c r="I54" s="28">
        <v>0</v>
      </c>
      <c r="J54" s="28">
        <v>57568</v>
      </c>
      <c r="K54" s="29">
        <v>0</v>
      </c>
      <c r="L54" s="28">
        <v>0</v>
      </c>
      <c r="M54" s="28">
        <v>0</v>
      </c>
      <c r="N54" s="28">
        <v>57568</v>
      </c>
      <c r="O54" s="28">
        <v>0</v>
      </c>
      <c r="P54" s="24" t="s">
        <v>96</v>
      </c>
      <c r="Q54" s="30">
        <f t="shared" si="0"/>
        <v>57568</v>
      </c>
      <c r="R54" s="31">
        <f t="shared" si="1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2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3"/>
        <v>0</v>
      </c>
      <c r="AH54" s="30">
        <v>45</v>
      </c>
      <c r="AI54" s="30" t="str">
        <f>+[1]DEPURADO!G48</f>
        <v>CANCELADO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 t="s">
        <v>97</v>
      </c>
      <c r="E55" s="25">
        <v>43826.471064814818</v>
      </c>
      <c r="F55" s="26">
        <v>43865</v>
      </c>
      <c r="G55" s="27">
        <v>33257</v>
      </c>
      <c r="H55" s="28">
        <v>0</v>
      </c>
      <c r="I55" s="28">
        <v>0</v>
      </c>
      <c r="J55" s="28">
        <v>33257</v>
      </c>
      <c r="K55" s="29">
        <v>0</v>
      </c>
      <c r="L55" s="28">
        <v>0</v>
      </c>
      <c r="M55" s="28">
        <v>0</v>
      </c>
      <c r="N55" s="28">
        <v>33257</v>
      </c>
      <c r="O55" s="28">
        <v>0</v>
      </c>
      <c r="P55" s="24" t="s">
        <v>97</v>
      </c>
      <c r="Q55" s="30">
        <f t="shared" si="0"/>
        <v>33257</v>
      </c>
      <c r="R55" s="31">
        <f t="shared" si="1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2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3"/>
        <v>0</v>
      </c>
      <c r="AH55" s="30">
        <v>46</v>
      </c>
      <c r="AI55" s="30" t="str">
        <f>+[1]DEPURADO!G49</f>
        <v>CANCELADO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 t="s">
        <v>98</v>
      </c>
      <c r="E56" s="25">
        <v>43827.416979166665</v>
      </c>
      <c r="F56" s="26">
        <v>43865</v>
      </c>
      <c r="G56" s="27">
        <v>57568</v>
      </c>
      <c r="H56" s="28">
        <v>0</v>
      </c>
      <c r="I56" s="28">
        <v>0</v>
      </c>
      <c r="J56" s="28">
        <v>57568</v>
      </c>
      <c r="K56" s="29">
        <v>0</v>
      </c>
      <c r="L56" s="28">
        <v>0</v>
      </c>
      <c r="M56" s="28">
        <v>0</v>
      </c>
      <c r="N56" s="28">
        <v>57568</v>
      </c>
      <c r="O56" s="28">
        <v>0</v>
      </c>
      <c r="P56" s="24" t="s">
        <v>98</v>
      </c>
      <c r="Q56" s="30">
        <f t="shared" si="0"/>
        <v>57568</v>
      </c>
      <c r="R56" s="31">
        <f t="shared" si="1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2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3"/>
        <v>0</v>
      </c>
      <c r="AH56" s="30">
        <v>47</v>
      </c>
      <c r="AI56" s="30" t="str">
        <f>+[1]DEPURADO!G50</f>
        <v>CANCELADO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 t="s">
        <v>99</v>
      </c>
      <c r="E57" s="25">
        <v>43832.676724537036</v>
      </c>
      <c r="F57" s="26">
        <v>43865</v>
      </c>
      <c r="G57" s="27">
        <v>62978</v>
      </c>
      <c r="H57" s="28">
        <v>0</v>
      </c>
      <c r="I57" s="28">
        <v>0</v>
      </c>
      <c r="J57" s="28">
        <v>62978</v>
      </c>
      <c r="K57" s="29">
        <v>0</v>
      </c>
      <c r="L57" s="28">
        <v>0</v>
      </c>
      <c r="M57" s="28">
        <v>0</v>
      </c>
      <c r="N57" s="28">
        <v>62978</v>
      </c>
      <c r="O57" s="28">
        <v>0</v>
      </c>
      <c r="P57" s="24" t="s">
        <v>99</v>
      </c>
      <c r="Q57" s="30">
        <f t="shared" si="0"/>
        <v>62978</v>
      </c>
      <c r="R57" s="31">
        <f t="shared" si="1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2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3"/>
        <v>0</v>
      </c>
      <c r="AH57" s="30">
        <v>48</v>
      </c>
      <c r="AI57" s="30" t="str">
        <f>+[1]DEPURADO!G51</f>
        <v>CANCELADO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 t="s">
        <v>100</v>
      </c>
      <c r="E58" s="25">
        <v>43846.680358796293</v>
      </c>
      <c r="F58" s="26">
        <v>43865</v>
      </c>
      <c r="G58" s="27">
        <v>33257</v>
      </c>
      <c r="H58" s="28">
        <v>0</v>
      </c>
      <c r="I58" s="28">
        <v>0</v>
      </c>
      <c r="J58" s="28">
        <v>33257</v>
      </c>
      <c r="K58" s="29">
        <v>0</v>
      </c>
      <c r="L58" s="28">
        <v>0</v>
      </c>
      <c r="M58" s="28">
        <v>0</v>
      </c>
      <c r="N58" s="28">
        <v>33257</v>
      </c>
      <c r="O58" s="28">
        <v>0</v>
      </c>
      <c r="P58" s="24" t="s">
        <v>100</v>
      </c>
      <c r="Q58" s="30">
        <f t="shared" si="0"/>
        <v>33257</v>
      </c>
      <c r="R58" s="31">
        <f t="shared" si="1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2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3"/>
        <v>0</v>
      </c>
      <c r="AH58" s="30">
        <v>49</v>
      </c>
      <c r="AI58" s="30" t="str">
        <f>+[1]DEPURADO!G52</f>
        <v>CANCELADO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 t="s">
        <v>101</v>
      </c>
      <c r="E59" s="25">
        <v>43846.680949074071</v>
      </c>
      <c r="F59" s="26">
        <v>43865</v>
      </c>
      <c r="G59" s="27">
        <v>57568</v>
      </c>
      <c r="H59" s="28">
        <v>0</v>
      </c>
      <c r="I59" s="28">
        <v>0</v>
      </c>
      <c r="J59" s="28">
        <v>57568</v>
      </c>
      <c r="K59" s="29">
        <v>0</v>
      </c>
      <c r="L59" s="28">
        <v>0</v>
      </c>
      <c r="M59" s="28">
        <v>0</v>
      </c>
      <c r="N59" s="28">
        <v>57568</v>
      </c>
      <c r="O59" s="28">
        <v>0</v>
      </c>
      <c r="P59" s="24" t="s">
        <v>101</v>
      </c>
      <c r="Q59" s="30">
        <f t="shared" si="0"/>
        <v>57568</v>
      </c>
      <c r="R59" s="31">
        <f t="shared" si="1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2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3"/>
        <v>0</v>
      </c>
      <c r="AH59" s="30">
        <v>50</v>
      </c>
      <c r="AI59" s="30" t="str">
        <f>+[1]DEPURADO!G53</f>
        <v>CANCELADO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 t="s">
        <v>102</v>
      </c>
      <c r="E60" s="25">
        <v>43848.474861111114</v>
      </c>
      <c r="F60" s="26">
        <v>43865</v>
      </c>
      <c r="G60" s="27">
        <v>29954</v>
      </c>
      <c r="H60" s="28">
        <v>0</v>
      </c>
      <c r="I60" s="28">
        <v>0</v>
      </c>
      <c r="J60" s="28">
        <v>29954</v>
      </c>
      <c r="K60" s="29">
        <v>0</v>
      </c>
      <c r="L60" s="28">
        <v>0</v>
      </c>
      <c r="M60" s="28">
        <v>0</v>
      </c>
      <c r="N60" s="28">
        <v>29954</v>
      </c>
      <c r="O60" s="28">
        <v>0</v>
      </c>
      <c r="P60" s="24" t="s">
        <v>102</v>
      </c>
      <c r="Q60" s="30">
        <f t="shared" si="0"/>
        <v>29954</v>
      </c>
      <c r="R60" s="31">
        <f t="shared" si="1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2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3"/>
        <v>0</v>
      </c>
      <c r="AH60" s="30">
        <v>51</v>
      </c>
      <c r="AI60" s="30" t="str">
        <f>+[1]DEPURADO!G54</f>
        <v>CANCELADO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 t="s">
        <v>103</v>
      </c>
      <c r="E61" s="25">
        <v>43848.475486111114</v>
      </c>
      <c r="F61" s="26">
        <v>43865</v>
      </c>
      <c r="G61" s="27">
        <v>33257</v>
      </c>
      <c r="H61" s="28">
        <v>0</v>
      </c>
      <c r="I61" s="28">
        <v>0</v>
      </c>
      <c r="J61" s="28">
        <v>33257</v>
      </c>
      <c r="K61" s="29">
        <v>0</v>
      </c>
      <c r="L61" s="28">
        <v>0</v>
      </c>
      <c r="M61" s="28">
        <v>0</v>
      </c>
      <c r="N61" s="28">
        <v>33257</v>
      </c>
      <c r="O61" s="28">
        <v>0</v>
      </c>
      <c r="P61" s="24" t="s">
        <v>103</v>
      </c>
      <c r="Q61" s="30">
        <f t="shared" si="0"/>
        <v>33257</v>
      </c>
      <c r="R61" s="31">
        <f t="shared" si="1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2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3"/>
        <v>0</v>
      </c>
      <c r="AH61" s="30">
        <v>52</v>
      </c>
      <c r="AI61" s="30" t="str">
        <f>+[1]DEPURADO!G55</f>
        <v>CANCELADO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 t="s">
        <v>104</v>
      </c>
      <c r="E62" s="25">
        <v>43848.476168981484</v>
      </c>
      <c r="F62" s="26">
        <v>43865</v>
      </c>
      <c r="G62" s="27">
        <v>33257</v>
      </c>
      <c r="H62" s="28">
        <v>0</v>
      </c>
      <c r="I62" s="28">
        <v>0</v>
      </c>
      <c r="J62" s="28">
        <v>33257</v>
      </c>
      <c r="K62" s="29">
        <v>0</v>
      </c>
      <c r="L62" s="28">
        <v>0</v>
      </c>
      <c r="M62" s="28">
        <v>0</v>
      </c>
      <c r="N62" s="28">
        <v>33257</v>
      </c>
      <c r="O62" s="28">
        <v>0</v>
      </c>
      <c r="P62" s="24" t="s">
        <v>104</v>
      </c>
      <c r="Q62" s="30">
        <f t="shared" si="0"/>
        <v>33257</v>
      </c>
      <c r="R62" s="31">
        <f t="shared" si="1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2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3"/>
        <v>0</v>
      </c>
      <c r="AH62" s="30">
        <v>53</v>
      </c>
      <c r="AI62" s="30" t="str">
        <f>+[1]DEPURADO!G56</f>
        <v>CANCELADO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 t="s">
        <v>105</v>
      </c>
      <c r="E63" s="25">
        <v>43851.606365740743</v>
      </c>
      <c r="F63" s="26">
        <v>43865</v>
      </c>
      <c r="G63" s="27">
        <v>33257</v>
      </c>
      <c r="H63" s="28">
        <v>0</v>
      </c>
      <c r="I63" s="28">
        <v>0</v>
      </c>
      <c r="J63" s="28">
        <v>33257</v>
      </c>
      <c r="K63" s="29">
        <v>0</v>
      </c>
      <c r="L63" s="28">
        <v>0</v>
      </c>
      <c r="M63" s="28">
        <v>0</v>
      </c>
      <c r="N63" s="28">
        <v>33257</v>
      </c>
      <c r="O63" s="28">
        <v>0</v>
      </c>
      <c r="P63" s="24" t="s">
        <v>105</v>
      </c>
      <c r="Q63" s="30">
        <f t="shared" si="0"/>
        <v>33257</v>
      </c>
      <c r="R63" s="31">
        <f t="shared" si="1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2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3"/>
        <v>0</v>
      </c>
      <c r="AH63" s="30">
        <v>54</v>
      </c>
      <c r="AI63" s="30" t="str">
        <f>+[1]DEPURADO!G57</f>
        <v>CANCELADO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 t="s">
        <v>106</v>
      </c>
      <c r="E64" s="25">
        <v>43851.61277777778</v>
      </c>
      <c r="F64" s="26">
        <v>43865</v>
      </c>
      <c r="G64" s="27">
        <v>54075</v>
      </c>
      <c r="H64" s="28">
        <v>0</v>
      </c>
      <c r="I64" s="28">
        <v>0</v>
      </c>
      <c r="J64" s="28">
        <v>54075</v>
      </c>
      <c r="K64" s="29">
        <v>0</v>
      </c>
      <c r="L64" s="28">
        <v>0</v>
      </c>
      <c r="M64" s="28">
        <v>0</v>
      </c>
      <c r="N64" s="28">
        <v>54075</v>
      </c>
      <c r="O64" s="28">
        <v>0</v>
      </c>
      <c r="P64" s="24" t="s">
        <v>106</v>
      </c>
      <c r="Q64" s="30">
        <f t="shared" si="0"/>
        <v>54075</v>
      </c>
      <c r="R64" s="31">
        <f t="shared" si="1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2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3"/>
        <v>0</v>
      </c>
      <c r="AH64" s="30">
        <v>55</v>
      </c>
      <c r="AI64" s="30" t="str">
        <f>+[1]DEPURADO!G58</f>
        <v>CANCELADO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 t="s">
        <v>107</v>
      </c>
      <c r="E65" s="25">
        <v>43851.613657407404</v>
      </c>
      <c r="F65" s="26">
        <v>43865</v>
      </c>
      <c r="G65" s="27">
        <v>57568</v>
      </c>
      <c r="H65" s="28">
        <v>0</v>
      </c>
      <c r="I65" s="28">
        <v>0</v>
      </c>
      <c r="J65" s="28">
        <v>57568</v>
      </c>
      <c r="K65" s="29">
        <v>0</v>
      </c>
      <c r="L65" s="28">
        <v>0</v>
      </c>
      <c r="M65" s="28">
        <v>0</v>
      </c>
      <c r="N65" s="28">
        <v>57568</v>
      </c>
      <c r="O65" s="28">
        <v>0</v>
      </c>
      <c r="P65" s="24" t="s">
        <v>107</v>
      </c>
      <c r="Q65" s="30">
        <f t="shared" si="0"/>
        <v>57568</v>
      </c>
      <c r="R65" s="31">
        <f t="shared" si="1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2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3"/>
        <v>0</v>
      </c>
      <c r="AH65" s="30">
        <v>56</v>
      </c>
      <c r="AI65" s="30" t="str">
        <f>+[1]DEPURADO!G59</f>
        <v>CANCELADO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 t="s">
        <v>108</v>
      </c>
      <c r="E66" s="25">
        <v>43851.615081018521</v>
      </c>
      <c r="F66" s="26">
        <v>43865</v>
      </c>
      <c r="G66" s="27">
        <v>57568</v>
      </c>
      <c r="H66" s="28">
        <v>0</v>
      </c>
      <c r="I66" s="28">
        <v>0</v>
      </c>
      <c r="J66" s="28">
        <v>57568</v>
      </c>
      <c r="K66" s="29">
        <v>0</v>
      </c>
      <c r="L66" s="28">
        <v>0</v>
      </c>
      <c r="M66" s="28">
        <v>0</v>
      </c>
      <c r="N66" s="28">
        <v>57568</v>
      </c>
      <c r="O66" s="28">
        <v>0</v>
      </c>
      <c r="P66" s="24" t="s">
        <v>108</v>
      </c>
      <c r="Q66" s="30">
        <f t="shared" si="0"/>
        <v>57568</v>
      </c>
      <c r="R66" s="31">
        <f t="shared" si="1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2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3"/>
        <v>0</v>
      </c>
      <c r="AH66" s="30">
        <v>57</v>
      </c>
      <c r="AI66" s="30" t="str">
        <f>+[1]DEPURADO!G60</f>
        <v>CANCELADO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 t="s">
        <v>109</v>
      </c>
      <c r="E67" s="25">
        <v>43861.416979166665</v>
      </c>
      <c r="F67" s="26">
        <v>43865</v>
      </c>
      <c r="G67" s="27">
        <v>57568</v>
      </c>
      <c r="H67" s="28">
        <v>0</v>
      </c>
      <c r="I67" s="28">
        <v>0</v>
      </c>
      <c r="J67" s="28">
        <v>57568</v>
      </c>
      <c r="K67" s="29">
        <v>0</v>
      </c>
      <c r="L67" s="28">
        <v>0</v>
      </c>
      <c r="M67" s="28">
        <v>0</v>
      </c>
      <c r="N67" s="28">
        <v>57568</v>
      </c>
      <c r="O67" s="28">
        <v>0</v>
      </c>
      <c r="P67" s="24" t="s">
        <v>109</v>
      </c>
      <c r="Q67" s="30">
        <f t="shared" si="0"/>
        <v>57568</v>
      </c>
      <c r="R67" s="31">
        <f t="shared" si="1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2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3"/>
        <v>0</v>
      </c>
      <c r="AH67" s="30">
        <v>58</v>
      </c>
      <c r="AI67" s="30" t="str">
        <f>+[1]DEPURADO!G61</f>
        <v>CANCELADO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 t="s">
        <v>110</v>
      </c>
      <c r="E68" s="25">
        <v>43881.640787037039</v>
      </c>
      <c r="F68" s="26">
        <v>43894</v>
      </c>
      <c r="G68" s="27">
        <v>57568</v>
      </c>
      <c r="H68" s="28">
        <v>0</v>
      </c>
      <c r="I68" s="28">
        <v>0</v>
      </c>
      <c r="J68" s="28">
        <v>57568</v>
      </c>
      <c r="K68" s="29">
        <v>0</v>
      </c>
      <c r="L68" s="28">
        <v>0</v>
      </c>
      <c r="M68" s="28">
        <v>0</v>
      </c>
      <c r="N68" s="28">
        <v>57568</v>
      </c>
      <c r="O68" s="28">
        <v>0</v>
      </c>
      <c r="P68" s="24" t="s">
        <v>110</v>
      </c>
      <c r="Q68" s="30">
        <f t="shared" si="0"/>
        <v>57568</v>
      </c>
      <c r="R68" s="31">
        <f t="shared" si="1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2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3"/>
        <v>0</v>
      </c>
      <c r="AH68" s="30">
        <v>59</v>
      </c>
      <c r="AI68" s="30" t="str">
        <f>+[1]DEPURADO!G62</f>
        <v>CANCELADO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 t="s">
        <v>111</v>
      </c>
      <c r="E69" s="25">
        <v>43881.643530092595</v>
      </c>
      <c r="F69" s="26">
        <v>43894</v>
      </c>
      <c r="G69" s="27">
        <v>57568</v>
      </c>
      <c r="H69" s="28">
        <v>0</v>
      </c>
      <c r="I69" s="28">
        <v>0</v>
      </c>
      <c r="J69" s="28">
        <v>57568</v>
      </c>
      <c r="K69" s="29">
        <v>0</v>
      </c>
      <c r="L69" s="28">
        <v>0</v>
      </c>
      <c r="M69" s="28">
        <v>0</v>
      </c>
      <c r="N69" s="28">
        <v>57568</v>
      </c>
      <c r="O69" s="28">
        <v>0</v>
      </c>
      <c r="P69" s="24" t="s">
        <v>111</v>
      </c>
      <c r="Q69" s="30">
        <f t="shared" si="0"/>
        <v>57568</v>
      </c>
      <c r="R69" s="31">
        <f t="shared" si="1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2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3"/>
        <v>0</v>
      </c>
      <c r="AH69" s="30">
        <v>60</v>
      </c>
      <c r="AI69" s="30" t="str">
        <f>+[1]DEPURADO!G63</f>
        <v>CANCELADO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 t="s">
        <v>112</v>
      </c>
      <c r="E70" s="25">
        <v>43888.696435185186</v>
      </c>
      <c r="F70" s="26">
        <v>43894</v>
      </c>
      <c r="G70" s="27">
        <v>57568</v>
      </c>
      <c r="H70" s="28">
        <v>0</v>
      </c>
      <c r="I70" s="28">
        <v>0</v>
      </c>
      <c r="J70" s="28">
        <v>57568</v>
      </c>
      <c r="K70" s="29">
        <v>0</v>
      </c>
      <c r="L70" s="28">
        <v>0</v>
      </c>
      <c r="M70" s="28">
        <v>0</v>
      </c>
      <c r="N70" s="28">
        <v>57568</v>
      </c>
      <c r="O70" s="28">
        <v>0</v>
      </c>
      <c r="P70" s="24" t="s">
        <v>112</v>
      </c>
      <c r="Q70" s="30">
        <f t="shared" si="0"/>
        <v>57568</v>
      </c>
      <c r="R70" s="31">
        <f t="shared" si="1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2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3"/>
        <v>0</v>
      </c>
      <c r="AH70" s="30">
        <v>61</v>
      </c>
      <c r="AI70" s="30" t="str">
        <f>+[1]DEPURADO!G64</f>
        <v>CANCELADO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 t="s">
        <v>113</v>
      </c>
      <c r="E71" s="25">
        <v>43889.370682870373</v>
      </c>
      <c r="F71" s="26">
        <v>43894</v>
      </c>
      <c r="G71" s="27">
        <v>57568</v>
      </c>
      <c r="H71" s="28">
        <v>0</v>
      </c>
      <c r="I71" s="28">
        <v>0</v>
      </c>
      <c r="J71" s="28">
        <v>57568</v>
      </c>
      <c r="K71" s="29">
        <v>0</v>
      </c>
      <c r="L71" s="28">
        <v>0</v>
      </c>
      <c r="M71" s="28">
        <v>0</v>
      </c>
      <c r="N71" s="28">
        <v>57568</v>
      </c>
      <c r="O71" s="28">
        <v>0</v>
      </c>
      <c r="P71" s="24" t="s">
        <v>113</v>
      </c>
      <c r="Q71" s="30">
        <f t="shared" si="0"/>
        <v>57568</v>
      </c>
      <c r="R71" s="31">
        <f t="shared" si="1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2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3"/>
        <v>0</v>
      </c>
      <c r="AH71" s="30">
        <v>62</v>
      </c>
      <c r="AI71" s="30" t="str">
        <f>+[1]DEPURADO!G65</f>
        <v>CANCELADO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 t="s">
        <v>114</v>
      </c>
      <c r="E72" s="25">
        <v>43889.371724537035</v>
      </c>
      <c r="F72" s="26">
        <v>43894</v>
      </c>
      <c r="G72" s="27">
        <v>57568</v>
      </c>
      <c r="H72" s="28">
        <v>0</v>
      </c>
      <c r="I72" s="28">
        <v>0</v>
      </c>
      <c r="J72" s="28">
        <v>57568</v>
      </c>
      <c r="K72" s="29">
        <v>0</v>
      </c>
      <c r="L72" s="28">
        <v>0</v>
      </c>
      <c r="M72" s="28">
        <v>0</v>
      </c>
      <c r="N72" s="28">
        <v>57568</v>
      </c>
      <c r="O72" s="28">
        <v>0</v>
      </c>
      <c r="P72" s="24" t="s">
        <v>114</v>
      </c>
      <c r="Q72" s="30">
        <f t="shared" si="0"/>
        <v>57568</v>
      </c>
      <c r="R72" s="31">
        <f t="shared" si="1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2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3"/>
        <v>0</v>
      </c>
      <c r="AH72" s="30">
        <v>63</v>
      </c>
      <c r="AI72" s="30" t="str">
        <f>+[1]DEPURADO!G66</f>
        <v>CANCELADO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 t="s">
        <v>115</v>
      </c>
      <c r="E73" s="25">
        <v>43889.37300925926</v>
      </c>
      <c r="F73" s="26">
        <v>43894</v>
      </c>
      <c r="G73" s="27">
        <v>57568</v>
      </c>
      <c r="H73" s="28">
        <v>0</v>
      </c>
      <c r="I73" s="28">
        <v>0</v>
      </c>
      <c r="J73" s="28">
        <v>57568</v>
      </c>
      <c r="K73" s="29">
        <v>0</v>
      </c>
      <c r="L73" s="28">
        <v>0</v>
      </c>
      <c r="M73" s="28">
        <v>0</v>
      </c>
      <c r="N73" s="28">
        <v>57568</v>
      </c>
      <c r="O73" s="28">
        <v>0</v>
      </c>
      <c r="P73" s="24" t="s">
        <v>115</v>
      </c>
      <c r="Q73" s="30">
        <f t="shared" si="0"/>
        <v>57568</v>
      </c>
      <c r="R73" s="31">
        <f t="shared" si="1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2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3"/>
        <v>0</v>
      </c>
      <c r="AH73" s="30">
        <v>64</v>
      </c>
      <c r="AI73" s="30" t="str">
        <f>+[1]DEPURADO!G67</f>
        <v>CANCELADO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 t="s">
        <v>116</v>
      </c>
      <c r="E74" s="25">
        <v>43910.425393518519</v>
      </c>
      <c r="F74" s="26">
        <v>43935</v>
      </c>
      <c r="G74" s="27">
        <v>57568</v>
      </c>
      <c r="H74" s="28">
        <v>0</v>
      </c>
      <c r="I74" s="28">
        <v>0</v>
      </c>
      <c r="J74" s="28">
        <v>57568</v>
      </c>
      <c r="K74" s="29">
        <v>0</v>
      </c>
      <c r="L74" s="28">
        <v>0</v>
      </c>
      <c r="M74" s="28">
        <v>0</v>
      </c>
      <c r="N74" s="28">
        <v>57568</v>
      </c>
      <c r="O74" s="28">
        <v>0</v>
      </c>
      <c r="P74" s="24" t="s">
        <v>116</v>
      </c>
      <c r="Q74" s="30">
        <f t="shared" ref="Q74:Q137" si="4">+IF(P74&gt;0,G74,0)</f>
        <v>57568</v>
      </c>
      <c r="R74" s="31">
        <f t="shared" ref="R74:R137" si="5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6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7">+G74-I74-N74-R74-Z74-AC74-AE74-S74-U74</f>
        <v>0</v>
      </c>
      <c r="AH74" s="30">
        <v>65</v>
      </c>
      <c r="AI74" s="30" t="str">
        <f>+[1]DEPURADO!G68</f>
        <v>CANCELADO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 t="s">
        <v>117</v>
      </c>
      <c r="E75" s="25">
        <v>43910.694027777776</v>
      </c>
      <c r="F75" s="26">
        <v>43935</v>
      </c>
      <c r="G75" s="27">
        <v>57568</v>
      </c>
      <c r="H75" s="28">
        <v>0</v>
      </c>
      <c r="I75" s="28">
        <v>0</v>
      </c>
      <c r="J75" s="28">
        <v>57568</v>
      </c>
      <c r="K75" s="29">
        <v>0</v>
      </c>
      <c r="L75" s="28">
        <v>0</v>
      </c>
      <c r="M75" s="28">
        <v>0</v>
      </c>
      <c r="N75" s="28">
        <v>57568</v>
      </c>
      <c r="O75" s="28">
        <v>0</v>
      </c>
      <c r="P75" s="24" t="s">
        <v>117</v>
      </c>
      <c r="Q75" s="30">
        <f t="shared" si="4"/>
        <v>57568</v>
      </c>
      <c r="R75" s="31">
        <f t="shared" si="5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6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7"/>
        <v>0</v>
      </c>
      <c r="AH75" s="30">
        <v>66</v>
      </c>
      <c r="AI75" s="30" t="str">
        <f>+[1]DEPURADO!G69</f>
        <v>CANCELADO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 t="s">
        <v>118</v>
      </c>
      <c r="E76" s="25">
        <v>43910.697395833333</v>
      </c>
      <c r="F76" s="26">
        <v>43935</v>
      </c>
      <c r="G76" s="27">
        <v>57568</v>
      </c>
      <c r="H76" s="28">
        <v>0</v>
      </c>
      <c r="I76" s="28">
        <v>0</v>
      </c>
      <c r="J76" s="28">
        <v>57568</v>
      </c>
      <c r="K76" s="29">
        <v>0</v>
      </c>
      <c r="L76" s="28">
        <v>0</v>
      </c>
      <c r="M76" s="28">
        <v>0</v>
      </c>
      <c r="N76" s="28">
        <v>57568</v>
      </c>
      <c r="O76" s="28">
        <v>0</v>
      </c>
      <c r="P76" s="24" t="s">
        <v>118</v>
      </c>
      <c r="Q76" s="30">
        <f t="shared" si="4"/>
        <v>57568</v>
      </c>
      <c r="R76" s="31">
        <f t="shared" si="5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6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7"/>
        <v>0</v>
      </c>
      <c r="AH76" s="30">
        <v>67</v>
      </c>
      <c r="AI76" s="30" t="str">
        <f>+[1]DEPURADO!G70</f>
        <v>CANCELADO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 t="s">
        <v>119</v>
      </c>
      <c r="E77" s="25">
        <v>43910.726238425923</v>
      </c>
      <c r="F77" s="26">
        <v>43935</v>
      </c>
      <c r="G77" s="27">
        <v>57568</v>
      </c>
      <c r="H77" s="28">
        <v>0</v>
      </c>
      <c r="I77" s="28">
        <v>0</v>
      </c>
      <c r="J77" s="28">
        <v>57568</v>
      </c>
      <c r="K77" s="29">
        <v>0</v>
      </c>
      <c r="L77" s="28">
        <v>0</v>
      </c>
      <c r="M77" s="28">
        <v>0</v>
      </c>
      <c r="N77" s="28">
        <v>57568</v>
      </c>
      <c r="O77" s="28">
        <v>0</v>
      </c>
      <c r="P77" s="24" t="s">
        <v>119</v>
      </c>
      <c r="Q77" s="30">
        <f t="shared" si="4"/>
        <v>57568</v>
      </c>
      <c r="R77" s="31">
        <f t="shared" si="5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6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7"/>
        <v>0</v>
      </c>
      <c r="AH77" s="30">
        <v>68</v>
      </c>
      <c r="AI77" s="30" t="str">
        <f>+[1]DEPURADO!G71</f>
        <v>CANCELADO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 t="s">
        <v>120</v>
      </c>
      <c r="E78" s="25">
        <v>43915.71334490741</v>
      </c>
      <c r="F78" s="26">
        <v>43935</v>
      </c>
      <c r="G78" s="27">
        <v>33257</v>
      </c>
      <c r="H78" s="28">
        <v>0</v>
      </c>
      <c r="I78" s="28">
        <v>0</v>
      </c>
      <c r="J78" s="28">
        <v>33257</v>
      </c>
      <c r="K78" s="29">
        <v>0</v>
      </c>
      <c r="L78" s="28">
        <v>0</v>
      </c>
      <c r="M78" s="28">
        <v>0</v>
      </c>
      <c r="N78" s="28">
        <v>33257</v>
      </c>
      <c r="O78" s="28">
        <v>0</v>
      </c>
      <c r="P78" s="24" t="s">
        <v>120</v>
      </c>
      <c r="Q78" s="30">
        <f t="shared" si="4"/>
        <v>33257</v>
      </c>
      <c r="R78" s="31">
        <f t="shared" si="5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6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7"/>
        <v>0</v>
      </c>
      <c r="AH78" s="30">
        <v>69</v>
      </c>
      <c r="AI78" s="30" t="str">
        <f>+[1]DEPURADO!G72</f>
        <v>CANCELADO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 t="s">
        <v>121</v>
      </c>
      <c r="E79" s="25">
        <v>43920.508715277778</v>
      </c>
      <c r="F79" s="26">
        <v>43935</v>
      </c>
      <c r="G79" s="27">
        <v>33257</v>
      </c>
      <c r="H79" s="28">
        <v>0</v>
      </c>
      <c r="I79" s="28">
        <v>0</v>
      </c>
      <c r="J79" s="28">
        <v>33257</v>
      </c>
      <c r="K79" s="29">
        <v>0</v>
      </c>
      <c r="L79" s="28">
        <v>0</v>
      </c>
      <c r="M79" s="28">
        <v>0</v>
      </c>
      <c r="N79" s="28">
        <v>33257</v>
      </c>
      <c r="O79" s="28">
        <v>0</v>
      </c>
      <c r="P79" s="24" t="s">
        <v>121</v>
      </c>
      <c r="Q79" s="30">
        <f t="shared" si="4"/>
        <v>33257</v>
      </c>
      <c r="R79" s="31">
        <f t="shared" si="5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6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7"/>
        <v>0</v>
      </c>
      <c r="AH79" s="30">
        <v>70</v>
      </c>
      <c r="AI79" s="30" t="str">
        <f>+[1]DEPURADO!G73</f>
        <v>CANCELADO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 t="s">
        <v>122</v>
      </c>
      <c r="E80" s="25">
        <v>43920.509317129632</v>
      </c>
      <c r="F80" s="26">
        <v>43935</v>
      </c>
      <c r="G80" s="27">
        <v>62978</v>
      </c>
      <c r="H80" s="28">
        <v>0</v>
      </c>
      <c r="I80" s="28">
        <v>0</v>
      </c>
      <c r="J80" s="28">
        <v>62978</v>
      </c>
      <c r="K80" s="29">
        <v>0</v>
      </c>
      <c r="L80" s="28">
        <v>0</v>
      </c>
      <c r="M80" s="28">
        <v>0</v>
      </c>
      <c r="N80" s="28">
        <v>62978</v>
      </c>
      <c r="O80" s="28">
        <v>0</v>
      </c>
      <c r="P80" s="24" t="s">
        <v>122</v>
      </c>
      <c r="Q80" s="30">
        <f t="shared" si="4"/>
        <v>62978</v>
      </c>
      <c r="R80" s="31">
        <f t="shared" si="5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6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7"/>
        <v>0</v>
      </c>
      <c r="AH80" s="30">
        <v>71</v>
      </c>
      <c r="AI80" s="30" t="str">
        <f>+[1]DEPURADO!G74</f>
        <v>CANCELADO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 t="s">
        <v>123</v>
      </c>
      <c r="E81" s="25">
        <v>43935.717222222222</v>
      </c>
      <c r="F81" s="26">
        <v>43955</v>
      </c>
      <c r="G81" s="27">
        <v>4279957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4279957</v>
      </c>
      <c r="P81" s="24">
        <v>0</v>
      </c>
      <c r="Q81" s="30">
        <f t="shared" si="4"/>
        <v>0</v>
      </c>
      <c r="R81" s="31">
        <f t="shared" si="5"/>
        <v>4279957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6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7"/>
        <v>0</v>
      </c>
      <c r="AH81" s="30">
        <v>72</v>
      </c>
      <c r="AI81" s="30" t="str">
        <f>+[1]DEPURADO!G75</f>
        <v>NO RADICADA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 t="s">
        <v>124</v>
      </c>
      <c r="E82" s="25">
        <v>43936.540162037039</v>
      </c>
      <c r="F82" s="26">
        <v>43955</v>
      </c>
      <c r="G82" s="27">
        <v>4060190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4060190</v>
      </c>
      <c r="P82" s="24">
        <v>0</v>
      </c>
      <c r="Q82" s="30">
        <f t="shared" si="4"/>
        <v>0</v>
      </c>
      <c r="R82" s="31">
        <f t="shared" si="5"/>
        <v>4060190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6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7"/>
        <v>0</v>
      </c>
      <c r="AH82" s="30">
        <v>73</v>
      </c>
      <c r="AI82" s="30" t="str">
        <f>+[1]DEPURADO!G76</f>
        <v>NO RADICADA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 t="s">
        <v>125</v>
      </c>
      <c r="E83" s="25">
        <v>43937.39267361111</v>
      </c>
      <c r="F83" s="26">
        <v>43955</v>
      </c>
      <c r="G83" s="27">
        <v>57568</v>
      </c>
      <c r="H83" s="28">
        <v>0</v>
      </c>
      <c r="I83" s="28">
        <v>0</v>
      </c>
      <c r="J83" s="28">
        <v>57568</v>
      </c>
      <c r="K83" s="29">
        <v>0</v>
      </c>
      <c r="L83" s="28">
        <v>0</v>
      </c>
      <c r="M83" s="28">
        <v>0</v>
      </c>
      <c r="N83" s="28">
        <v>57568</v>
      </c>
      <c r="O83" s="28">
        <v>0</v>
      </c>
      <c r="P83" s="24" t="s">
        <v>125</v>
      </c>
      <c r="Q83" s="30">
        <f t="shared" si="4"/>
        <v>57568</v>
      </c>
      <c r="R83" s="31">
        <f t="shared" si="5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6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7"/>
        <v>0</v>
      </c>
      <c r="AH83" s="30">
        <v>74</v>
      </c>
      <c r="AI83" s="30" t="str">
        <f>+[1]DEPURADO!G77</f>
        <v>CANCELADO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 t="s">
        <v>126</v>
      </c>
      <c r="E84" s="25">
        <v>43961.430023148147</v>
      </c>
      <c r="F84" s="26">
        <v>43988</v>
      </c>
      <c r="G84" s="27">
        <v>1378159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1378159</v>
      </c>
      <c r="P84" s="24" t="s">
        <v>126</v>
      </c>
      <c r="Q84" s="30">
        <f t="shared" si="4"/>
        <v>1378159</v>
      </c>
      <c r="R84" s="31">
        <f t="shared" si="5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1378159</v>
      </c>
      <c r="Y84" s="23" t="s">
        <v>45</v>
      </c>
      <c r="Z84" s="31">
        <f t="shared" si="6"/>
        <v>0</v>
      </c>
      <c r="AA84" s="31"/>
      <c r="AB84" s="31">
        <v>0</v>
      </c>
      <c r="AC84" s="31">
        <v>0</v>
      </c>
      <c r="AD84" s="30"/>
      <c r="AE84" s="30">
        <f>+[1]DEPURADO!L78</f>
        <v>1378159</v>
      </c>
      <c r="AF84" s="30">
        <v>75</v>
      </c>
      <c r="AG84" s="30">
        <f t="shared" si="7"/>
        <v>0</v>
      </c>
      <c r="AH84" s="30">
        <v>75</v>
      </c>
      <c r="AI84" s="30" t="str">
        <f>+[1]DEPURADO!G78</f>
        <v>GLOSA POR CONCILIAR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 t="s">
        <v>127</v>
      </c>
      <c r="E85" s="25">
        <v>43966.729212962964</v>
      </c>
      <c r="F85" s="26">
        <v>43988</v>
      </c>
      <c r="G85" s="27">
        <v>744884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744884</v>
      </c>
      <c r="P85" s="24" t="s">
        <v>127</v>
      </c>
      <c r="Q85" s="30">
        <f t="shared" si="4"/>
        <v>744884</v>
      </c>
      <c r="R85" s="31">
        <f t="shared" si="5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744884</v>
      </c>
      <c r="Y85" s="23" t="s">
        <v>45</v>
      </c>
      <c r="Z85" s="31">
        <f t="shared" si="6"/>
        <v>0</v>
      </c>
      <c r="AA85" s="31"/>
      <c r="AB85" s="31">
        <v>0</v>
      </c>
      <c r="AC85" s="31">
        <v>0</v>
      </c>
      <c r="AD85" s="30"/>
      <c r="AE85" s="30">
        <f>+[1]DEPURADO!L79</f>
        <v>744884</v>
      </c>
      <c r="AF85" s="30">
        <v>76</v>
      </c>
      <c r="AG85" s="30">
        <f t="shared" si="7"/>
        <v>0</v>
      </c>
      <c r="AH85" s="30">
        <v>76</v>
      </c>
      <c r="AI85" s="30" t="str">
        <f>+[1]DEPURADO!G79</f>
        <v>GLOSA POR CONCILIAR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 t="s">
        <v>128</v>
      </c>
      <c r="E86" s="25">
        <v>43967.455752314818</v>
      </c>
      <c r="F86" s="26">
        <v>43988</v>
      </c>
      <c r="G86" s="27">
        <v>806553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806553</v>
      </c>
      <c r="P86" s="24" t="s">
        <v>128</v>
      </c>
      <c r="Q86" s="30">
        <f t="shared" si="4"/>
        <v>806553</v>
      </c>
      <c r="R86" s="31">
        <f t="shared" si="5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806553</v>
      </c>
      <c r="Y86" s="23" t="s">
        <v>45</v>
      </c>
      <c r="Z86" s="31">
        <f t="shared" si="6"/>
        <v>0</v>
      </c>
      <c r="AA86" s="31"/>
      <c r="AB86" s="31">
        <v>0</v>
      </c>
      <c r="AC86" s="31">
        <v>0</v>
      </c>
      <c r="AD86" s="30"/>
      <c r="AE86" s="30">
        <f>+[1]DEPURADO!L80</f>
        <v>806553</v>
      </c>
      <c r="AF86" s="30">
        <v>77</v>
      </c>
      <c r="AG86" s="30">
        <f t="shared" si="7"/>
        <v>0</v>
      </c>
      <c r="AH86" s="30">
        <v>77</v>
      </c>
      <c r="AI86" s="30" t="str">
        <f>+[1]DEPURADO!G80</f>
        <v>GLOSA POR CONCILIAR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 t="s">
        <v>129</v>
      </c>
      <c r="E87" s="25">
        <v>43967.547222222223</v>
      </c>
      <c r="F87" s="26">
        <v>43988</v>
      </c>
      <c r="G87" s="27">
        <v>610859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610859</v>
      </c>
      <c r="P87" s="24" t="s">
        <v>129</v>
      </c>
      <c r="Q87" s="30">
        <f t="shared" si="4"/>
        <v>610859</v>
      </c>
      <c r="R87" s="31">
        <f t="shared" si="5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610859</v>
      </c>
      <c r="Y87" s="23" t="s">
        <v>45</v>
      </c>
      <c r="Z87" s="31">
        <f t="shared" si="6"/>
        <v>0</v>
      </c>
      <c r="AA87" s="31"/>
      <c r="AB87" s="31">
        <v>0</v>
      </c>
      <c r="AC87" s="31">
        <v>0</v>
      </c>
      <c r="AD87" s="30"/>
      <c r="AE87" s="30">
        <f>+[1]DEPURADO!L81</f>
        <v>610859</v>
      </c>
      <c r="AF87" s="30">
        <v>78</v>
      </c>
      <c r="AG87" s="30">
        <f t="shared" si="7"/>
        <v>0</v>
      </c>
      <c r="AH87" s="30">
        <v>78</v>
      </c>
      <c r="AI87" s="30" t="str">
        <f>+[1]DEPURADO!G81</f>
        <v>GLOSA POR CONCILIAR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 t="s">
        <v>130</v>
      </c>
      <c r="E88" s="25">
        <v>43967.598287037035</v>
      </c>
      <c r="F88" s="26">
        <v>43988</v>
      </c>
      <c r="G88" s="27">
        <v>603884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603884</v>
      </c>
      <c r="P88" s="24" t="s">
        <v>130</v>
      </c>
      <c r="Q88" s="30">
        <f t="shared" si="4"/>
        <v>603884</v>
      </c>
      <c r="R88" s="31">
        <f t="shared" si="5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603884</v>
      </c>
      <c r="Y88" s="23" t="s">
        <v>45</v>
      </c>
      <c r="Z88" s="31">
        <f t="shared" si="6"/>
        <v>0</v>
      </c>
      <c r="AA88" s="31"/>
      <c r="AB88" s="31">
        <v>0</v>
      </c>
      <c r="AC88" s="31">
        <v>0</v>
      </c>
      <c r="AD88" s="30"/>
      <c r="AE88" s="30">
        <f>+[1]DEPURADO!L82</f>
        <v>603884</v>
      </c>
      <c r="AF88" s="30">
        <v>79</v>
      </c>
      <c r="AG88" s="30">
        <f t="shared" si="7"/>
        <v>0</v>
      </c>
      <c r="AH88" s="30">
        <v>79</v>
      </c>
      <c r="AI88" s="30" t="str">
        <f>+[1]DEPURADO!G82</f>
        <v>GLOSA POR CONCILIAR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 t="s">
        <v>131</v>
      </c>
      <c r="E89" s="25">
        <v>43967.748483796298</v>
      </c>
      <c r="F89" s="26">
        <v>43988</v>
      </c>
      <c r="G89" s="27">
        <v>1146926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1146926</v>
      </c>
      <c r="P89" s="24" t="s">
        <v>131</v>
      </c>
      <c r="Q89" s="30">
        <f t="shared" si="4"/>
        <v>1146926</v>
      </c>
      <c r="R89" s="31">
        <f t="shared" si="5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1146926</v>
      </c>
      <c r="Y89" s="23" t="s">
        <v>45</v>
      </c>
      <c r="Z89" s="31">
        <f t="shared" si="6"/>
        <v>0</v>
      </c>
      <c r="AA89" s="31"/>
      <c r="AB89" s="31">
        <v>0</v>
      </c>
      <c r="AC89" s="31">
        <v>0</v>
      </c>
      <c r="AD89" s="30"/>
      <c r="AE89" s="30">
        <f>+[1]DEPURADO!L83</f>
        <v>1146926</v>
      </c>
      <c r="AF89" s="30">
        <v>80</v>
      </c>
      <c r="AG89" s="30">
        <f t="shared" si="7"/>
        <v>0</v>
      </c>
      <c r="AH89" s="30">
        <v>80</v>
      </c>
      <c r="AI89" s="30" t="str">
        <f>+[1]DEPURADO!G83</f>
        <v>GLOSA POR CONCILIAR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 t="s">
        <v>132</v>
      </c>
      <c r="E90" s="25">
        <v>43967.751250000001</v>
      </c>
      <c r="F90" s="26">
        <v>43988</v>
      </c>
      <c r="G90" s="27">
        <v>794484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794484</v>
      </c>
      <c r="P90" s="24" t="s">
        <v>132</v>
      </c>
      <c r="Q90" s="30">
        <f t="shared" si="4"/>
        <v>794484</v>
      </c>
      <c r="R90" s="31">
        <f t="shared" si="5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794484</v>
      </c>
      <c r="Y90" s="23" t="s">
        <v>45</v>
      </c>
      <c r="Z90" s="31">
        <f t="shared" si="6"/>
        <v>0</v>
      </c>
      <c r="AA90" s="31"/>
      <c r="AB90" s="31">
        <v>0</v>
      </c>
      <c r="AC90" s="31">
        <v>0</v>
      </c>
      <c r="AD90" s="30"/>
      <c r="AE90" s="30">
        <f>+[1]DEPURADO!L84</f>
        <v>794484</v>
      </c>
      <c r="AF90" s="30">
        <v>81</v>
      </c>
      <c r="AG90" s="30">
        <f t="shared" si="7"/>
        <v>0</v>
      </c>
      <c r="AH90" s="30">
        <v>81</v>
      </c>
      <c r="AI90" s="30" t="str">
        <f>+[1]DEPURADO!G84</f>
        <v>GLOSA POR CONCILIAR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 t="s">
        <v>133</v>
      </c>
      <c r="E91" s="25">
        <v>43969.510636574072</v>
      </c>
      <c r="F91" s="26">
        <v>43988</v>
      </c>
      <c r="G91" s="27">
        <v>40000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40000</v>
      </c>
      <c r="P91" s="24" t="s">
        <v>133</v>
      </c>
      <c r="Q91" s="30">
        <f t="shared" si="4"/>
        <v>40000</v>
      </c>
      <c r="R91" s="31">
        <f t="shared" si="5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40000</v>
      </c>
      <c r="Y91" s="23" t="s">
        <v>45</v>
      </c>
      <c r="Z91" s="31">
        <f t="shared" si="6"/>
        <v>0</v>
      </c>
      <c r="AA91" s="31"/>
      <c r="AB91" s="31">
        <v>0</v>
      </c>
      <c r="AC91" s="31">
        <v>0</v>
      </c>
      <c r="AD91" s="30"/>
      <c r="AE91" s="30">
        <f>+[1]DEPURADO!L85</f>
        <v>40000</v>
      </c>
      <c r="AF91" s="30">
        <v>82</v>
      </c>
      <c r="AG91" s="30">
        <f t="shared" si="7"/>
        <v>0</v>
      </c>
      <c r="AH91" s="30">
        <v>82</v>
      </c>
      <c r="AI91" s="30" t="str">
        <f>+[1]DEPURADO!G85</f>
        <v>GLOSA POR CONCILIAR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 t="s">
        <v>134</v>
      </c>
      <c r="E92" s="25">
        <v>43970.273668981485</v>
      </c>
      <c r="F92" s="26">
        <v>43988</v>
      </c>
      <c r="G92" s="27">
        <v>3700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3700</v>
      </c>
      <c r="P92" s="24" t="s">
        <v>134</v>
      </c>
      <c r="Q92" s="30">
        <f t="shared" si="4"/>
        <v>3700</v>
      </c>
      <c r="R92" s="31">
        <f t="shared" si="5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3700</v>
      </c>
      <c r="Y92" s="23" t="s">
        <v>45</v>
      </c>
      <c r="Z92" s="31">
        <f t="shared" si="6"/>
        <v>0</v>
      </c>
      <c r="AA92" s="31"/>
      <c r="AB92" s="31">
        <v>0</v>
      </c>
      <c r="AC92" s="31">
        <v>0</v>
      </c>
      <c r="AD92" s="30"/>
      <c r="AE92" s="30">
        <f>+[1]DEPURADO!L86</f>
        <v>3700</v>
      </c>
      <c r="AF92" s="30">
        <v>83</v>
      </c>
      <c r="AG92" s="30">
        <f t="shared" si="7"/>
        <v>0</v>
      </c>
      <c r="AH92" s="30">
        <v>83</v>
      </c>
      <c r="AI92" s="30" t="str">
        <f>+[1]DEPURADO!G86</f>
        <v>GLOSA POR CONCILIAR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 t="s">
        <v>135</v>
      </c>
      <c r="E93" s="25">
        <v>43970.289456018516</v>
      </c>
      <c r="F93" s="26">
        <v>43988</v>
      </c>
      <c r="G93" s="27">
        <v>66849</v>
      </c>
      <c r="H93" s="28">
        <v>66849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66849</v>
      </c>
      <c r="P93" s="24" t="s">
        <v>135</v>
      </c>
      <c r="Q93" s="30">
        <f t="shared" si="4"/>
        <v>66849</v>
      </c>
      <c r="R93" s="31">
        <f t="shared" si="5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6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v>0</v>
      </c>
      <c r="AH93" s="30">
        <v>84</v>
      </c>
      <c r="AI93" s="30" t="str">
        <f>+[1]DEPURADO!G87</f>
        <v>MAYOR VALOR COBRADO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 t="s">
        <v>136</v>
      </c>
      <c r="E94" s="25">
        <v>43970.681377314817</v>
      </c>
      <c r="F94" s="26">
        <v>43988</v>
      </c>
      <c r="G94" s="27">
        <v>578263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578263</v>
      </c>
      <c r="P94" s="24" t="s">
        <v>136</v>
      </c>
      <c r="Q94" s="30">
        <f t="shared" si="4"/>
        <v>578263</v>
      </c>
      <c r="R94" s="31">
        <f t="shared" si="5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578263</v>
      </c>
      <c r="Y94" s="23" t="s">
        <v>45</v>
      </c>
      <c r="Z94" s="31">
        <f t="shared" si="6"/>
        <v>0</v>
      </c>
      <c r="AA94" s="31"/>
      <c r="AB94" s="31">
        <v>0</v>
      </c>
      <c r="AC94" s="31">
        <v>0</v>
      </c>
      <c r="AD94" s="30"/>
      <c r="AE94" s="30">
        <f>+[1]DEPURADO!L88</f>
        <v>578263</v>
      </c>
      <c r="AF94" s="30">
        <v>85</v>
      </c>
      <c r="AG94" s="30">
        <f t="shared" si="7"/>
        <v>0</v>
      </c>
      <c r="AH94" s="30">
        <v>85</v>
      </c>
      <c r="AI94" s="30" t="str">
        <f>+[1]DEPURADO!G88</f>
        <v>GLOSA POR CONCILIAR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 t="s">
        <v>137</v>
      </c>
      <c r="E95" s="25">
        <v>43970.68854166667</v>
      </c>
      <c r="F95" s="26">
        <v>43988</v>
      </c>
      <c r="G95" s="27">
        <v>974425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974425</v>
      </c>
      <c r="P95" s="24" t="s">
        <v>137</v>
      </c>
      <c r="Q95" s="30">
        <f t="shared" si="4"/>
        <v>974425</v>
      </c>
      <c r="R95" s="31">
        <f t="shared" si="5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974425</v>
      </c>
      <c r="Y95" s="23" t="s">
        <v>45</v>
      </c>
      <c r="Z95" s="31">
        <f t="shared" si="6"/>
        <v>0</v>
      </c>
      <c r="AA95" s="31"/>
      <c r="AB95" s="31">
        <v>0</v>
      </c>
      <c r="AC95" s="31">
        <v>0</v>
      </c>
      <c r="AD95" s="30"/>
      <c r="AE95" s="30">
        <f>+[1]DEPURADO!L89</f>
        <v>974425</v>
      </c>
      <c r="AF95" s="30">
        <v>86</v>
      </c>
      <c r="AG95" s="30">
        <f t="shared" si="7"/>
        <v>0</v>
      </c>
      <c r="AH95" s="30">
        <v>86</v>
      </c>
      <c r="AI95" s="30" t="str">
        <f>+[1]DEPURADO!G89</f>
        <v>GLOSA POR CONCILIAR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 t="s">
        <v>138</v>
      </c>
      <c r="E96" s="25">
        <v>43972.493113425924</v>
      </c>
      <c r="F96" s="26">
        <v>43988</v>
      </c>
      <c r="G96" s="27">
        <v>980005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980005</v>
      </c>
      <c r="P96" s="24" t="s">
        <v>138</v>
      </c>
      <c r="Q96" s="30">
        <f t="shared" si="4"/>
        <v>980005</v>
      </c>
      <c r="R96" s="31">
        <f t="shared" si="5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980005</v>
      </c>
      <c r="Y96" s="23" t="s">
        <v>45</v>
      </c>
      <c r="Z96" s="31">
        <f t="shared" si="6"/>
        <v>0</v>
      </c>
      <c r="AA96" s="31"/>
      <c r="AB96" s="31">
        <v>0</v>
      </c>
      <c r="AC96" s="31">
        <v>0</v>
      </c>
      <c r="AD96" s="30"/>
      <c r="AE96" s="30">
        <f>+[1]DEPURADO!L90</f>
        <v>980005</v>
      </c>
      <c r="AF96" s="30">
        <v>87</v>
      </c>
      <c r="AG96" s="30">
        <f t="shared" si="7"/>
        <v>0</v>
      </c>
      <c r="AH96" s="30">
        <v>87</v>
      </c>
      <c r="AI96" s="30" t="str">
        <f>+[1]DEPURADO!G90</f>
        <v>GLOSA POR CONCILIAR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 t="s">
        <v>139</v>
      </c>
      <c r="E97" s="25">
        <v>43974.365856481483</v>
      </c>
      <c r="F97" s="26">
        <v>43988</v>
      </c>
      <c r="G97" s="27">
        <v>704305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704305</v>
      </c>
      <c r="P97" s="24" t="s">
        <v>139</v>
      </c>
      <c r="Q97" s="30">
        <f t="shared" si="4"/>
        <v>704305</v>
      </c>
      <c r="R97" s="31">
        <f t="shared" si="5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704305</v>
      </c>
      <c r="Y97" s="23" t="s">
        <v>45</v>
      </c>
      <c r="Z97" s="31">
        <f t="shared" si="6"/>
        <v>0</v>
      </c>
      <c r="AA97" s="31"/>
      <c r="AB97" s="31">
        <v>0</v>
      </c>
      <c r="AC97" s="31">
        <v>0</v>
      </c>
      <c r="AD97" s="30"/>
      <c r="AE97" s="30">
        <f>+[1]DEPURADO!L91</f>
        <v>704305</v>
      </c>
      <c r="AF97" s="30">
        <v>88</v>
      </c>
      <c r="AG97" s="30">
        <f t="shared" si="7"/>
        <v>0</v>
      </c>
      <c r="AH97" s="30">
        <v>88</v>
      </c>
      <c r="AI97" s="30" t="str">
        <f>+[1]DEPURADO!G91</f>
        <v>GLOSA POR CONCILIAR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 t="s">
        <v>140</v>
      </c>
      <c r="E98" s="25">
        <v>43974.372511574074</v>
      </c>
      <c r="F98" s="26">
        <v>43988</v>
      </c>
      <c r="G98" s="27">
        <v>746630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746630</v>
      </c>
      <c r="P98" s="24" t="s">
        <v>140</v>
      </c>
      <c r="Q98" s="30">
        <f t="shared" si="4"/>
        <v>746630</v>
      </c>
      <c r="R98" s="31">
        <f t="shared" si="5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746630</v>
      </c>
      <c r="Y98" s="23" t="s">
        <v>45</v>
      </c>
      <c r="Z98" s="31">
        <f t="shared" si="6"/>
        <v>0</v>
      </c>
      <c r="AA98" s="31"/>
      <c r="AB98" s="31">
        <v>0</v>
      </c>
      <c r="AC98" s="31">
        <v>0</v>
      </c>
      <c r="AD98" s="30"/>
      <c r="AE98" s="30">
        <f>+[1]DEPURADO!L92</f>
        <v>746630</v>
      </c>
      <c r="AF98" s="30">
        <v>89</v>
      </c>
      <c r="AG98" s="30">
        <f t="shared" si="7"/>
        <v>0</v>
      </c>
      <c r="AH98" s="30">
        <v>89</v>
      </c>
      <c r="AI98" s="30" t="str">
        <f>+[1]DEPURADO!G92</f>
        <v>GLOSA POR CONCILIAR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 t="s">
        <v>141</v>
      </c>
      <c r="E99" s="25">
        <v>43974.568333333336</v>
      </c>
      <c r="F99" s="26">
        <v>43988</v>
      </c>
      <c r="G99" s="27">
        <v>112308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112308</v>
      </c>
      <c r="P99" s="24" t="s">
        <v>141</v>
      </c>
      <c r="Q99" s="30">
        <f t="shared" si="4"/>
        <v>112308</v>
      </c>
      <c r="R99" s="31">
        <f t="shared" si="5"/>
        <v>0</v>
      </c>
      <c r="S99" s="31">
        <f>+[1]DEPURADO!K93</f>
        <v>112308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6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7"/>
        <v>0</v>
      </c>
      <c r="AH99" s="30">
        <v>90</v>
      </c>
      <c r="AI99" s="30" t="str">
        <f>+[1]DEPURADO!G93</f>
        <v>DEVUELTA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 t="s">
        <v>142</v>
      </c>
      <c r="E100" s="25">
        <v>43977.460405092592</v>
      </c>
      <c r="F100" s="26">
        <v>43988</v>
      </c>
      <c r="G100" s="27">
        <v>845316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845316</v>
      </c>
      <c r="P100" s="24" t="s">
        <v>142</v>
      </c>
      <c r="Q100" s="30">
        <f t="shared" si="4"/>
        <v>845316</v>
      </c>
      <c r="R100" s="31">
        <f t="shared" si="5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845316</v>
      </c>
      <c r="Y100" s="23" t="s">
        <v>45</v>
      </c>
      <c r="Z100" s="31">
        <f t="shared" si="6"/>
        <v>0</v>
      </c>
      <c r="AA100" s="31"/>
      <c r="AB100" s="31">
        <v>0</v>
      </c>
      <c r="AC100" s="31">
        <v>0</v>
      </c>
      <c r="AD100" s="30"/>
      <c r="AE100" s="30">
        <f>+[1]DEPURADO!L94</f>
        <v>845316</v>
      </c>
      <c r="AF100" s="30">
        <v>91</v>
      </c>
      <c r="AG100" s="30">
        <f t="shared" si="7"/>
        <v>0</v>
      </c>
      <c r="AH100" s="30">
        <v>91</v>
      </c>
      <c r="AI100" s="30" t="str">
        <f>+[1]DEPURADO!G94</f>
        <v>GLOSA POR CONCILIAR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 t="s">
        <v>143</v>
      </c>
      <c r="E101" s="25">
        <v>43978.457083333335</v>
      </c>
      <c r="F101" s="26">
        <v>43988</v>
      </c>
      <c r="G101" s="27">
        <v>3438380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3438380</v>
      </c>
      <c r="P101" s="24" t="s">
        <v>143</v>
      </c>
      <c r="Q101" s="30">
        <f t="shared" si="4"/>
        <v>3438380</v>
      </c>
      <c r="R101" s="31">
        <f t="shared" si="5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3438380</v>
      </c>
      <c r="Y101" s="23" t="s">
        <v>45</v>
      </c>
      <c r="Z101" s="31">
        <f t="shared" si="6"/>
        <v>0</v>
      </c>
      <c r="AA101" s="31"/>
      <c r="AB101" s="31">
        <v>0</v>
      </c>
      <c r="AC101" s="31">
        <v>0</v>
      </c>
      <c r="AD101" s="30"/>
      <c r="AE101" s="30">
        <f>+[1]DEPURADO!L95</f>
        <v>3438380</v>
      </c>
      <c r="AF101" s="30">
        <v>92</v>
      </c>
      <c r="AG101" s="30">
        <f t="shared" si="7"/>
        <v>0</v>
      </c>
      <c r="AH101" s="30">
        <v>92</v>
      </c>
      <c r="AI101" s="30" t="str">
        <f>+[1]DEPURADO!G95</f>
        <v>GLOSA POR CONCILIAR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 t="s">
        <v>144</v>
      </c>
      <c r="E102" s="25">
        <v>43979.670451388891</v>
      </c>
      <c r="F102" s="26">
        <v>43988</v>
      </c>
      <c r="G102" s="27">
        <v>3088728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3088728</v>
      </c>
      <c r="P102" s="24" t="s">
        <v>144</v>
      </c>
      <c r="Q102" s="30">
        <f t="shared" si="4"/>
        <v>3088728</v>
      </c>
      <c r="R102" s="31">
        <f t="shared" si="5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3088728</v>
      </c>
      <c r="Y102" s="23" t="s">
        <v>45</v>
      </c>
      <c r="Z102" s="31">
        <f t="shared" si="6"/>
        <v>0</v>
      </c>
      <c r="AA102" s="31"/>
      <c r="AB102" s="31">
        <v>0</v>
      </c>
      <c r="AC102" s="31">
        <v>0</v>
      </c>
      <c r="AD102" s="30"/>
      <c r="AE102" s="30">
        <f>+[1]DEPURADO!L96</f>
        <v>3088728</v>
      </c>
      <c r="AF102" s="30">
        <v>93</v>
      </c>
      <c r="AG102" s="30">
        <f t="shared" si="7"/>
        <v>0</v>
      </c>
      <c r="AH102" s="30">
        <v>93</v>
      </c>
      <c r="AI102" s="30" t="str">
        <f>+[1]DEPURADO!G96</f>
        <v>GLOSA POR CONCILIAR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 t="s">
        <v>145</v>
      </c>
      <c r="E103" s="25">
        <v>43980.329837962963</v>
      </c>
      <c r="F103" s="26">
        <v>43988</v>
      </c>
      <c r="G103" s="27">
        <v>2618055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2618055</v>
      </c>
      <c r="P103" s="24" t="s">
        <v>145</v>
      </c>
      <c r="Q103" s="30">
        <f t="shared" si="4"/>
        <v>2618055</v>
      </c>
      <c r="R103" s="31">
        <f t="shared" si="5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2618055</v>
      </c>
      <c r="Y103" s="23" t="s">
        <v>45</v>
      </c>
      <c r="Z103" s="31">
        <f t="shared" si="6"/>
        <v>0</v>
      </c>
      <c r="AA103" s="31"/>
      <c r="AB103" s="31">
        <v>0</v>
      </c>
      <c r="AC103" s="31">
        <v>0</v>
      </c>
      <c r="AD103" s="30"/>
      <c r="AE103" s="30">
        <f>+[1]DEPURADO!L97</f>
        <v>2618055</v>
      </c>
      <c r="AF103" s="30">
        <v>94</v>
      </c>
      <c r="AG103" s="30">
        <f t="shared" si="7"/>
        <v>0</v>
      </c>
      <c r="AH103" s="30">
        <v>94</v>
      </c>
      <c r="AI103" s="30" t="str">
        <f>+[1]DEPURADO!G97</f>
        <v>GLOSA POR CONCILIAR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 t="s">
        <v>146</v>
      </c>
      <c r="E104" s="25">
        <v>43980.47855324074</v>
      </c>
      <c r="F104" s="26">
        <v>43988</v>
      </c>
      <c r="G104" s="27">
        <v>1450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1450</v>
      </c>
      <c r="P104" s="24" t="s">
        <v>146</v>
      </c>
      <c r="Q104" s="30">
        <f t="shared" si="4"/>
        <v>1450</v>
      </c>
      <c r="R104" s="31">
        <f t="shared" si="5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1450</v>
      </c>
      <c r="Y104" s="23" t="s">
        <v>45</v>
      </c>
      <c r="Z104" s="31">
        <f t="shared" si="6"/>
        <v>0</v>
      </c>
      <c r="AA104" s="31"/>
      <c r="AB104" s="31">
        <v>0</v>
      </c>
      <c r="AC104" s="31">
        <v>0</v>
      </c>
      <c r="AD104" s="30"/>
      <c r="AE104" s="30">
        <f>+[1]DEPURADO!L98</f>
        <v>1450</v>
      </c>
      <c r="AF104" s="30">
        <v>95</v>
      </c>
      <c r="AG104" s="30">
        <f t="shared" si="7"/>
        <v>0</v>
      </c>
      <c r="AH104" s="30">
        <v>95</v>
      </c>
      <c r="AI104" s="30" t="str">
        <f>+[1]DEPURADO!G98</f>
        <v>GLOSA POR CONCILIAR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 t="s">
        <v>147</v>
      </c>
      <c r="E105" s="25">
        <v>43981.589166666665</v>
      </c>
      <c r="F105" s="26">
        <v>43988</v>
      </c>
      <c r="G105" s="27">
        <v>883456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883456</v>
      </c>
      <c r="P105" s="24" t="s">
        <v>147</v>
      </c>
      <c r="Q105" s="30">
        <f t="shared" si="4"/>
        <v>883456</v>
      </c>
      <c r="R105" s="31">
        <f t="shared" si="5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883456</v>
      </c>
      <c r="Y105" s="23" t="s">
        <v>45</v>
      </c>
      <c r="Z105" s="31">
        <f t="shared" si="6"/>
        <v>0</v>
      </c>
      <c r="AA105" s="31"/>
      <c r="AB105" s="31">
        <v>0</v>
      </c>
      <c r="AC105" s="31">
        <v>0</v>
      </c>
      <c r="AD105" s="30"/>
      <c r="AE105" s="30">
        <f>+[1]DEPURADO!L99</f>
        <v>883456</v>
      </c>
      <c r="AF105" s="30">
        <v>96</v>
      </c>
      <c r="AG105" s="30">
        <f t="shared" si="7"/>
        <v>0</v>
      </c>
      <c r="AH105" s="30">
        <v>96</v>
      </c>
      <c r="AI105" s="30" t="str">
        <f>+[1]DEPURADO!G99</f>
        <v>GLOSA POR CONCILIAR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 t="s">
        <v>148</v>
      </c>
      <c r="E106" s="25">
        <v>43983.568344907406</v>
      </c>
      <c r="F106" s="26">
        <v>43988</v>
      </c>
      <c r="G106" s="27">
        <v>744430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744430</v>
      </c>
      <c r="P106" s="24" t="s">
        <v>148</v>
      </c>
      <c r="Q106" s="30">
        <f t="shared" si="4"/>
        <v>744430</v>
      </c>
      <c r="R106" s="31">
        <f t="shared" si="5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744430</v>
      </c>
      <c r="Y106" s="23" t="s">
        <v>45</v>
      </c>
      <c r="Z106" s="31">
        <f t="shared" si="6"/>
        <v>0</v>
      </c>
      <c r="AA106" s="31"/>
      <c r="AB106" s="31">
        <v>0</v>
      </c>
      <c r="AC106" s="31">
        <v>0</v>
      </c>
      <c r="AD106" s="30"/>
      <c r="AE106" s="30">
        <f>+[1]DEPURADO!L100</f>
        <v>744430</v>
      </c>
      <c r="AF106" s="30">
        <v>97</v>
      </c>
      <c r="AG106" s="30">
        <f t="shared" si="7"/>
        <v>0</v>
      </c>
      <c r="AH106" s="30">
        <v>97</v>
      </c>
      <c r="AI106" s="30" t="str">
        <f>+[1]DEPURADO!G100</f>
        <v>GLOSA POR CONCILIAR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 t="s">
        <v>149</v>
      </c>
      <c r="E107" s="25">
        <v>43983.571273148147</v>
      </c>
      <c r="F107" s="26">
        <v>43988</v>
      </c>
      <c r="G107" s="27">
        <v>523544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523544</v>
      </c>
      <c r="P107" s="24" t="s">
        <v>149</v>
      </c>
      <c r="Q107" s="30">
        <f t="shared" si="4"/>
        <v>523544</v>
      </c>
      <c r="R107" s="31">
        <f t="shared" si="5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523544</v>
      </c>
      <c r="Y107" s="23" t="s">
        <v>45</v>
      </c>
      <c r="Z107" s="31">
        <f t="shared" si="6"/>
        <v>0</v>
      </c>
      <c r="AA107" s="31"/>
      <c r="AB107" s="31">
        <v>0</v>
      </c>
      <c r="AC107" s="31">
        <v>0</v>
      </c>
      <c r="AD107" s="30"/>
      <c r="AE107" s="30">
        <f>+[1]DEPURADO!L101</f>
        <v>523544</v>
      </c>
      <c r="AF107" s="30">
        <v>98</v>
      </c>
      <c r="AG107" s="30">
        <f t="shared" si="7"/>
        <v>0</v>
      </c>
      <c r="AH107" s="30">
        <v>98</v>
      </c>
      <c r="AI107" s="30" t="str">
        <f>+[1]DEPURADO!G101</f>
        <v>GLOSA POR CONCILIAR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 t="s">
        <v>150</v>
      </c>
      <c r="E108" s="25">
        <v>43983.592256944445</v>
      </c>
      <c r="F108" s="26">
        <v>43988</v>
      </c>
      <c r="G108" s="27">
        <v>1450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1450</v>
      </c>
      <c r="P108" s="24" t="s">
        <v>150</v>
      </c>
      <c r="Q108" s="30">
        <f t="shared" si="4"/>
        <v>1450</v>
      </c>
      <c r="R108" s="31">
        <f t="shared" si="5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1450</v>
      </c>
      <c r="Y108" s="23" t="s">
        <v>45</v>
      </c>
      <c r="Z108" s="31">
        <f t="shared" si="6"/>
        <v>0</v>
      </c>
      <c r="AA108" s="31"/>
      <c r="AB108" s="31">
        <v>0</v>
      </c>
      <c r="AC108" s="31">
        <v>0</v>
      </c>
      <c r="AD108" s="30"/>
      <c r="AE108" s="30">
        <f>+[1]DEPURADO!L102</f>
        <v>1450</v>
      </c>
      <c r="AF108" s="30">
        <v>99</v>
      </c>
      <c r="AG108" s="30">
        <f t="shared" si="7"/>
        <v>0</v>
      </c>
      <c r="AH108" s="30">
        <v>99</v>
      </c>
      <c r="AI108" s="30" t="str">
        <f>+[1]DEPURADO!G102</f>
        <v>GLOSA POR CONCILIAR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 t="s">
        <v>151</v>
      </c>
      <c r="E109" s="25">
        <v>43983.59642361111</v>
      </c>
      <c r="F109" s="26">
        <v>43988</v>
      </c>
      <c r="G109" s="27">
        <v>753730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753730</v>
      </c>
      <c r="P109" s="24" t="s">
        <v>151</v>
      </c>
      <c r="Q109" s="30">
        <f t="shared" si="4"/>
        <v>753730</v>
      </c>
      <c r="R109" s="31">
        <f t="shared" si="5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753730</v>
      </c>
      <c r="Y109" s="23" t="s">
        <v>45</v>
      </c>
      <c r="Z109" s="31">
        <f t="shared" si="6"/>
        <v>0</v>
      </c>
      <c r="AA109" s="31"/>
      <c r="AB109" s="31">
        <v>0</v>
      </c>
      <c r="AC109" s="31">
        <v>0</v>
      </c>
      <c r="AD109" s="30"/>
      <c r="AE109" s="30">
        <f>+[1]DEPURADO!L103</f>
        <v>753730</v>
      </c>
      <c r="AF109" s="30">
        <v>100</v>
      </c>
      <c r="AG109" s="30">
        <f t="shared" si="7"/>
        <v>0</v>
      </c>
      <c r="AH109" s="30">
        <v>100</v>
      </c>
      <c r="AI109" s="30" t="str">
        <f>+[1]DEPURADO!G103</f>
        <v>GLOSA POR CONCILIAR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 t="s">
        <v>152</v>
      </c>
      <c r="E110" s="25">
        <v>43984.409236111111</v>
      </c>
      <c r="F110" s="26">
        <v>43988</v>
      </c>
      <c r="G110" s="27">
        <v>2010420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2010420</v>
      </c>
      <c r="P110" s="24" t="s">
        <v>152</v>
      </c>
      <c r="Q110" s="30">
        <f t="shared" si="4"/>
        <v>2010420</v>
      </c>
      <c r="R110" s="31">
        <f t="shared" si="5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2010420</v>
      </c>
      <c r="Y110" s="23" t="s">
        <v>45</v>
      </c>
      <c r="Z110" s="31">
        <f t="shared" si="6"/>
        <v>0</v>
      </c>
      <c r="AA110" s="31"/>
      <c r="AB110" s="31">
        <v>0</v>
      </c>
      <c r="AC110" s="31">
        <v>0</v>
      </c>
      <c r="AD110" s="30"/>
      <c r="AE110" s="30">
        <f>+[1]DEPURADO!L104</f>
        <v>2010420</v>
      </c>
      <c r="AF110" s="30">
        <v>101</v>
      </c>
      <c r="AG110" s="30">
        <f t="shared" si="7"/>
        <v>0</v>
      </c>
      <c r="AH110" s="30">
        <v>101</v>
      </c>
      <c r="AI110" s="30" t="str">
        <f>+[1]DEPURADO!G104</f>
        <v>GLOSA POR CONCILIAR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 t="s">
        <v>153</v>
      </c>
      <c r="E111" s="25">
        <v>43986.416342592594</v>
      </c>
      <c r="F111" s="26">
        <v>43988</v>
      </c>
      <c r="G111" s="27">
        <v>4942773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4942773</v>
      </c>
      <c r="P111" s="24" t="s">
        <v>153</v>
      </c>
      <c r="Q111" s="30">
        <f t="shared" si="4"/>
        <v>4942773</v>
      </c>
      <c r="R111" s="31">
        <f t="shared" si="5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4942773</v>
      </c>
      <c r="Y111" s="23" t="s">
        <v>45</v>
      </c>
      <c r="Z111" s="31">
        <f t="shared" si="6"/>
        <v>0</v>
      </c>
      <c r="AA111" s="31"/>
      <c r="AB111" s="31">
        <v>0</v>
      </c>
      <c r="AC111" s="31">
        <v>0</v>
      </c>
      <c r="AD111" s="30"/>
      <c r="AE111" s="30">
        <f>+[1]DEPURADO!L105</f>
        <v>4942773</v>
      </c>
      <c r="AF111" s="30">
        <v>102</v>
      </c>
      <c r="AG111" s="30">
        <f t="shared" si="7"/>
        <v>0</v>
      </c>
      <c r="AH111" s="30">
        <v>102</v>
      </c>
      <c r="AI111" s="30" t="str">
        <f>+[1]DEPURADO!G105</f>
        <v>GLOSA POR CONCILIAR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 t="s">
        <v>154</v>
      </c>
      <c r="E112" s="25">
        <v>43987.534155092595</v>
      </c>
      <c r="F112" s="26">
        <v>44048</v>
      </c>
      <c r="G112" s="27">
        <v>5800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5800</v>
      </c>
      <c r="P112" s="24" t="s">
        <v>154</v>
      </c>
      <c r="Q112" s="30">
        <f t="shared" si="4"/>
        <v>5800</v>
      </c>
      <c r="R112" s="31">
        <f t="shared" si="5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5800</v>
      </c>
      <c r="Y112" s="23" t="s">
        <v>45</v>
      </c>
      <c r="Z112" s="31">
        <f t="shared" si="6"/>
        <v>0</v>
      </c>
      <c r="AA112" s="31"/>
      <c r="AB112" s="31">
        <v>0</v>
      </c>
      <c r="AC112" s="31">
        <v>0</v>
      </c>
      <c r="AD112" s="30"/>
      <c r="AE112" s="30">
        <f>+[1]DEPURADO!L106</f>
        <v>5800</v>
      </c>
      <c r="AF112" s="30">
        <v>103</v>
      </c>
      <c r="AG112" s="30">
        <f t="shared" si="7"/>
        <v>0</v>
      </c>
      <c r="AH112" s="30">
        <v>103</v>
      </c>
      <c r="AI112" s="30" t="str">
        <f>+[1]DEPURADO!G106</f>
        <v>GLOSA POR CONCILIAR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 t="s">
        <v>155</v>
      </c>
      <c r="E113" s="25">
        <v>43990.606817129628</v>
      </c>
      <c r="F113" s="26">
        <v>44017</v>
      </c>
      <c r="G113" s="27">
        <v>3769266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3769266</v>
      </c>
      <c r="P113" s="24" t="s">
        <v>155</v>
      </c>
      <c r="Q113" s="30">
        <f t="shared" si="4"/>
        <v>3769266</v>
      </c>
      <c r="R113" s="31">
        <f t="shared" si="5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3769266</v>
      </c>
      <c r="Y113" s="23" t="s">
        <v>45</v>
      </c>
      <c r="Z113" s="31">
        <f t="shared" si="6"/>
        <v>0</v>
      </c>
      <c r="AA113" s="31"/>
      <c r="AB113" s="31">
        <v>0</v>
      </c>
      <c r="AC113" s="31">
        <v>0</v>
      </c>
      <c r="AD113" s="30"/>
      <c r="AE113" s="30">
        <f>+[1]DEPURADO!L107</f>
        <v>3769266</v>
      </c>
      <c r="AF113" s="30">
        <v>104</v>
      </c>
      <c r="AG113" s="30">
        <f t="shared" si="7"/>
        <v>0</v>
      </c>
      <c r="AH113" s="30">
        <v>104</v>
      </c>
      <c r="AI113" s="30" t="str">
        <f>+[1]DEPURADO!G107</f>
        <v>GLOSA POR CONCILIAR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 t="s">
        <v>156</v>
      </c>
      <c r="E114" s="25">
        <v>43995.414155092592</v>
      </c>
      <c r="F114" s="26">
        <v>44017</v>
      </c>
      <c r="G114" s="27">
        <v>922354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922354</v>
      </c>
      <c r="P114" s="24" t="s">
        <v>156</v>
      </c>
      <c r="Q114" s="30">
        <f t="shared" si="4"/>
        <v>922354</v>
      </c>
      <c r="R114" s="31">
        <f t="shared" si="5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922354</v>
      </c>
      <c r="Y114" s="23" t="s">
        <v>45</v>
      </c>
      <c r="Z114" s="31">
        <f t="shared" si="6"/>
        <v>0</v>
      </c>
      <c r="AA114" s="31"/>
      <c r="AB114" s="31">
        <v>0</v>
      </c>
      <c r="AC114" s="31">
        <v>0</v>
      </c>
      <c r="AD114" s="30"/>
      <c r="AE114" s="30">
        <f>+[1]DEPURADO!L108</f>
        <v>922354</v>
      </c>
      <c r="AF114" s="30">
        <v>105</v>
      </c>
      <c r="AG114" s="30">
        <f t="shared" si="7"/>
        <v>0</v>
      </c>
      <c r="AH114" s="30">
        <v>105</v>
      </c>
      <c r="AI114" s="30" t="str">
        <f>+[1]DEPURADO!G108</f>
        <v>GLOSA POR CONCILIAR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 t="s">
        <v>157</v>
      </c>
      <c r="E115" s="25">
        <v>44005.384421296294</v>
      </c>
      <c r="F115" s="26">
        <v>44048</v>
      </c>
      <c r="G115" s="27">
        <v>2900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2900</v>
      </c>
      <c r="P115" s="24" t="s">
        <v>157</v>
      </c>
      <c r="Q115" s="30">
        <f t="shared" si="4"/>
        <v>2900</v>
      </c>
      <c r="R115" s="31">
        <f t="shared" si="5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2900</v>
      </c>
      <c r="Y115" s="23" t="s">
        <v>45</v>
      </c>
      <c r="Z115" s="31">
        <f t="shared" si="6"/>
        <v>0</v>
      </c>
      <c r="AA115" s="31"/>
      <c r="AB115" s="31">
        <v>0</v>
      </c>
      <c r="AC115" s="31">
        <v>0</v>
      </c>
      <c r="AD115" s="30"/>
      <c r="AE115" s="30">
        <f>+[1]DEPURADO!L109</f>
        <v>2900</v>
      </c>
      <c r="AF115" s="30">
        <v>106</v>
      </c>
      <c r="AG115" s="30">
        <f t="shared" si="7"/>
        <v>0</v>
      </c>
      <c r="AH115" s="30">
        <v>106</v>
      </c>
      <c r="AI115" s="30" t="str">
        <f>+[1]DEPURADO!G109</f>
        <v>GLOSA POR CONCILIAR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 t="s">
        <v>158</v>
      </c>
      <c r="E116" s="25">
        <v>44005.384421296294</v>
      </c>
      <c r="F116" s="26">
        <v>44017</v>
      </c>
      <c r="G116" s="27">
        <v>145940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145940</v>
      </c>
      <c r="P116" s="24" t="s">
        <v>158</v>
      </c>
      <c r="Q116" s="30">
        <f t="shared" si="4"/>
        <v>145940</v>
      </c>
      <c r="R116" s="31">
        <f t="shared" si="5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145940</v>
      </c>
      <c r="Y116" s="23" t="s">
        <v>45</v>
      </c>
      <c r="Z116" s="31">
        <f t="shared" si="6"/>
        <v>0</v>
      </c>
      <c r="AA116" s="31"/>
      <c r="AB116" s="31">
        <v>0</v>
      </c>
      <c r="AC116" s="31">
        <v>0</v>
      </c>
      <c r="AD116" s="30"/>
      <c r="AE116" s="30">
        <f>+[1]DEPURADO!L110</f>
        <v>145940</v>
      </c>
      <c r="AF116" s="30">
        <v>107</v>
      </c>
      <c r="AG116" s="30">
        <f t="shared" si="7"/>
        <v>0</v>
      </c>
      <c r="AH116" s="30">
        <v>107</v>
      </c>
      <c r="AI116" s="30" t="str">
        <f>+[1]DEPURADO!G110</f>
        <v>GLOSA POR CONCILIAR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 t="s">
        <v>159</v>
      </c>
      <c r="E117" s="25">
        <v>44006.522650462961</v>
      </c>
      <c r="F117" s="26">
        <v>44048</v>
      </c>
      <c r="G117" s="27">
        <v>5801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5801</v>
      </c>
      <c r="P117" s="24" t="s">
        <v>159</v>
      </c>
      <c r="Q117" s="30">
        <f t="shared" si="4"/>
        <v>5801</v>
      </c>
      <c r="R117" s="31">
        <f t="shared" si="5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5801</v>
      </c>
      <c r="Y117" s="23" t="s">
        <v>45</v>
      </c>
      <c r="Z117" s="31">
        <f t="shared" si="6"/>
        <v>0</v>
      </c>
      <c r="AA117" s="31"/>
      <c r="AB117" s="31">
        <v>0</v>
      </c>
      <c r="AC117" s="31">
        <v>0</v>
      </c>
      <c r="AD117" s="30"/>
      <c r="AE117" s="30">
        <f>+[1]DEPURADO!L111</f>
        <v>5801</v>
      </c>
      <c r="AF117" s="30">
        <v>108</v>
      </c>
      <c r="AG117" s="30">
        <f t="shared" si="7"/>
        <v>0</v>
      </c>
      <c r="AH117" s="30">
        <v>108</v>
      </c>
      <c r="AI117" s="30" t="str">
        <f>+[1]DEPURADO!G111</f>
        <v>GLOSA POR CONCILIAR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 t="s">
        <v>160</v>
      </c>
      <c r="E118" s="25">
        <v>44007.577928240738</v>
      </c>
      <c r="F118" s="26">
        <v>44017</v>
      </c>
      <c r="G118" s="27">
        <v>932165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932165</v>
      </c>
      <c r="P118" s="24" t="s">
        <v>160</v>
      </c>
      <c r="Q118" s="30">
        <f t="shared" si="4"/>
        <v>932165</v>
      </c>
      <c r="R118" s="31">
        <f t="shared" si="5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932165</v>
      </c>
      <c r="Y118" s="23" t="s">
        <v>45</v>
      </c>
      <c r="Z118" s="31">
        <f t="shared" si="6"/>
        <v>0</v>
      </c>
      <c r="AA118" s="31"/>
      <c r="AB118" s="31">
        <v>0</v>
      </c>
      <c r="AC118" s="31">
        <v>0</v>
      </c>
      <c r="AD118" s="30"/>
      <c r="AE118" s="30">
        <f>+[1]DEPURADO!L112</f>
        <v>932165</v>
      </c>
      <c r="AF118" s="30">
        <v>109</v>
      </c>
      <c r="AG118" s="30">
        <f t="shared" si="7"/>
        <v>0</v>
      </c>
      <c r="AH118" s="30">
        <v>109</v>
      </c>
      <c r="AI118" s="30" t="str">
        <f>+[1]DEPURADO!G112</f>
        <v>GLOSA POR CONCILIAR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 t="s">
        <v>161</v>
      </c>
      <c r="E119" s="25">
        <v>44008.427766203706</v>
      </c>
      <c r="F119" s="26">
        <v>44017</v>
      </c>
      <c r="G119" s="27">
        <v>2514124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2514124</v>
      </c>
      <c r="P119" s="24" t="s">
        <v>161</v>
      </c>
      <c r="Q119" s="30">
        <f t="shared" si="4"/>
        <v>2514124</v>
      </c>
      <c r="R119" s="31">
        <f t="shared" si="5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2514124</v>
      </c>
      <c r="Y119" s="23" t="s">
        <v>45</v>
      </c>
      <c r="Z119" s="31">
        <f t="shared" si="6"/>
        <v>0</v>
      </c>
      <c r="AA119" s="31"/>
      <c r="AB119" s="31">
        <v>0</v>
      </c>
      <c r="AC119" s="31">
        <v>0</v>
      </c>
      <c r="AD119" s="30"/>
      <c r="AE119" s="30">
        <f>+[1]DEPURADO!L113</f>
        <v>2514124</v>
      </c>
      <c r="AF119" s="30">
        <v>110</v>
      </c>
      <c r="AG119" s="30">
        <f t="shared" si="7"/>
        <v>0</v>
      </c>
      <c r="AH119" s="30">
        <v>110</v>
      </c>
      <c r="AI119" s="30" t="str">
        <f>+[1]DEPURADO!G113</f>
        <v>GLOSA POR CONCILIAR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 t="s">
        <v>162</v>
      </c>
      <c r="E120" s="25">
        <v>44012.439479166664</v>
      </c>
      <c r="F120" s="26">
        <v>44015</v>
      </c>
      <c r="G120" s="27">
        <v>114505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114505</v>
      </c>
      <c r="P120" s="24">
        <v>0</v>
      </c>
      <c r="Q120" s="30">
        <f t="shared" si="4"/>
        <v>0</v>
      </c>
      <c r="R120" s="31">
        <f t="shared" si="5"/>
        <v>114505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6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7"/>
        <v>0</v>
      </c>
      <c r="AH120" s="30">
        <v>111</v>
      </c>
      <c r="AI120" s="30" t="str">
        <f>+[1]DEPURADO!G114</f>
        <v>NO RADICADA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 t="s">
        <v>163</v>
      </c>
      <c r="E121" s="25">
        <v>44012.44195601852</v>
      </c>
      <c r="F121" s="26">
        <v>44015</v>
      </c>
      <c r="G121" s="27">
        <v>35666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35666</v>
      </c>
      <c r="P121" s="24">
        <v>0</v>
      </c>
      <c r="Q121" s="30">
        <f t="shared" si="4"/>
        <v>0</v>
      </c>
      <c r="R121" s="31">
        <f t="shared" si="5"/>
        <v>35666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6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7"/>
        <v>0</v>
      </c>
      <c r="AH121" s="30">
        <v>112</v>
      </c>
      <c r="AI121" s="30" t="str">
        <f>+[1]DEPURADO!G115</f>
        <v>NO RADICADA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 t="s">
        <v>164</v>
      </c>
      <c r="E122" s="25">
        <v>44012.442824074074</v>
      </c>
      <c r="F122" s="26">
        <v>44015</v>
      </c>
      <c r="G122" s="27">
        <v>170802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170802</v>
      </c>
      <c r="P122" s="24">
        <v>0</v>
      </c>
      <c r="Q122" s="30">
        <f t="shared" si="4"/>
        <v>0</v>
      </c>
      <c r="R122" s="31">
        <f t="shared" si="5"/>
        <v>170802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6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7"/>
        <v>0</v>
      </c>
      <c r="AH122" s="30">
        <v>113</v>
      </c>
      <c r="AI122" s="30" t="str">
        <f>+[1]DEPURADO!G116</f>
        <v>NO RADICADA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 t="s">
        <v>165</v>
      </c>
      <c r="E123" s="25">
        <v>44013.320208333331</v>
      </c>
      <c r="F123" s="26">
        <v>44048</v>
      </c>
      <c r="G123" s="27">
        <v>8700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8700</v>
      </c>
      <c r="P123" s="24" t="s">
        <v>165</v>
      </c>
      <c r="Q123" s="30">
        <f t="shared" si="4"/>
        <v>8700</v>
      </c>
      <c r="R123" s="31">
        <f t="shared" si="5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8700</v>
      </c>
      <c r="Y123" s="23" t="s">
        <v>45</v>
      </c>
      <c r="Z123" s="31">
        <f t="shared" si="6"/>
        <v>0</v>
      </c>
      <c r="AA123" s="31"/>
      <c r="AB123" s="31">
        <v>0</v>
      </c>
      <c r="AC123" s="31">
        <v>0</v>
      </c>
      <c r="AD123" s="30"/>
      <c r="AE123" s="30">
        <f>+[1]DEPURADO!L117</f>
        <v>8700</v>
      </c>
      <c r="AF123" s="30">
        <v>114</v>
      </c>
      <c r="AG123" s="30">
        <f t="shared" si="7"/>
        <v>0</v>
      </c>
      <c r="AH123" s="30">
        <v>114</v>
      </c>
      <c r="AI123" s="30" t="str">
        <f>+[1]DEPURADO!G117</f>
        <v>GLOSA POR CONCILIAR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 t="s">
        <v>166</v>
      </c>
      <c r="E124" s="25">
        <v>44013.3590625</v>
      </c>
      <c r="F124" s="26">
        <v>44017</v>
      </c>
      <c r="G124" s="27">
        <v>277227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277227</v>
      </c>
      <c r="P124" s="24" t="s">
        <v>166</v>
      </c>
      <c r="Q124" s="30">
        <f t="shared" si="4"/>
        <v>277227</v>
      </c>
      <c r="R124" s="31">
        <f t="shared" si="5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277227</v>
      </c>
      <c r="Y124" s="23" t="s">
        <v>45</v>
      </c>
      <c r="Z124" s="31">
        <f t="shared" si="6"/>
        <v>0</v>
      </c>
      <c r="AA124" s="31"/>
      <c r="AB124" s="31">
        <v>0</v>
      </c>
      <c r="AC124" s="31">
        <v>0</v>
      </c>
      <c r="AD124" s="30"/>
      <c r="AE124" s="30">
        <f>+[1]DEPURADO!L118</f>
        <v>277227</v>
      </c>
      <c r="AF124" s="30">
        <v>115</v>
      </c>
      <c r="AG124" s="30">
        <f t="shared" si="7"/>
        <v>0</v>
      </c>
      <c r="AH124" s="30">
        <v>115</v>
      </c>
      <c r="AI124" s="30" t="str">
        <f>+[1]DEPURADO!G118</f>
        <v>GLOSA POR CONCILIAR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 t="s">
        <v>167</v>
      </c>
      <c r="E125" s="25">
        <v>44013.370520833334</v>
      </c>
      <c r="F125" s="26">
        <v>44017</v>
      </c>
      <c r="G125" s="27">
        <v>1230240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1230240</v>
      </c>
      <c r="P125" s="24" t="s">
        <v>167</v>
      </c>
      <c r="Q125" s="30">
        <f t="shared" si="4"/>
        <v>1230240</v>
      </c>
      <c r="R125" s="31">
        <f t="shared" si="5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1230240</v>
      </c>
      <c r="Y125" s="23" t="s">
        <v>45</v>
      </c>
      <c r="Z125" s="31">
        <f t="shared" si="6"/>
        <v>0</v>
      </c>
      <c r="AA125" s="31"/>
      <c r="AB125" s="31">
        <v>0</v>
      </c>
      <c r="AC125" s="31">
        <v>0</v>
      </c>
      <c r="AD125" s="30"/>
      <c r="AE125" s="30">
        <f>+[1]DEPURADO!L119</f>
        <v>1230240</v>
      </c>
      <c r="AF125" s="30">
        <v>116</v>
      </c>
      <c r="AG125" s="30">
        <f t="shared" si="7"/>
        <v>0</v>
      </c>
      <c r="AH125" s="30">
        <v>116</v>
      </c>
      <c r="AI125" s="30" t="str">
        <f>+[1]DEPURADO!G119</f>
        <v>GLOSA POR CONCILIAR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 t="s">
        <v>168</v>
      </c>
      <c r="E126" s="25">
        <v>44013.523842592593</v>
      </c>
      <c r="F126" s="26">
        <v>44017</v>
      </c>
      <c r="G126" s="27">
        <v>3288289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3288289</v>
      </c>
      <c r="P126" s="24" t="s">
        <v>168</v>
      </c>
      <c r="Q126" s="30">
        <f t="shared" si="4"/>
        <v>3288289</v>
      </c>
      <c r="R126" s="31">
        <f t="shared" si="5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3288289</v>
      </c>
      <c r="Y126" s="23" t="s">
        <v>45</v>
      </c>
      <c r="Z126" s="31">
        <f t="shared" si="6"/>
        <v>0</v>
      </c>
      <c r="AA126" s="31"/>
      <c r="AB126" s="31">
        <v>0</v>
      </c>
      <c r="AC126" s="31">
        <v>0</v>
      </c>
      <c r="AD126" s="30"/>
      <c r="AE126" s="30">
        <f>+[1]DEPURADO!L120</f>
        <v>3288289</v>
      </c>
      <c r="AF126" s="30">
        <v>117</v>
      </c>
      <c r="AG126" s="30">
        <f t="shared" si="7"/>
        <v>0</v>
      </c>
      <c r="AH126" s="30">
        <v>117</v>
      </c>
      <c r="AI126" s="30" t="str">
        <f>+[1]DEPURADO!G120</f>
        <v>GLOSA POR CONCILIAR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 t="s">
        <v>169</v>
      </c>
      <c r="E127" s="25">
        <v>44014.319675925923</v>
      </c>
      <c r="F127" s="26">
        <v>44017</v>
      </c>
      <c r="G127" s="27">
        <v>2993538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2993538</v>
      </c>
      <c r="P127" s="24" t="s">
        <v>169</v>
      </c>
      <c r="Q127" s="30">
        <f t="shared" si="4"/>
        <v>2993538</v>
      </c>
      <c r="R127" s="31">
        <f t="shared" si="5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2993538</v>
      </c>
      <c r="Y127" s="23" t="s">
        <v>45</v>
      </c>
      <c r="Z127" s="31">
        <f t="shared" si="6"/>
        <v>0</v>
      </c>
      <c r="AA127" s="31"/>
      <c r="AB127" s="31">
        <v>0</v>
      </c>
      <c r="AC127" s="31">
        <v>0</v>
      </c>
      <c r="AD127" s="30"/>
      <c r="AE127" s="30">
        <f>+[1]DEPURADO!L121</f>
        <v>2993538</v>
      </c>
      <c r="AF127" s="30">
        <v>118</v>
      </c>
      <c r="AG127" s="30">
        <f t="shared" si="7"/>
        <v>0</v>
      </c>
      <c r="AH127" s="30">
        <v>118</v>
      </c>
      <c r="AI127" s="30" t="str">
        <f>+[1]DEPURADO!G121</f>
        <v>GLOSA POR CONCILIAR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 t="s">
        <v>170</v>
      </c>
      <c r="E128" s="25">
        <v>44014.319675925923</v>
      </c>
      <c r="F128" s="26">
        <v>44048.458333333336</v>
      </c>
      <c r="G128" s="27">
        <v>5263601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5263601</v>
      </c>
      <c r="P128" s="24" t="s">
        <v>170</v>
      </c>
      <c r="Q128" s="30">
        <f t="shared" si="4"/>
        <v>5263601</v>
      </c>
      <c r="R128" s="31">
        <f t="shared" si="5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5263601</v>
      </c>
      <c r="Y128" s="23" t="s">
        <v>45</v>
      </c>
      <c r="Z128" s="31">
        <f t="shared" si="6"/>
        <v>0</v>
      </c>
      <c r="AA128" s="31"/>
      <c r="AB128" s="31">
        <v>0</v>
      </c>
      <c r="AC128" s="31">
        <v>0</v>
      </c>
      <c r="AD128" s="30"/>
      <c r="AE128" s="30">
        <f>+[1]DEPURADO!L122</f>
        <v>5263601</v>
      </c>
      <c r="AF128" s="30">
        <v>119</v>
      </c>
      <c r="AG128" s="30">
        <f t="shared" si="7"/>
        <v>0</v>
      </c>
      <c r="AH128" s="30">
        <v>119</v>
      </c>
      <c r="AI128" s="30" t="str">
        <f>+[1]DEPURADO!G122</f>
        <v>GLOSA POR CONCILIAR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 t="s">
        <v>171</v>
      </c>
      <c r="E129" s="25">
        <v>44014.468009259261</v>
      </c>
      <c r="F129" s="26">
        <v>44017</v>
      </c>
      <c r="G129" s="27">
        <v>999310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999310</v>
      </c>
      <c r="P129" s="24" t="s">
        <v>171</v>
      </c>
      <c r="Q129" s="30">
        <f t="shared" si="4"/>
        <v>999310</v>
      </c>
      <c r="R129" s="31">
        <f t="shared" si="5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999310</v>
      </c>
      <c r="Y129" s="23" t="s">
        <v>45</v>
      </c>
      <c r="Z129" s="31">
        <f t="shared" si="6"/>
        <v>0</v>
      </c>
      <c r="AA129" s="31"/>
      <c r="AB129" s="31">
        <v>0</v>
      </c>
      <c r="AC129" s="31">
        <v>0</v>
      </c>
      <c r="AD129" s="30"/>
      <c r="AE129" s="30">
        <f>+[1]DEPURADO!L123</f>
        <v>999310</v>
      </c>
      <c r="AF129" s="30">
        <v>120</v>
      </c>
      <c r="AG129" s="30">
        <f t="shared" si="7"/>
        <v>0</v>
      </c>
      <c r="AH129" s="30">
        <v>120</v>
      </c>
      <c r="AI129" s="30" t="str">
        <f>+[1]DEPURADO!G123</f>
        <v>GLOSA POR CONCILIAR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 t="s">
        <v>172</v>
      </c>
      <c r="E130" s="25">
        <v>44014.502013888887</v>
      </c>
      <c r="F130" s="26">
        <v>44017</v>
      </c>
      <c r="G130" s="27">
        <v>52834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52834</v>
      </c>
      <c r="P130" s="24" t="s">
        <v>172</v>
      </c>
      <c r="Q130" s="30">
        <f t="shared" si="4"/>
        <v>52834</v>
      </c>
      <c r="R130" s="31">
        <f t="shared" si="5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52834</v>
      </c>
      <c r="Y130" s="23" t="s">
        <v>45</v>
      </c>
      <c r="Z130" s="31">
        <f t="shared" si="6"/>
        <v>0</v>
      </c>
      <c r="AA130" s="31"/>
      <c r="AB130" s="31">
        <v>0</v>
      </c>
      <c r="AC130" s="31">
        <v>0</v>
      </c>
      <c r="AD130" s="30"/>
      <c r="AE130" s="30">
        <f>+[1]DEPURADO!L124</f>
        <v>52834</v>
      </c>
      <c r="AF130" s="30">
        <v>121</v>
      </c>
      <c r="AG130" s="30">
        <f t="shared" si="7"/>
        <v>0</v>
      </c>
      <c r="AH130" s="30">
        <v>121</v>
      </c>
      <c r="AI130" s="30" t="str">
        <f>+[1]DEPURADO!G124</f>
        <v>GLOSA POR CONCILIAR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 t="s">
        <v>173</v>
      </c>
      <c r="E131" s="25">
        <v>44014.52070601852</v>
      </c>
      <c r="F131" s="26">
        <v>44017</v>
      </c>
      <c r="G131" s="27">
        <v>2490249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2490249</v>
      </c>
      <c r="P131" s="24" t="s">
        <v>173</v>
      </c>
      <c r="Q131" s="30">
        <f t="shared" si="4"/>
        <v>2490249</v>
      </c>
      <c r="R131" s="31">
        <f t="shared" si="5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2490249</v>
      </c>
      <c r="Y131" s="23" t="s">
        <v>45</v>
      </c>
      <c r="Z131" s="31">
        <f t="shared" si="6"/>
        <v>0</v>
      </c>
      <c r="AA131" s="31"/>
      <c r="AB131" s="31">
        <v>0</v>
      </c>
      <c r="AC131" s="31">
        <v>0</v>
      </c>
      <c r="AD131" s="30"/>
      <c r="AE131" s="30">
        <f>+[1]DEPURADO!L125</f>
        <v>2490249</v>
      </c>
      <c r="AF131" s="30">
        <v>122</v>
      </c>
      <c r="AG131" s="30">
        <f t="shared" si="7"/>
        <v>0</v>
      </c>
      <c r="AH131" s="30">
        <v>122</v>
      </c>
      <c r="AI131" s="30" t="str">
        <f>+[1]DEPURADO!G125</f>
        <v>GLOSA POR CONCILIAR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 t="s">
        <v>174</v>
      </c>
      <c r="E132" s="25">
        <v>44014.559224537035</v>
      </c>
      <c r="F132" s="26">
        <v>44017</v>
      </c>
      <c r="G132" s="27">
        <v>883693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883693</v>
      </c>
      <c r="P132" s="24" t="s">
        <v>174</v>
      </c>
      <c r="Q132" s="30">
        <f t="shared" si="4"/>
        <v>883693</v>
      </c>
      <c r="R132" s="31">
        <f t="shared" si="5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883693</v>
      </c>
      <c r="Y132" s="23" t="s">
        <v>45</v>
      </c>
      <c r="Z132" s="31">
        <f t="shared" si="6"/>
        <v>0</v>
      </c>
      <c r="AA132" s="31"/>
      <c r="AB132" s="31">
        <v>0</v>
      </c>
      <c r="AC132" s="31">
        <v>0</v>
      </c>
      <c r="AD132" s="30"/>
      <c r="AE132" s="30">
        <f>+[1]DEPURADO!L126</f>
        <v>883693</v>
      </c>
      <c r="AF132" s="30">
        <v>123</v>
      </c>
      <c r="AG132" s="30">
        <f t="shared" si="7"/>
        <v>0</v>
      </c>
      <c r="AH132" s="30">
        <v>123</v>
      </c>
      <c r="AI132" s="30" t="str">
        <f>+[1]DEPURADO!G126</f>
        <v>GLOSA POR CONCILIAR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 t="s">
        <v>175</v>
      </c>
      <c r="E133" s="25">
        <v>44014.562326388892</v>
      </c>
      <c r="F133" s="26">
        <v>44017</v>
      </c>
      <c r="G133" s="27">
        <v>705198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705198</v>
      </c>
      <c r="P133" s="24" t="s">
        <v>175</v>
      </c>
      <c r="Q133" s="30">
        <f t="shared" si="4"/>
        <v>705198</v>
      </c>
      <c r="R133" s="31">
        <f t="shared" si="5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705198</v>
      </c>
      <c r="Y133" s="23" t="s">
        <v>45</v>
      </c>
      <c r="Z133" s="31">
        <f t="shared" si="6"/>
        <v>0</v>
      </c>
      <c r="AA133" s="31"/>
      <c r="AB133" s="31">
        <v>0</v>
      </c>
      <c r="AC133" s="31">
        <v>0</v>
      </c>
      <c r="AD133" s="30"/>
      <c r="AE133" s="30">
        <f>+[1]DEPURADO!L127</f>
        <v>705198</v>
      </c>
      <c r="AF133" s="30">
        <v>124</v>
      </c>
      <c r="AG133" s="30">
        <f t="shared" si="7"/>
        <v>0</v>
      </c>
      <c r="AH133" s="30">
        <v>124</v>
      </c>
      <c r="AI133" s="30" t="str">
        <f>+[1]DEPURADO!G127</f>
        <v>GLOSA POR CONCILIAR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 t="s">
        <v>176</v>
      </c>
      <c r="E134" s="25">
        <v>44014.562326388892</v>
      </c>
      <c r="F134" s="26">
        <v>44203</v>
      </c>
      <c r="G134" s="27">
        <v>1912245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1912245</v>
      </c>
      <c r="P134" s="24" t="s">
        <v>176</v>
      </c>
      <c r="Q134" s="30">
        <f t="shared" si="4"/>
        <v>1912245</v>
      </c>
      <c r="R134" s="31">
        <f t="shared" si="5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1912245</v>
      </c>
      <c r="Y134" s="23" t="s">
        <v>45</v>
      </c>
      <c r="Z134" s="31">
        <f t="shared" si="6"/>
        <v>1912245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7"/>
        <v>0</v>
      </c>
      <c r="AH134" s="30">
        <v>125</v>
      </c>
      <c r="AI134" s="30" t="str">
        <f>+[1]DEPURADO!G128</f>
        <v>GLOSA LEGALIZADA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 t="s">
        <v>177</v>
      </c>
      <c r="E135" s="25">
        <v>44014.564733796295</v>
      </c>
      <c r="F135" s="26">
        <v>44017</v>
      </c>
      <c r="G135" s="27">
        <v>905665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905665</v>
      </c>
      <c r="P135" s="24" t="s">
        <v>177</v>
      </c>
      <c r="Q135" s="30">
        <f t="shared" si="4"/>
        <v>905665</v>
      </c>
      <c r="R135" s="31">
        <f t="shared" si="5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905665</v>
      </c>
      <c r="Y135" s="23" t="s">
        <v>45</v>
      </c>
      <c r="Z135" s="31">
        <f t="shared" si="6"/>
        <v>0</v>
      </c>
      <c r="AA135" s="31"/>
      <c r="AB135" s="31">
        <v>0</v>
      </c>
      <c r="AC135" s="31">
        <v>0</v>
      </c>
      <c r="AD135" s="30"/>
      <c r="AE135" s="30">
        <f>+[1]DEPURADO!L129</f>
        <v>905665</v>
      </c>
      <c r="AF135" s="30">
        <v>126</v>
      </c>
      <c r="AG135" s="30">
        <f t="shared" si="7"/>
        <v>0</v>
      </c>
      <c r="AH135" s="30">
        <v>126</v>
      </c>
      <c r="AI135" s="30" t="str">
        <f>+[1]DEPURADO!G129</f>
        <v>GLOSA POR CONCILIAR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 t="s">
        <v>178</v>
      </c>
      <c r="E136" s="25">
        <v>44014.56621527778</v>
      </c>
      <c r="F136" s="26">
        <v>44017</v>
      </c>
      <c r="G136" s="27">
        <v>922965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922965</v>
      </c>
      <c r="P136" s="24" t="s">
        <v>178</v>
      </c>
      <c r="Q136" s="30">
        <f t="shared" si="4"/>
        <v>922965</v>
      </c>
      <c r="R136" s="31">
        <f t="shared" si="5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922965</v>
      </c>
      <c r="Y136" s="23" t="s">
        <v>45</v>
      </c>
      <c r="Z136" s="31">
        <f t="shared" si="6"/>
        <v>0</v>
      </c>
      <c r="AA136" s="31"/>
      <c r="AB136" s="31">
        <v>0</v>
      </c>
      <c r="AC136" s="31">
        <v>0</v>
      </c>
      <c r="AD136" s="30"/>
      <c r="AE136" s="30">
        <f>+[1]DEPURADO!L130</f>
        <v>922965</v>
      </c>
      <c r="AF136" s="30">
        <v>127</v>
      </c>
      <c r="AG136" s="30">
        <f t="shared" si="7"/>
        <v>0</v>
      </c>
      <c r="AH136" s="30">
        <v>127</v>
      </c>
      <c r="AI136" s="30" t="str">
        <f>+[1]DEPURADO!G130</f>
        <v>GLOSA POR CONCILIAR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 t="s">
        <v>179</v>
      </c>
      <c r="E137" s="25">
        <v>44014.567071759258</v>
      </c>
      <c r="F137" s="26">
        <v>44017</v>
      </c>
      <c r="G137" s="27">
        <v>177058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177058</v>
      </c>
      <c r="P137" s="24" t="s">
        <v>179</v>
      </c>
      <c r="Q137" s="30">
        <f t="shared" si="4"/>
        <v>177058</v>
      </c>
      <c r="R137" s="31">
        <f t="shared" si="5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177058</v>
      </c>
      <c r="Y137" s="23" t="s">
        <v>45</v>
      </c>
      <c r="Z137" s="31">
        <f t="shared" si="6"/>
        <v>0</v>
      </c>
      <c r="AA137" s="31"/>
      <c r="AB137" s="31">
        <v>0</v>
      </c>
      <c r="AC137" s="31">
        <v>0</v>
      </c>
      <c r="AD137" s="30"/>
      <c r="AE137" s="30">
        <f>+[1]DEPURADO!L131</f>
        <v>177058</v>
      </c>
      <c r="AF137" s="30">
        <v>128</v>
      </c>
      <c r="AG137" s="30">
        <f t="shared" si="7"/>
        <v>0</v>
      </c>
      <c r="AH137" s="30">
        <v>128</v>
      </c>
      <c r="AI137" s="30" t="str">
        <f>+[1]DEPURADO!G131</f>
        <v>GLOSA POR CONCILIAR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 t="s">
        <v>180</v>
      </c>
      <c r="E138" s="25">
        <v>44014.569733796299</v>
      </c>
      <c r="F138" s="26">
        <v>44017</v>
      </c>
      <c r="G138" s="27">
        <v>1281247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1281247</v>
      </c>
      <c r="P138" s="24" t="s">
        <v>180</v>
      </c>
      <c r="Q138" s="30">
        <f t="shared" ref="Q138:Q201" si="8">+IF(P138&gt;0,G138,0)</f>
        <v>1281247</v>
      </c>
      <c r="R138" s="31">
        <f t="shared" ref="R138:R201" si="9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1281247</v>
      </c>
      <c r="Y138" s="23" t="s">
        <v>45</v>
      </c>
      <c r="Z138" s="31">
        <f t="shared" ref="Z138:Z201" si="10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1281247</v>
      </c>
      <c r="AF138" s="30">
        <v>129</v>
      </c>
      <c r="AG138" s="30">
        <f t="shared" ref="AG138:AG201" si="11">+G138-I138-N138-R138-Z138-AC138-AE138-S138-U138</f>
        <v>0</v>
      </c>
      <c r="AH138" s="30">
        <v>129</v>
      </c>
      <c r="AI138" s="30" t="str">
        <f>+[1]DEPURADO!G132</f>
        <v>GLOSA POR CONCILIAR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 t="s">
        <v>181</v>
      </c>
      <c r="E139" s="25">
        <v>44014.569837962961</v>
      </c>
      <c r="F139" s="26">
        <v>44017</v>
      </c>
      <c r="G139" s="27">
        <v>451530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451530</v>
      </c>
      <c r="P139" s="24" t="s">
        <v>181</v>
      </c>
      <c r="Q139" s="30">
        <f t="shared" si="8"/>
        <v>451530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451530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451530</v>
      </c>
      <c r="AF139" s="30">
        <v>130</v>
      </c>
      <c r="AG139" s="30">
        <f t="shared" si="11"/>
        <v>0</v>
      </c>
      <c r="AH139" s="30">
        <v>130</v>
      </c>
      <c r="AI139" s="30" t="str">
        <f>+[1]DEPURADO!G133</f>
        <v>GLOSA POR CONCILIAR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 t="s">
        <v>182</v>
      </c>
      <c r="E140" s="25">
        <v>44014.571157407408</v>
      </c>
      <c r="F140" s="26">
        <v>44017</v>
      </c>
      <c r="G140" s="27">
        <v>751144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751144</v>
      </c>
      <c r="P140" s="24" t="s">
        <v>182</v>
      </c>
      <c r="Q140" s="30">
        <f t="shared" si="8"/>
        <v>751144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751144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751144</v>
      </c>
      <c r="AF140" s="30">
        <v>131</v>
      </c>
      <c r="AG140" s="30">
        <f t="shared" si="11"/>
        <v>0</v>
      </c>
      <c r="AH140" s="30">
        <v>131</v>
      </c>
      <c r="AI140" s="30" t="str">
        <f>+[1]DEPURADO!G134</f>
        <v>GLOSA POR CONCILIAR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 t="s">
        <v>183</v>
      </c>
      <c r="E141" s="25">
        <v>44014.572002314817</v>
      </c>
      <c r="F141" s="26">
        <v>44017</v>
      </c>
      <c r="G141" s="27">
        <v>2128007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2128007</v>
      </c>
      <c r="P141" s="24" t="s">
        <v>183</v>
      </c>
      <c r="Q141" s="30">
        <f t="shared" si="8"/>
        <v>2128007</v>
      </c>
      <c r="R141" s="31">
        <f t="shared" si="9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2128007</v>
      </c>
      <c r="Y141" s="23" t="s">
        <v>45</v>
      </c>
      <c r="Z141" s="31">
        <f t="shared" si="10"/>
        <v>0</v>
      </c>
      <c r="AA141" s="31"/>
      <c r="AB141" s="31">
        <v>0</v>
      </c>
      <c r="AC141" s="31">
        <v>0</v>
      </c>
      <c r="AD141" s="30"/>
      <c r="AE141" s="30">
        <f>+[1]DEPURADO!L135</f>
        <v>2128007</v>
      </c>
      <c r="AF141" s="30">
        <v>132</v>
      </c>
      <c r="AG141" s="30">
        <f t="shared" si="11"/>
        <v>0</v>
      </c>
      <c r="AH141" s="30">
        <v>132</v>
      </c>
      <c r="AI141" s="30" t="str">
        <f>+[1]DEPURADO!G135</f>
        <v>GLOSA POR CONCILIAR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 t="s">
        <v>184</v>
      </c>
      <c r="E142" s="25">
        <v>44014.574282407404</v>
      </c>
      <c r="F142" s="26">
        <v>44017</v>
      </c>
      <c r="G142" s="27">
        <v>928930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928930</v>
      </c>
      <c r="P142" s="24" t="s">
        <v>184</v>
      </c>
      <c r="Q142" s="30">
        <f t="shared" si="8"/>
        <v>928930</v>
      </c>
      <c r="R142" s="31">
        <f t="shared" si="9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928930</v>
      </c>
      <c r="Y142" s="23" t="s">
        <v>45</v>
      </c>
      <c r="Z142" s="31">
        <f t="shared" si="10"/>
        <v>0</v>
      </c>
      <c r="AA142" s="31"/>
      <c r="AB142" s="31">
        <v>0</v>
      </c>
      <c r="AC142" s="31">
        <v>0</v>
      </c>
      <c r="AD142" s="30"/>
      <c r="AE142" s="30">
        <f>+[1]DEPURADO!L136</f>
        <v>928930</v>
      </c>
      <c r="AF142" s="30">
        <v>133</v>
      </c>
      <c r="AG142" s="30">
        <f t="shared" si="11"/>
        <v>0</v>
      </c>
      <c r="AH142" s="30">
        <v>133</v>
      </c>
      <c r="AI142" s="30" t="str">
        <f>+[1]DEPURADO!G136</f>
        <v>GLOSA POR CONCILIAR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 t="s">
        <v>185</v>
      </c>
      <c r="E143" s="25">
        <v>44014.577453703707</v>
      </c>
      <c r="F143" s="26">
        <v>44017</v>
      </c>
      <c r="G143" s="27">
        <v>1502287.32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1502287.32</v>
      </c>
      <c r="P143" s="24" t="s">
        <v>185</v>
      </c>
      <c r="Q143" s="30">
        <f t="shared" si="8"/>
        <v>1502287.32</v>
      </c>
      <c r="R143" s="31">
        <f t="shared" si="9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1502287.32</v>
      </c>
      <c r="Y143" s="23" t="s">
        <v>45</v>
      </c>
      <c r="Z143" s="31">
        <f t="shared" si="10"/>
        <v>0</v>
      </c>
      <c r="AA143" s="31"/>
      <c r="AB143" s="31">
        <v>0</v>
      </c>
      <c r="AC143" s="31">
        <v>0</v>
      </c>
      <c r="AD143" s="30"/>
      <c r="AE143" s="30">
        <f>+[1]DEPURADO!L137</f>
        <v>1502287.32</v>
      </c>
      <c r="AF143" s="30">
        <v>134</v>
      </c>
      <c r="AG143" s="30">
        <f t="shared" si="11"/>
        <v>0</v>
      </c>
      <c r="AH143" s="30">
        <v>134</v>
      </c>
      <c r="AI143" s="30" t="str">
        <f>+[1]DEPURADO!G137</f>
        <v>GLOSA POR CONCILIAR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 t="s">
        <v>186</v>
      </c>
      <c r="E144" s="25">
        <v>44014.579502314817</v>
      </c>
      <c r="F144" s="26">
        <v>44017</v>
      </c>
      <c r="G144" s="27">
        <v>891130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891130</v>
      </c>
      <c r="P144" s="24" t="s">
        <v>186</v>
      </c>
      <c r="Q144" s="30">
        <f t="shared" si="8"/>
        <v>891130</v>
      </c>
      <c r="R144" s="31">
        <f t="shared" si="9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891130</v>
      </c>
      <c r="Y144" s="23" t="s">
        <v>45</v>
      </c>
      <c r="Z144" s="31">
        <f t="shared" si="10"/>
        <v>0</v>
      </c>
      <c r="AA144" s="31"/>
      <c r="AB144" s="31">
        <v>0</v>
      </c>
      <c r="AC144" s="31">
        <v>0</v>
      </c>
      <c r="AD144" s="30"/>
      <c r="AE144" s="30">
        <f>+[1]DEPURADO!L138</f>
        <v>891130</v>
      </c>
      <c r="AF144" s="30">
        <v>135</v>
      </c>
      <c r="AG144" s="30">
        <f t="shared" si="11"/>
        <v>0</v>
      </c>
      <c r="AH144" s="30">
        <v>135</v>
      </c>
      <c r="AI144" s="30" t="str">
        <f>+[1]DEPURADO!G138</f>
        <v>GLOSA POR CONCILIAR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 t="s">
        <v>187</v>
      </c>
      <c r="E145" s="25">
        <v>44014.579502314817</v>
      </c>
      <c r="F145" s="26">
        <v>44018.416666666664</v>
      </c>
      <c r="G145" s="27">
        <v>7929999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7929999</v>
      </c>
      <c r="P145" s="24" t="s">
        <v>187</v>
      </c>
      <c r="Q145" s="30">
        <f t="shared" si="8"/>
        <v>7929999</v>
      </c>
      <c r="R145" s="31">
        <f t="shared" si="9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7929999</v>
      </c>
      <c r="Y145" s="23" t="s">
        <v>45</v>
      </c>
      <c r="Z145" s="31">
        <f t="shared" si="10"/>
        <v>0</v>
      </c>
      <c r="AA145" s="31"/>
      <c r="AB145" s="31">
        <v>0</v>
      </c>
      <c r="AC145" s="31">
        <v>0</v>
      </c>
      <c r="AD145" s="30"/>
      <c r="AE145" s="30">
        <f>+[1]DEPURADO!L139</f>
        <v>7929999</v>
      </c>
      <c r="AF145" s="30">
        <v>136</v>
      </c>
      <c r="AG145" s="30">
        <f t="shared" si="11"/>
        <v>0</v>
      </c>
      <c r="AH145" s="30">
        <v>136</v>
      </c>
      <c r="AI145" s="30" t="str">
        <f>+[1]DEPURADO!G139</f>
        <v>GLOSA POR CONCILIAR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 t="s">
        <v>188</v>
      </c>
      <c r="E146" s="25">
        <v>44015.424733796295</v>
      </c>
      <c r="F146" s="26">
        <v>44017</v>
      </c>
      <c r="G146" s="27">
        <v>888930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888930</v>
      </c>
      <c r="P146" s="24" t="s">
        <v>188</v>
      </c>
      <c r="Q146" s="30">
        <f t="shared" si="8"/>
        <v>888930</v>
      </c>
      <c r="R146" s="31">
        <f t="shared" si="9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888930</v>
      </c>
      <c r="Y146" s="23" t="s">
        <v>45</v>
      </c>
      <c r="Z146" s="31">
        <f t="shared" si="10"/>
        <v>0</v>
      </c>
      <c r="AA146" s="31"/>
      <c r="AB146" s="31">
        <v>0</v>
      </c>
      <c r="AC146" s="31">
        <v>0</v>
      </c>
      <c r="AD146" s="30"/>
      <c r="AE146" s="30">
        <f>+[1]DEPURADO!L140</f>
        <v>888930</v>
      </c>
      <c r="AF146" s="30">
        <v>137</v>
      </c>
      <c r="AG146" s="30">
        <f t="shared" si="11"/>
        <v>0</v>
      </c>
      <c r="AH146" s="30">
        <v>137</v>
      </c>
      <c r="AI146" s="30" t="str">
        <f>+[1]DEPURADO!G140</f>
        <v>GLOSA POR CONCILIAR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 t="s">
        <v>189</v>
      </c>
      <c r="E147" s="25">
        <v>44015.4372337963</v>
      </c>
      <c r="F147" s="26">
        <v>44017</v>
      </c>
      <c r="G147" s="27">
        <v>751144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751144</v>
      </c>
      <c r="P147" s="24" t="s">
        <v>189</v>
      </c>
      <c r="Q147" s="30">
        <f t="shared" si="8"/>
        <v>751144</v>
      </c>
      <c r="R147" s="31">
        <f t="shared" si="9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751144</v>
      </c>
      <c r="Y147" s="23" t="s">
        <v>45</v>
      </c>
      <c r="Z147" s="31">
        <f t="shared" si="10"/>
        <v>0</v>
      </c>
      <c r="AA147" s="31"/>
      <c r="AB147" s="31">
        <v>0</v>
      </c>
      <c r="AC147" s="31">
        <v>0</v>
      </c>
      <c r="AD147" s="30"/>
      <c r="AE147" s="30">
        <f>+[1]DEPURADO!L141</f>
        <v>751144</v>
      </c>
      <c r="AF147" s="30">
        <v>138</v>
      </c>
      <c r="AG147" s="30">
        <f t="shared" si="11"/>
        <v>0</v>
      </c>
      <c r="AH147" s="30">
        <v>138</v>
      </c>
      <c r="AI147" s="30" t="str">
        <f>+[1]DEPURADO!G141</f>
        <v>GLOSA POR CONCILIAR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 t="s">
        <v>190</v>
      </c>
      <c r="E148" s="25">
        <v>44015.471678240741</v>
      </c>
      <c r="F148" s="26">
        <v>44017</v>
      </c>
      <c r="G148" s="27">
        <v>1068111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1068111</v>
      </c>
      <c r="P148" s="24" t="s">
        <v>190</v>
      </c>
      <c r="Q148" s="30">
        <f t="shared" si="8"/>
        <v>1068111</v>
      </c>
      <c r="R148" s="31">
        <f t="shared" si="9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1068111</v>
      </c>
      <c r="Y148" s="23" t="s">
        <v>45</v>
      </c>
      <c r="Z148" s="31">
        <f t="shared" si="10"/>
        <v>0</v>
      </c>
      <c r="AA148" s="31"/>
      <c r="AB148" s="31">
        <v>0</v>
      </c>
      <c r="AC148" s="31">
        <v>0</v>
      </c>
      <c r="AD148" s="30"/>
      <c r="AE148" s="30">
        <f>+[1]DEPURADO!L142</f>
        <v>1068111</v>
      </c>
      <c r="AF148" s="30">
        <v>139</v>
      </c>
      <c r="AG148" s="30">
        <f t="shared" si="11"/>
        <v>0</v>
      </c>
      <c r="AH148" s="30">
        <v>139</v>
      </c>
      <c r="AI148" s="30" t="str">
        <f>+[1]DEPURADO!G142</f>
        <v>GLOSA POR CONCILIAR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 t="s">
        <v>191</v>
      </c>
      <c r="E149" s="25">
        <v>44015.475787037038</v>
      </c>
      <c r="F149" s="26">
        <v>44017</v>
      </c>
      <c r="G149" s="27">
        <v>888930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888930</v>
      </c>
      <c r="P149" s="24" t="s">
        <v>191</v>
      </c>
      <c r="Q149" s="30">
        <f t="shared" si="8"/>
        <v>888930</v>
      </c>
      <c r="R149" s="31">
        <f t="shared" si="9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888930</v>
      </c>
      <c r="Y149" s="23" t="s">
        <v>45</v>
      </c>
      <c r="Z149" s="31">
        <f t="shared" si="10"/>
        <v>0</v>
      </c>
      <c r="AA149" s="31"/>
      <c r="AB149" s="31">
        <v>0</v>
      </c>
      <c r="AC149" s="31">
        <v>0</v>
      </c>
      <c r="AD149" s="30"/>
      <c r="AE149" s="30">
        <f>+[1]DEPURADO!L143</f>
        <v>888930</v>
      </c>
      <c r="AF149" s="30">
        <v>140</v>
      </c>
      <c r="AG149" s="30">
        <f t="shared" si="11"/>
        <v>0</v>
      </c>
      <c r="AH149" s="30">
        <v>140</v>
      </c>
      <c r="AI149" s="30" t="str">
        <f>+[1]DEPURADO!G143</f>
        <v>GLOSA POR CONCILIAR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 t="s">
        <v>192</v>
      </c>
      <c r="E150" s="25">
        <v>44015.677615740744</v>
      </c>
      <c r="F150" s="26">
        <v>44018.416666666664</v>
      </c>
      <c r="G150" s="27">
        <v>2624300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2624300</v>
      </c>
      <c r="P150" s="24" t="s">
        <v>192</v>
      </c>
      <c r="Q150" s="30">
        <f t="shared" si="8"/>
        <v>2624300</v>
      </c>
      <c r="R150" s="31">
        <f t="shared" si="9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2624300</v>
      </c>
      <c r="Y150" s="23" t="s">
        <v>45</v>
      </c>
      <c r="Z150" s="31">
        <f t="shared" si="10"/>
        <v>0</v>
      </c>
      <c r="AA150" s="31"/>
      <c r="AB150" s="31">
        <v>0</v>
      </c>
      <c r="AC150" s="31">
        <v>0</v>
      </c>
      <c r="AD150" s="30"/>
      <c r="AE150" s="30">
        <f>+[1]DEPURADO!L144</f>
        <v>2624300</v>
      </c>
      <c r="AF150" s="30">
        <v>141</v>
      </c>
      <c r="AG150" s="30">
        <f t="shared" si="11"/>
        <v>0</v>
      </c>
      <c r="AH150" s="30">
        <v>141</v>
      </c>
      <c r="AI150" s="30" t="str">
        <f>+[1]DEPURADO!G144</f>
        <v>GLOSA POR CONCILIAR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 t="s">
        <v>193</v>
      </c>
      <c r="E151" s="25">
        <v>44016.503252314818</v>
      </c>
      <c r="F151" s="26">
        <v>44018.416666666664</v>
      </c>
      <c r="G151" s="27">
        <v>698906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698906</v>
      </c>
      <c r="P151" s="24" t="s">
        <v>193</v>
      </c>
      <c r="Q151" s="30">
        <f t="shared" si="8"/>
        <v>698906</v>
      </c>
      <c r="R151" s="31">
        <f t="shared" si="9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698906</v>
      </c>
      <c r="Y151" s="23" t="s">
        <v>45</v>
      </c>
      <c r="Z151" s="31">
        <f t="shared" si="10"/>
        <v>0</v>
      </c>
      <c r="AA151" s="31"/>
      <c r="AB151" s="31">
        <v>0</v>
      </c>
      <c r="AC151" s="31">
        <v>0</v>
      </c>
      <c r="AD151" s="30"/>
      <c r="AE151" s="30">
        <f>+[1]DEPURADO!L145</f>
        <v>698906</v>
      </c>
      <c r="AF151" s="30">
        <v>142</v>
      </c>
      <c r="AG151" s="30">
        <f t="shared" si="11"/>
        <v>0</v>
      </c>
      <c r="AH151" s="30">
        <v>142</v>
      </c>
      <c r="AI151" s="30" t="str">
        <f>+[1]DEPURADO!G145</f>
        <v>GLOSA POR CONCILIAR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 t="s">
        <v>194</v>
      </c>
      <c r="E152" s="25">
        <v>44019.518020833333</v>
      </c>
      <c r="F152" s="26">
        <v>44043.875</v>
      </c>
      <c r="G152" s="27">
        <v>706744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706744</v>
      </c>
      <c r="P152" s="24" t="s">
        <v>194</v>
      </c>
      <c r="Q152" s="30">
        <f t="shared" si="8"/>
        <v>706744</v>
      </c>
      <c r="R152" s="31">
        <f t="shared" si="9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706744</v>
      </c>
      <c r="Y152" s="23" t="s">
        <v>45</v>
      </c>
      <c r="Z152" s="31">
        <f t="shared" si="10"/>
        <v>0</v>
      </c>
      <c r="AA152" s="31"/>
      <c r="AB152" s="31">
        <v>0</v>
      </c>
      <c r="AC152" s="31">
        <v>0</v>
      </c>
      <c r="AD152" s="30"/>
      <c r="AE152" s="30">
        <f>+[1]DEPURADO!L146</f>
        <v>706744</v>
      </c>
      <c r="AF152" s="30">
        <v>143</v>
      </c>
      <c r="AG152" s="30">
        <f t="shared" si="11"/>
        <v>0</v>
      </c>
      <c r="AH152" s="30">
        <v>143</v>
      </c>
      <c r="AI152" s="30" t="str">
        <f>+[1]DEPURADO!G146</f>
        <v>GLOSA POR CONCILIAR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 t="s">
        <v>195</v>
      </c>
      <c r="E153" s="25">
        <v>44019.520787037036</v>
      </c>
      <c r="F153" s="26">
        <v>44043.875</v>
      </c>
      <c r="G153" s="27">
        <v>13953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13953</v>
      </c>
      <c r="P153" s="24" t="s">
        <v>195</v>
      </c>
      <c r="Q153" s="30">
        <f t="shared" si="8"/>
        <v>13953</v>
      </c>
      <c r="R153" s="31">
        <f t="shared" si="9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13953</v>
      </c>
      <c r="Y153" s="23" t="s">
        <v>45</v>
      </c>
      <c r="Z153" s="31">
        <f t="shared" si="10"/>
        <v>0</v>
      </c>
      <c r="AA153" s="31"/>
      <c r="AB153" s="31">
        <v>0</v>
      </c>
      <c r="AC153" s="31">
        <v>0</v>
      </c>
      <c r="AD153" s="30"/>
      <c r="AE153" s="30">
        <f>+[1]DEPURADO!L147</f>
        <v>13953</v>
      </c>
      <c r="AF153" s="30">
        <v>144</v>
      </c>
      <c r="AG153" s="30">
        <f t="shared" si="11"/>
        <v>0</v>
      </c>
      <c r="AH153" s="30">
        <v>144</v>
      </c>
      <c r="AI153" s="30" t="str">
        <f>+[1]DEPURADO!G147</f>
        <v>GLOSA POR CONCILIAR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 t="s">
        <v>196</v>
      </c>
      <c r="E154" s="25">
        <v>44019.631226851852</v>
      </c>
      <c r="F154" s="26">
        <v>44048</v>
      </c>
      <c r="G154" s="27">
        <v>528663.34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528663.34</v>
      </c>
      <c r="P154" s="24" t="s">
        <v>196</v>
      </c>
      <c r="Q154" s="30">
        <f t="shared" si="8"/>
        <v>528663.34</v>
      </c>
      <c r="R154" s="31">
        <f t="shared" si="9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528663</v>
      </c>
      <c r="Y154" s="23" t="s">
        <v>45</v>
      </c>
      <c r="Z154" s="31">
        <f t="shared" si="10"/>
        <v>0</v>
      </c>
      <c r="AA154" s="31"/>
      <c r="AB154" s="31">
        <v>0</v>
      </c>
      <c r="AC154" s="31">
        <v>0</v>
      </c>
      <c r="AD154" s="30"/>
      <c r="AE154" s="30">
        <f>+[1]DEPURADO!L148</f>
        <v>528663</v>
      </c>
      <c r="AF154" s="30">
        <v>145</v>
      </c>
      <c r="AG154" s="30">
        <f t="shared" si="11"/>
        <v>0.33999999996740371</v>
      </c>
      <c r="AH154" s="30">
        <v>145</v>
      </c>
      <c r="AI154" s="30" t="str">
        <f>+[1]DEPURADO!G148</f>
        <v>GLOSA POR CONCILIAR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 t="s">
        <v>197</v>
      </c>
      <c r="E155" s="25">
        <v>44020.453182870369</v>
      </c>
      <c r="F155" s="26">
        <v>44043.875</v>
      </c>
      <c r="G155" s="27">
        <v>920230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920230</v>
      </c>
      <c r="P155" s="24" t="s">
        <v>197</v>
      </c>
      <c r="Q155" s="30">
        <f t="shared" si="8"/>
        <v>920230</v>
      </c>
      <c r="R155" s="31">
        <f t="shared" si="9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920230</v>
      </c>
      <c r="Y155" s="23" t="s">
        <v>45</v>
      </c>
      <c r="Z155" s="31">
        <f t="shared" si="10"/>
        <v>0</v>
      </c>
      <c r="AA155" s="31"/>
      <c r="AB155" s="31">
        <v>0</v>
      </c>
      <c r="AC155" s="31">
        <v>0</v>
      </c>
      <c r="AD155" s="30"/>
      <c r="AE155" s="30">
        <f>+[1]DEPURADO!L149</f>
        <v>920230</v>
      </c>
      <c r="AF155" s="30">
        <v>146</v>
      </c>
      <c r="AG155" s="30">
        <f t="shared" si="11"/>
        <v>0</v>
      </c>
      <c r="AH155" s="30">
        <v>146</v>
      </c>
      <c r="AI155" s="30" t="str">
        <f>+[1]DEPURADO!G149</f>
        <v>GLOSA POR CONCILIAR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 t="s">
        <v>198</v>
      </c>
      <c r="E156" s="25">
        <v>44026.399652777778</v>
      </c>
      <c r="F156" s="26">
        <v>44048</v>
      </c>
      <c r="G156" s="27">
        <v>4114336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4114336</v>
      </c>
      <c r="P156" s="24" t="s">
        <v>198</v>
      </c>
      <c r="Q156" s="30">
        <f t="shared" si="8"/>
        <v>4114336</v>
      </c>
      <c r="R156" s="31">
        <f t="shared" si="9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4114336</v>
      </c>
      <c r="Y156" s="23" t="s">
        <v>45</v>
      </c>
      <c r="Z156" s="31">
        <f t="shared" si="10"/>
        <v>0</v>
      </c>
      <c r="AA156" s="31"/>
      <c r="AB156" s="31">
        <v>0</v>
      </c>
      <c r="AC156" s="31">
        <v>0</v>
      </c>
      <c r="AD156" s="30"/>
      <c r="AE156" s="30">
        <f>+[1]DEPURADO!L150</f>
        <v>4114336</v>
      </c>
      <c r="AF156" s="30">
        <v>147</v>
      </c>
      <c r="AG156" s="30">
        <f t="shared" si="11"/>
        <v>0</v>
      </c>
      <c r="AH156" s="30">
        <v>147</v>
      </c>
      <c r="AI156" s="30" t="str">
        <f>+[1]DEPURADO!G150</f>
        <v>GLOSA POR CONCILIAR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 t="s">
        <v>199</v>
      </c>
      <c r="E157" s="25">
        <v>44026.399652777778</v>
      </c>
      <c r="F157" s="26">
        <v>44048.458333333336</v>
      </c>
      <c r="G157" s="27">
        <v>604005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604005</v>
      </c>
      <c r="P157" s="24" t="s">
        <v>199</v>
      </c>
      <c r="Q157" s="30">
        <f t="shared" si="8"/>
        <v>604005</v>
      </c>
      <c r="R157" s="31">
        <f t="shared" si="9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604005</v>
      </c>
      <c r="Y157" s="23" t="s">
        <v>45</v>
      </c>
      <c r="Z157" s="31">
        <f t="shared" si="10"/>
        <v>0</v>
      </c>
      <c r="AA157" s="31"/>
      <c r="AB157" s="31">
        <v>0</v>
      </c>
      <c r="AC157" s="31">
        <v>0</v>
      </c>
      <c r="AD157" s="30"/>
      <c r="AE157" s="30">
        <f>+[1]DEPURADO!L151</f>
        <v>604005</v>
      </c>
      <c r="AF157" s="30">
        <v>148</v>
      </c>
      <c r="AG157" s="30">
        <f t="shared" si="11"/>
        <v>0</v>
      </c>
      <c r="AH157" s="30">
        <v>148</v>
      </c>
      <c r="AI157" s="30" t="str">
        <f>+[1]DEPURADO!G151</f>
        <v>GLOSA POR CONCILIAR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 t="s">
        <v>200</v>
      </c>
      <c r="E158" s="25">
        <v>44026.443483796298</v>
      </c>
      <c r="F158" s="26">
        <v>44048</v>
      </c>
      <c r="G158" s="27">
        <v>6135311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6135311</v>
      </c>
      <c r="P158" s="24" t="s">
        <v>200</v>
      </c>
      <c r="Q158" s="30">
        <f t="shared" si="8"/>
        <v>6135311</v>
      </c>
      <c r="R158" s="31">
        <f t="shared" si="9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6135311</v>
      </c>
      <c r="Y158" s="23" t="s">
        <v>45</v>
      </c>
      <c r="Z158" s="31">
        <f t="shared" si="10"/>
        <v>0</v>
      </c>
      <c r="AA158" s="31"/>
      <c r="AB158" s="31">
        <v>0</v>
      </c>
      <c r="AC158" s="31">
        <v>0</v>
      </c>
      <c r="AD158" s="30"/>
      <c r="AE158" s="30">
        <f>+[1]DEPURADO!L152</f>
        <v>6135311</v>
      </c>
      <c r="AF158" s="30">
        <v>149</v>
      </c>
      <c r="AG158" s="30">
        <f t="shared" si="11"/>
        <v>0</v>
      </c>
      <c r="AH158" s="30">
        <v>149</v>
      </c>
      <c r="AI158" s="30" t="str">
        <f>+[1]DEPURADO!G152</f>
        <v>GLOSA POR CONCILIAR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 t="s">
        <v>201</v>
      </c>
      <c r="E159" s="25">
        <v>44026.443483796298</v>
      </c>
      <c r="F159" s="26">
        <v>44048.458333333336</v>
      </c>
      <c r="G159" s="27">
        <v>4624109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4624109</v>
      </c>
      <c r="P159" s="24" t="s">
        <v>201</v>
      </c>
      <c r="Q159" s="30">
        <f t="shared" si="8"/>
        <v>4624109</v>
      </c>
      <c r="R159" s="31">
        <f t="shared" si="9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4624109</v>
      </c>
      <c r="Y159" s="23" t="s">
        <v>45</v>
      </c>
      <c r="Z159" s="31">
        <f t="shared" si="10"/>
        <v>0</v>
      </c>
      <c r="AA159" s="31"/>
      <c r="AB159" s="31">
        <v>0</v>
      </c>
      <c r="AC159" s="31">
        <v>0</v>
      </c>
      <c r="AD159" s="30"/>
      <c r="AE159" s="30">
        <f>+[1]DEPURADO!L153</f>
        <v>4624109</v>
      </c>
      <c r="AF159" s="30">
        <v>150</v>
      </c>
      <c r="AG159" s="30">
        <f t="shared" si="11"/>
        <v>0</v>
      </c>
      <c r="AH159" s="30">
        <v>150</v>
      </c>
      <c r="AI159" s="30" t="str">
        <f>+[1]DEPURADO!G153</f>
        <v>GLOSA POR CONCILIAR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 t="s">
        <v>202</v>
      </c>
      <c r="E160" s="25">
        <v>44026.544293981482</v>
      </c>
      <c r="F160" s="26">
        <v>44048</v>
      </c>
      <c r="G160" s="27">
        <v>7914302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7914302</v>
      </c>
      <c r="P160" s="24" t="s">
        <v>202</v>
      </c>
      <c r="Q160" s="30">
        <f t="shared" si="8"/>
        <v>7914302</v>
      </c>
      <c r="R160" s="31">
        <f t="shared" si="9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7914302</v>
      </c>
      <c r="Y160" s="23" t="s">
        <v>45</v>
      </c>
      <c r="Z160" s="31">
        <f t="shared" si="10"/>
        <v>0</v>
      </c>
      <c r="AA160" s="31"/>
      <c r="AB160" s="31">
        <v>0</v>
      </c>
      <c r="AC160" s="31">
        <v>0</v>
      </c>
      <c r="AD160" s="30"/>
      <c r="AE160" s="30">
        <f>+[1]DEPURADO!L154</f>
        <v>7914302</v>
      </c>
      <c r="AF160" s="30">
        <v>151</v>
      </c>
      <c r="AG160" s="30">
        <f t="shared" si="11"/>
        <v>0</v>
      </c>
      <c r="AH160" s="30">
        <v>151</v>
      </c>
      <c r="AI160" s="30" t="str">
        <f>+[1]DEPURADO!G154</f>
        <v>GLOSA POR CONCILIAR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 t="s">
        <v>203</v>
      </c>
      <c r="E161" s="25">
        <v>44026.544293981482</v>
      </c>
      <c r="F161" s="26">
        <v>44048.458333333336</v>
      </c>
      <c r="G161" s="27">
        <v>563868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563868</v>
      </c>
      <c r="P161" s="24" t="s">
        <v>203</v>
      </c>
      <c r="Q161" s="30">
        <f t="shared" si="8"/>
        <v>563868</v>
      </c>
      <c r="R161" s="31">
        <f t="shared" si="9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563868</v>
      </c>
      <c r="Y161" s="23" t="s">
        <v>45</v>
      </c>
      <c r="Z161" s="31">
        <f t="shared" si="10"/>
        <v>0</v>
      </c>
      <c r="AA161" s="31"/>
      <c r="AB161" s="31">
        <v>0</v>
      </c>
      <c r="AC161" s="31">
        <v>0</v>
      </c>
      <c r="AD161" s="30"/>
      <c r="AE161" s="30">
        <f>+[1]DEPURADO!L155</f>
        <v>563868</v>
      </c>
      <c r="AF161" s="30">
        <v>152</v>
      </c>
      <c r="AG161" s="30">
        <f t="shared" si="11"/>
        <v>0</v>
      </c>
      <c r="AH161" s="30">
        <v>152</v>
      </c>
      <c r="AI161" s="30" t="str">
        <f>+[1]DEPURADO!G155</f>
        <v>GLOSA POR CONCILIAR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 t="s">
        <v>204</v>
      </c>
      <c r="E162" s="25">
        <v>44028.499351851853</v>
      </c>
      <c r="F162" s="26">
        <v>44043.875</v>
      </c>
      <c r="G162" s="27">
        <v>62900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62900</v>
      </c>
      <c r="P162" s="24" t="s">
        <v>204</v>
      </c>
      <c r="Q162" s="30">
        <f t="shared" si="8"/>
        <v>62900</v>
      </c>
      <c r="R162" s="31">
        <f t="shared" si="9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62900</v>
      </c>
      <c r="Y162" s="23" t="s">
        <v>45</v>
      </c>
      <c r="Z162" s="31">
        <f t="shared" si="10"/>
        <v>0</v>
      </c>
      <c r="AA162" s="31"/>
      <c r="AB162" s="31">
        <v>0</v>
      </c>
      <c r="AC162" s="31">
        <v>0</v>
      </c>
      <c r="AD162" s="30"/>
      <c r="AE162" s="30">
        <f>+[1]DEPURADO!L156</f>
        <v>62900</v>
      </c>
      <c r="AF162" s="30">
        <v>153</v>
      </c>
      <c r="AG162" s="30">
        <f t="shared" si="11"/>
        <v>0</v>
      </c>
      <c r="AH162" s="30">
        <v>153</v>
      </c>
      <c r="AI162" s="30" t="str">
        <f>+[1]DEPURADO!G156</f>
        <v>GLOSA POR CONCILIAR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 t="s">
        <v>205</v>
      </c>
      <c r="E163" s="25">
        <v>44030.404108796298</v>
      </c>
      <c r="F163" s="26">
        <v>44043.875</v>
      </c>
      <c r="G163" s="27">
        <v>25953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25953</v>
      </c>
      <c r="P163" s="24" t="s">
        <v>205</v>
      </c>
      <c r="Q163" s="30">
        <f t="shared" si="8"/>
        <v>25953</v>
      </c>
      <c r="R163" s="31">
        <f t="shared" si="9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25953</v>
      </c>
      <c r="Y163" s="23" t="s">
        <v>45</v>
      </c>
      <c r="Z163" s="31">
        <f t="shared" si="10"/>
        <v>0</v>
      </c>
      <c r="AA163" s="31"/>
      <c r="AB163" s="31">
        <v>0</v>
      </c>
      <c r="AC163" s="31">
        <v>0</v>
      </c>
      <c r="AD163" s="30"/>
      <c r="AE163" s="30">
        <f>+[1]DEPURADO!L157</f>
        <v>25953</v>
      </c>
      <c r="AF163" s="30">
        <v>154</v>
      </c>
      <c r="AG163" s="30">
        <f t="shared" si="11"/>
        <v>0</v>
      </c>
      <c r="AH163" s="30">
        <v>154</v>
      </c>
      <c r="AI163" s="30" t="str">
        <f>+[1]DEPURADO!G157</f>
        <v>GLOSA POR CONCILIAR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 t="s">
        <v>206</v>
      </c>
      <c r="E164" s="25">
        <v>44030.483923611115</v>
      </c>
      <c r="F164" s="26">
        <v>44043.875</v>
      </c>
      <c r="G164" s="27">
        <v>13953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13953</v>
      </c>
      <c r="P164" s="24" t="s">
        <v>206</v>
      </c>
      <c r="Q164" s="30">
        <f t="shared" si="8"/>
        <v>13953</v>
      </c>
      <c r="R164" s="31">
        <f t="shared" si="9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13953</v>
      </c>
      <c r="Y164" s="23" t="s">
        <v>45</v>
      </c>
      <c r="Z164" s="31">
        <f t="shared" si="10"/>
        <v>0</v>
      </c>
      <c r="AA164" s="31"/>
      <c r="AB164" s="31">
        <v>0</v>
      </c>
      <c r="AC164" s="31">
        <v>0</v>
      </c>
      <c r="AD164" s="30"/>
      <c r="AE164" s="30">
        <f>+[1]DEPURADO!L158</f>
        <v>13953</v>
      </c>
      <c r="AF164" s="30">
        <v>155</v>
      </c>
      <c r="AG164" s="30">
        <f t="shared" si="11"/>
        <v>0</v>
      </c>
      <c r="AH164" s="30">
        <v>155</v>
      </c>
      <c r="AI164" s="30" t="str">
        <f>+[1]DEPURADO!G158</f>
        <v>GLOSA POR CONCILIAR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 t="s">
        <v>207</v>
      </c>
      <c r="E165" s="25">
        <v>44030.507314814815</v>
      </c>
      <c r="F165" s="26">
        <v>44043.875</v>
      </c>
      <c r="G165" s="27">
        <v>13953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13953</v>
      </c>
      <c r="P165" s="24" t="s">
        <v>207</v>
      </c>
      <c r="Q165" s="30">
        <f t="shared" si="8"/>
        <v>13953</v>
      </c>
      <c r="R165" s="31">
        <f t="shared" si="9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13953</v>
      </c>
      <c r="Y165" s="23" t="s">
        <v>45</v>
      </c>
      <c r="Z165" s="31">
        <f t="shared" si="10"/>
        <v>0</v>
      </c>
      <c r="AA165" s="31"/>
      <c r="AB165" s="31">
        <v>0</v>
      </c>
      <c r="AC165" s="31">
        <v>0</v>
      </c>
      <c r="AD165" s="30"/>
      <c r="AE165" s="30">
        <f>+[1]DEPURADO!L159</f>
        <v>13953</v>
      </c>
      <c r="AF165" s="30">
        <v>156</v>
      </c>
      <c r="AG165" s="30">
        <f t="shared" si="11"/>
        <v>0</v>
      </c>
      <c r="AH165" s="30">
        <v>156</v>
      </c>
      <c r="AI165" s="30" t="str">
        <f>+[1]DEPURADO!G159</f>
        <v>GLOSA POR CONCILIAR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 t="s">
        <v>208</v>
      </c>
      <c r="E166" s="25">
        <v>44034.681111111109</v>
      </c>
      <c r="F166" s="26">
        <v>44048</v>
      </c>
      <c r="G166" s="27">
        <v>3973274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3973274</v>
      </c>
      <c r="P166" s="24" t="s">
        <v>208</v>
      </c>
      <c r="Q166" s="30">
        <f t="shared" si="8"/>
        <v>3973274</v>
      </c>
      <c r="R166" s="31">
        <f t="shared" si="9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3973274</v>
      </c>
      <c r="Y166" s="23" t="s">
        <v>45</v>
      </c>
      <c r="Z166" s="31">
        <f t="shared" si="10"/>
        <v>0</v>
      </c>
      <c r="AA166" s="31"/>
      <c r="AB166" s="31">
        <v>0</v>
      </c>
      <c r="AC166" s="31">
        <v>0</v>
      </c>
      <c r="AD166" s="30"/>
      <c r="AE166" s="30">
        <f>+[1]DEPURADO!L160</f>
        <v>3973274</v>
      </c>
      <c r="AF166" s="30">
        <v>157</v>
      </c>
      <c r="AG166" s="30">
        <f t="shared" si="11"/>
        <v>0</v>
      </c>
      <c r="AH166" s="30">
        <v>157</v>
      </c>
      <c r="AI166" s="30" t="str">
        <f>+[1]DEPURADO!G160</f>
        <v>GLOSA POR CONCILIAR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 t="s">
        <v>209</v>
      </c>
      <c r="E167" s="25">
        <v>44034.681111111109</v>
      </c>
      <c r="F167" s="26">
        <v>44048</v>
      </c>
      <c r="G167" s="27">
        <v>942555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942555</v>
      </c>
      <c r="P167" s="24" t="s">
        <v>209</v>
      </c>
      <c r="Q167" s="30">
        <f t="shared" si="8"/>
        <v>942555</v>
      </c>
      <c r="R167" s="31">
        <f t="shared" si="9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942555</v>
      </c>
      <c r="Y167" s="23" t="s">
        <v>45</v>
      </c>
      <c r="Z167" s="31">
        <f t="shared" si="10"/>
        <v>0</v>
      </c>
      <c r="AA167" s="31"/>
      <c r="AB167" s="31">
        <v>0</v>
      </c>
      <c r="AC167" s="31">
        <v>0</v>
      </c>
      <c r="AD167" s="30"/>
      <c r="AE167" s="30">
        <f>+[1]DEPURADO!L161</f>
        <v>942555</v>
      </c>
      <c r="AF167" s="30">
        <v>158</v>
      </c>
      <c r="AG167" s="30">
        <f t="shared" si="11"/>
        <v>0</v>
      </c>
      <c r="AH167" s="30">
        <v>158</v>
      </c>
      <c r="AI167" s="30" t="str">
        <f>+[1]DEPURADO!G161</f>
        <v>GLOSA POR CONCILIAR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 t="s">
        <v>210</v>
      </c>
      <c r="E168" s="25">
        <v>44035.618518518517</v>
      </c>
      <c r="F168" s="26">
        <v>44048</v>
      </c>
      <c r="G168" s="27">
        <v>595913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595913</v>
      </c>
      <c r="P168" s="24" t="s">
        <v>210</v>
      </c>
      <c r="Q168" s="30">
        <f t="shared" si="8"/>
        <v>595913</v>
      </c>
      <c r="R168" s="31">
        <f t="shared" si="9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595913</v>
      </c>
      <c r="Y168" s="23" t="s">
        <v>45</v>
      </c>
      <c r="Z168" s="31">
        <f t="shared" si="10"/>
        <v>0</v>
      </c>
      <c r="AA168" s="31"/>
      <c r="AB168" s="31">
        <v>0</v>
      </c>
      <c r="AC168" s="31">
        <v>0</v>
      </c>
      <c r="AD168" s="30"/>
      <c r="AE168" s="30">
        <f>+[1]DEPURADO!L162</f>
        <v>595913</v>
      </c>
      <c r="AF168" s="30">
        <v>159</v>
      </c>
      <c r="AG168" s="30">
        <f t="shared" si="11"/>
        <v>0</v>
      </c>
      <c r="AH168" s="30">
        <v>159</v>
      </c>
      <c r="AI168" s="30" t="str">
        <f>+[1]DEPURADO!G162</f>
        <v>GLOSA POR CONCILIAR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 t="s">
        <v>211</v>
      </c>
      <c r="E169" s="25">
        <v>44036.495509259257</v>
      </c>
      <c r="F169" s="26">
        <v>44048</v>
      </c>
      <c r="G169" s="27">
        <v>4790759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4790759</v>
      </c>
      <c r="P169" s="24" t="s">
        <v>211</v>
      </c>
      <c r="Q169" s="30">
        <f t="shared" si="8"/>
        <v>4790759</v>
      </c>
      <c r="R169" s="31">
        <f t="shared" si="9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4790759</v>
      </c>
      <c r="Y169" s="23" t="s">
        <v>45</v>
      </c>
      <c r="Z169" s="31">
        <f t="shared" si="10"/>
        <v>0</v>
      </c>
      <c r="AA169" s="31"/>
      <c r="AB169" s="31">
        <v>0</v>
      </c>
      <c r="AC169" s="31">
        <v>0</v>
      </c>
      <c r="AD169" s="30"/>
      <c r="AE169" s="30">
        <f>+[1]DEPURADO!L163</f>
        <v>4790759</v>
      </c>
      <c r="AF169" s="30">
        <v>160</v>
      </c>
      <c r="AG169" s="30">
        <f t="shared" si="11"/>
        <v>0</v>
      </c>
      <c r="AH169" s="30">
        <v>160</v>
      </c>
      <c r="AI169" s="30" t="str">
        <f>+[1]DEPURADO!G163</f>
        <v>GLOSA POR CONCILIAR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 t="s">
        <v>212</v>
      </c>
      <c r="E170" s="25">
        <v>44036.495509259257</v>
      </c>
      <c r="F170" s="26">
        <v>44048</v>
      </c>
      <c r="G170" s="27">
        <v>80298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80298</v>
      </c>
      <c r="P170" s="24" t="s">
        <v>212</v>
      </c>
      <c r="Q170" s="30">
        <f t="shared" si="8"/>
        <v>80298</v>
      </c>
      <c r="R170" s="31">
        <f t="shared" si="9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80298</v>
      </c>
      <c r="Y170" s="23" t="s">
        <v>45</v>
      </c>
      <c r="Z170" s="31">
        <f t="shared" si="10"/>
        <v>0</v>
      </c>
      <c r="AA170" s="31"/>
      <c r="AB170" s="31">
        <v>0</v>
      </c>
      <c r="AC170" s="31">
        <v>0</v>
      </c>
      <c r="AD170" s="30"/>
      <c r="AE170" s="30">
        <f>+[1]DEPURADO!L164</f>
        <v>80298</v>
      </c>
      <c r="AF170" s="30">
        <v>161</v>
      </c>
      <c r="AG170" s="30">
        <f t="shared" si="11"/>
        <v>0</v>
      </c>
      <c r="AH170" s="30">
        <v>161</v>
      </c>
      <c r="AI170" s="30" t="str">
        <f>+[1]DEPURADO!G164</f>
        <v>GLOSA POR CONCILIAR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 t="s">
        <v>213</v>
      </c>
      <c r="E171" s="25">
        <v>44036.597581018519</v>
      </c>
      <c r="F171" s="26">
        <v>44048</v>
      </c>
      <c r="G171" s="27">
        <v>14649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14649</v>
      </c>
      <c r="P171" s="24" t="s">
        <v>213</v>
      </c>
      <c r="Q171" s="30">
        <f t="shared" si="8"/>
        <v>14649</v>
      </c>
      <c r="R171" s="31">
        <f t="shared" si="9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14649</v>
      </c>
      <c r="Y171" s="23" t="s">
        <v>45</v>
      </c>
      <c r="Z171" s="31">
        <f t="shared" si="10"/>
        <v>0</v>
      </c>
      <c r="AA171" s="31"/>
      <c r="AB171" s="31">
        <v>0</v>
      </c>
      <c r="AC171" s="31">
        <v>0</v>
      </c>
      <c r="AD171" s="30"/>
      <c r="AE171" s="30">
        <f>+[1]DEPURADO!L165</f>
        <v>14649</v>
      </c>
      <c r="AF171" s="30">
        <v>162</v>
      </c>
      <c r="AG171" s="30">
        <f t="shared" si="11"/>
        <v>0</v>
      </c>
      <c r="AH171" s="30">
        <v>162</v>
      </c>
      <c r="AI171" s="30" t="str">
        <f>+[1]DEPURADO!G165</f>
        <v>GLOSA POR CONCILIAR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 t="s">
        <v>214</v>
      </c>
      <c r="E172" s="25">
        <v>44036.707499999997</v>
      </c>
      <c r="F172" s="26">
        <v>44048</v>
      </c>
      <c r="G172" s="27">
        <v>933428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933428</v>
      </c>
      <c r="P172" s="24" t="s">
        <v>214</v>
      </c>
      <c r="Q172" s="30">
        <f t="shared" si="8"/>
        <v>933428</v>
      </c>
      <c r="R172" s="31">
        <f t="shared" si="9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933428</v>
      </c>
      <c r="Y172" s="23" t="s">
        <v>45</v>
      </c>
      <c r="Z172" s="31">
        <f t="shared" si="10"/>
        <v>0</v>
      </c>
      <c r="AA172" s="31"/>
      <c r="AB172" s="31">
        <v>0</v>
      </c>
      <c r="AC172" s="31">
        <v>0</v>
      </c>
      <c r="AD172" s="30"/>
      <c r="AE172" s="30">
        <f>+[1]DEPURADO!L166</f>
        <v>933428</v>
      </c>
      <c r="AF172" s="30">
        <v>163</v>
      </c>
      <c r="AG172" s="30">
        <f t="shared" si="11"/>
        <v>0</v>
      </c>
      <c r="AH172" s="30">
        <v>163</v>
      </c>
      <c r="AI172" s="30" t="str">
        <f>+[1]DEPURADO!G166</f>
        <v>GLOSA POR CONCILIAR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 t="s">
        <v>215</v>
      </c>
      <c r="E173" s="25">
        <v>44037.644224537034</v>
      </c>
      <c r="F173" s="26">
        <v>44048</v>
      </c>
      <c r="G173" s="27">
        <v>463519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463519</v>
      </c>
      <c r="P173" s="24" t="s">
        <v>215</v>
      </c>
      <c r="Q173" s="30">
        <f t="shared" si="8"/>
        <v>463519</v>
      </c>
      <c r="R173" s="31">
        <f t="shared" si="9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463519</v>
      </c>
      <c r="Y173" s="23" t="s">
        <v>45</v>
      </c>
      <c r="Z173" s="31">
        <f t="shared" si="10"/>
        <v>0</v>
      </c>
      <c r="AA173" s="31"/>
      <c r="AB173" s="31">
        <v>0</v>
      </c>
      <c r="AC173" s="31">
        <v>0</v>
      </c>
      <c r="AD173" s="30"/>
      <c r="AE173" s="30">
        <f>+[1]DEPURADO!L167</f>
        <v>463519</v>
      </c>
      <c r="AF173" s="30">
        <v>164</v>
      </c>
      <c r="AG173" s="30">
        <f t="shared" si="11"/>
        <v>0</v>
      </c>
      <c r="AH173" s="30">
        <v>164</v>
      </c>
      <c r="AI173" s="30" t="str">
        <f>+[1]DEPURADO!G167</f>
        <v>GLOSA POR CONCILIAR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 t="s">
        <v>216</v>
      </c>
      <c r="E174" s="25">
        <v>44041.699641203704</v>
      </c>
      <c r="F174" s="26">
        <v>44043.875</v>
      </c>
      <c r="G174" s="27">
        <v>13953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13953</v>
      </c>
      <c r="P174" s="24" t="s">
        <v>216</v>
      </c>
      <c r="Q174" s="30">
        <f t="shared" si="8"/>
        <v>13953</v>
      </c>
      <c r="R174" s="31">
        <f t="shared" si="9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13953</v>
      </c>
      <c r="Y174" s="23" t="s">
        <v>45</v>
      </c>
      <c r="Z174" s="31">
        <f t="shared" si="10"/>
        <v>0</v>
      </c>
      <c r="AA174" s="31"/>
      <c r="AB174" s="31">
        <v>0</v>
      </c>
      <c r="AC174" s="31">
        <v>0</v>
      </c>
      <c r="AD174" s="30"/>
      <c r="AE174" s="30">
        <f>+[1]DEPURADO!L168</f>
        <v>13953</v>
      </c>
      <c r="AF174" s="30">
        <v>165</v>
      </c>
      <c r="AG174" s="30">
        <f t="shared" si="11"/>
        <v>0</v>
      </c>
      <c r="AH174" s="30">
        <v>165</v>
      </c>
      <c r="AI174" s="30" t="str">
        <f>+[1]DEPURADO!G168</f>
        <v>GLOSA POR CONCILIAR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 t="s">
        <v>217</v>
      </c>
      <c r="E175" s="25">
        <v>44044.496111111112</v>
      </c>
      <c r="F175" s="26">
        <v>44048</v>
      </c>
      <c r="G175" s="27">
        <v>27926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27926</v>
      </c>
      <c r="P175" s="24" t="s">
        <v>217</v>
      </c>
      <c r="Q175" s="30">
        <f t="shared" si="8"/>
        <v>27926</v>
      </c>
      <c r="R175" s="31">
        <f t="shared" si="9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27926</v>
      </c>
      <c r="Y175" s="23" t="s">
        <v>45</v>
      </c>
      <c r="Z175" s="31">
        <f t="shared" si="10"/>
        <v>0</v>
      </c>
      <c r="AA175" s="31"/>
      <c r="AB175" s="31">
        <v>0</v>
      </c>
      <c r="AC175" s="31">
        <v>0</v>
      </c>
      <c r="AD175" s="30"/>
      <c r="AE175" s="30">
        <f>+[1]DEPURADO!L169</f>
        <v>27926</v>
      </c>
      <c r="AF175" s="30">
        <v>166</v>
      </c>
      <c r="AG175" s="30">
        <f t="shared" si="11"/>
        <v>0</v>
      </c>
      <c r="AH175" s="30">
        <v>166</v>
      </c>
      <c r="AI175" s="30" t="str">
        <f>+[1]DEPURADO!G169</f>
        <v>GLOSA POR CONCILIAR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 t="s">
        <v>218</v>
      </c>
      <c r="E176" s="25">
        <v>44046.414074074077</v>
      </c>
      <c r="F176" s="26">
        <v>44048</v>
      </c>
      <c r="G176" s="27">
        <v>77438</v>
      </c>
      <c r="H176" s="28">
        <v>0</v>
      </c>
      <c r="I176" s="28">
        <v>0</v>
      </c>
      <c r="J176" s="28">
        <v>77438</v>
      </c>
      <c r="K176" s="29">
        <v>0</v>
      </c>
      <c r="L176" s="28">
        <v>0</v>
      </c>
      <c r="M176" s="28">
        <v>0</v>
      </c>
      <c r="N176" s="28">
        <v>77438</v>
      </c>
      <c r="O176" s="28">
        <v>0</v>
      </c>
      <c r="P176" s="24" t="s">
        <v>218</v>
      </c>
      <c r="Q176" s="30">
        <f t="shared" si="8"/>
        <v>77438</v>
      </c>
      <c r="R176" s="31">
        <f t="shared" si="9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0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1"/>
        <v>0</v>
      </c>
      <c r="AH176" s="30">
        <v>167</v>
      </c>
      <c r="AI176" s="30" t="str">
        <f>+[1]DEPURADO!G170</f>
        <v>CANCELADO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 t="s">
        <v>219</v>
      </c>
      <c r="E177" s="25">
        <v>44047.377928240741</v>
      </c>
      <c r="F177" s="26">
        <v>44048</v>
      </c>
      <c r="G177" s="27">
        <v>70149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70149</v>
      </c>
      <c r="P177" s="24" t="s">
        <v>219</v>
      </c>
      <c r="Q177" s="30">
        <f t="shared" si="8"/>
        <v>70149</v>
      </c>
      <c r="R177" s="31">
        <f t="shared" si="9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70149</v>
      </c>
      <c r="Y177" s="23" t="s">
        <v>45</v>
      </c>
      <c r="Z177" s="31">
        <f t="shared" si="10"/>
        <v>0</v>
      </c>
      <c r="AA177" s="31"/>
      <c r="AB177" s="31">
        <v>0</v>
      </c>
      <c r="AC177" s="31">
        <v>0</v>
      </c>
      <c r="AD177" s="30"/>
      <c r="AE177" s="30">
        <f>+[1]DEPURADO!L171</f>
        <v>70149</v>
      </c>
      <c r="AF177" s="30">
        <v>168</v>
      </c>
      <c r="AG177" s="30">
        <f t="shared" si="11"/>
        <v>0</v>
      </c>
      <c r="AH177" s="30">
        <v>168</v>
      </c>
      <c r="AI177" s="30" t="str">
        <f>+[1]DEPURADO!G171</f>
        <v>GLOSA POR CONCILIAR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 t="s">
        <v>220</v>
      </c>
      <c r="E178" s="25">
        <v>44049.520451388889</v>
      </c>
      <c r="F178" s="26">
        <v>44141</v>
      </c>
      <c r="G178" s="27">
        <v>173700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173700</v>
      </c>
      <c r="P178" s="24" t="s">
        <v>220</v>
      </c>
      <c r="Q178" s="30">
        <f t="shared" si="8"/>
        <v>173700</v>
      </c>
      <c r="R178" s="31">
        <f t="shared" si="9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173700</v>
      </c>
      <c r="Y178" s="23" t="s">
        <v>45</v>
      </c>
      <c r="Z178" s="31">
        <f t="shared" si="10"/>
        <v>173700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1"/>
        <v>0</v>
      </c>
      <c r="AH178" s="30">
        <v>169</v>
      </c>
      <c r="AI178" s="30" t="str">
        <f>+[1]DEPURADO!G172</f>
        <v>GLOSA LEGALIZADA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 t="s">
        <v>221</v>
      </c>
      <c r="E179" s="25">
        <v>44067.573495370372</v>
      </c>
      <c r="F179" s="26">
        <v>44072.458333333336</v>
      </c>
      <c r="G179" s="27">
        <v>14900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14900</v>
      </c>
      <c r="P179" s="24">
        <v>0</v>
      </c>
      <c r="Q179" s="30">
        <f t="shared" si="8"/>
        <v>0</v>
      </c>
      <c r="R179" s="31">
        <f t="shared" si="9"/>
        <v>14900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0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1"/>
        <v>0</v>
      </c>
      <c r="AH179" s="30">
        <v>170</v>
      </c>
      <c r="AI179" s="30" t="str">
        <f>+[1]DEPURADO!G173</f>
        <v>NO RADICADA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 t="s">
        <v>222</v>
      </c>
      <c r="E180" s="25">
        <v>44118.54042824074</v>
      </c>
      <c r="F180" s="26">
        <v>44141</v>
      </c>
      <c r="G180" s="27">
        <v>3106777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3106777</v>
      </c>
      <c r="P180" s="24" t="s">
        <v>222</v>
      </c>
      <c r="Q180" s="30">
        <f t="shared" si="8"/>
        <v>3106777</v>
      </c>
      <c r="R180" s="31">
        <f t="shared" si="9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3106777</v>
      </c>
      <c r="Y180" s="23" t="s">
        <v>45</v>
      </c>
      <c r="Z180" s="31">
        <f t="shared" si="10"/>
        <v>3106777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1"/>
        <v>0</v>
      </c>
      <c r="AH180" s="30">
        <v>171</v>
      </c>
      <c r="AI180" s="30" t="str">
        <f>+[1]DEPURADO!G174</f>
        <v>GLOSA LEGALIZADA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 t="s">
        <v>223</v>
      </c>
      <c r="E181" s="25">
        <v>44118.54042824074</v>
      </c>
      <c r="F181" s="26">
        <v>44141</v>
      </c>
      <c r="G181" s="27">
        <v>173701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173701</v>
      </c>
      <c r="P181" s="24" t="s">
        <v>223</v>
      </c>
      <c r="Q181" s="30">
        <f t="shared" si="8"/>
        <v>173701</v>
      </c>
      <c r="R181" s="31">
        <f t="shared" si="9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173701</v>
      </c>
      <c r="Y181" s="23" t="s">
        <v>45</v>
      </c>
      <c r="Z181" s="31">
        <f t="shared" si="10"/>
        <v>173701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1"/>
        <v>0</v>
      </c>
      <c r="AH181" s="30">
        <v>172</v>
      </c>
      <c r="AI181" s="30" t="str">
        <f>+[1]DEPURADO!G175</f>
        <v>GLOSA LEGALIZADA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 t="s">
        <v>224</v>
      </c>
      <c r="E182" s="25">
        <v>44118.647685185184</v>
      </c>
      <c r="F182" s="26">
        <v>44141</v>
      </c>
      <c r="G182" s="27">
        <v>347401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347401</v>
      </c>
      <c r="P182" s="24" t="s">
        <v>224</v>
      </c>
      <c r="Q182" s="30">
        <f t="shared" si="8"/>
        <v>347401</v>
      </c>
      <c r="R182" s="31">
        <f t="shared" si="9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347401</v>
      </c>
      <c r="Y182" s="23" t="s">
        <v>45</v>
      </c>
      <c r="Z182" s="31">
        <f t="shared" si="10"/>
        <v>347401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1"/>
        <v>0</v>
      </c>
      <c r="AH182" s="30">
        <v>173</v>
      </c>
      <c r="AI182" s="30" t="str">
        <f>+[1]DEPURADO!G176</f>
        <v>GLOSA LEGALIZADA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 t="s">
        <v>225</v>
      </c>
      <c r="E183" s="25">
        <v>44118.662893518522</v>
      </c>
      <c r="F183" s="26">
        <v>44141</v>
      </c>
      <c r="G183" s="27">
        <v>347400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347400</v>
      </c>
      <c r="P183" s="24" t="s">
        <v>225</v>
      </c>
      <c r="Q183" s="30">
        <f t="shared" si="8"/>
        <v>347400</v>
      </c>
      <c r="R183" s="31">
        <f t="shared" si="9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347400</v>
      </c>
      <c r="Y183" s="23" t="s">
        <v>45</v>
      </c>
      <c r="Z183" s="31">
        <f t="shared" si="10"/>
        <v>347400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1"/>
        <v>0</v>
      </c>
      <c r="AH183" s="30">
        <v>174</v>
      </c>
      <c r="AI183" s="30" t="str">
        <f>+[1]DEPURADO!G177</f>
        <v>GLOSA LEGALIZADA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 t="s">
        <v>226</v>
      </c>
      <c r="E184" s="25">
        <v>44118.689444444448</v>
      </c>
      <c r="F184" s="26">
        <v>44141</v>
      </c>
      <c r="G184" s="27">
        <v>347401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347401</v>
      </c>
      <c r="P184" s="24" t="s">
        <v>226</v>
      </c>
      <c r="Q184" s="30">
        <f t="shared" si="8"/>
        <v>347401</v>
      </c>
      <c r="R184" s="31">
        <f t="shared" si="9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347401</v>
      </c>
      <c r="Y184" s="23" t="s">
        <v>45</v>
      </c>
      <c r="Z184" s="31">
        <f t="shared" si="10"/>
        <v>347401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1"/>
        <v>0</v>
      </c>
      <c r="AH184" s="30">
        <v>175</v>
      </c>
      <c r="AI184" s="30" t="str">
        <f>+[1]DEPURADO!G178</f>
        <v>GLOSA LEGALIZADA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 t="s">
        <v>227</v>
      </c>
      <c r="E185" s="25">
        <v>44118.694282407407</v>
      </c>
      <c r="F185" s="26">
        <v>44141</v>
      </c>
      <c r="G185" s="27">
        <v>521103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521103</v>
      </c>
      <c r="P185" s="24" t="s">
        <v>227</v>
      </c>
      <c r="Q185" s="30">
        <f t="shared" si="8"/>
        <v>521103</v>
      </c>
      <c r="R185" s="31">
        <f t="shared" si="9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521103</v>
      </c>
      <c r="Y185" s="23" t="s">
        <v>45</v>
      </c>
      <c r="Z185" s="31">
        <f t="shared" si="10"/>
        <v>521103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1"/>
        <v>0</v>
      </c>
      <c r="AH185" s="30">
        <v>176</v>
      </c>
      <c r="AI185" s="30" t="str">
        <f>+[1]DEPURADO!G179</f>
        <v>GLOSA LEGALIZADA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 t="s">
        <v>228</v>
      </c>
      <c r="E186" s="25">
        <v>44119.444652777776</v>
      </c>
      <c r="F186" s="26">
        <v>44141</v>
      </c>
      <c r="G186" s="27">
        <v>2846033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2846033</v>
      </c>
      <c r="P186" s="24" t="s">
        <v>228</v>
      </c>
      <c r="Q186" s="30">
        <f t="shared" si="8"/>
        <v>2846033</v>
      </c>
      <c r="R186" s="31">
        <f t="shared" si="9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2846033</v>
      </c>
      <c r="Y186" s="23" t="s">
        <v>45</v>
      </c>
      <c r="Z186" s="31">
        <f t="shared" si="10"/>
        <v>2846033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1"/>
        <v>0</v>
      </c>
      <c r="AH186" s="30">
        <v>177</v>
      </c>
      <c r="AI186" s="30" t="str">
        <f>+[1]DEPURADO!G180</f>
        <v>GLOSA LEGALIZADA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 t="s">
        <v>229</v>
      </c>
      <c r="E187" s="25">
        <v>44120.614999999998</v>
      </c>
      <c r="F187" s="26">
        <v>44141</v>
      </c>
      <c r="G187" s="27">
        <v>347400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347400</v>
      </c>
      <c r="P187" s="24" t="s">
        <v>229</v>
      </c>
      <c r="Q187" s="30">
        <f t="shared" si="8"/>
        <v>347400</v>
      </c>
      <c r="R187" s="31">
        <f t="shared" si="9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347400</v>
      </c>
      <c r="Y187" s="23" t="s">
        <v>45</v>
      </c>
      <c r="Z187" s="31">
        <f t="shared" si="10"/>
        <v>347400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1"/>
        <v>0</v>
      </c>
      <c r="AH187" s="30">
        <v>178</v>
      </c>
      <c r="AI187" s="30" t="str">
        <f>+[1]DEPURADO!G181</f>
        <v>GLOSA LEGALIZADA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 t="s">
        <v>230</v>
      </c>
      <c r="E188" s="25">
        <v>44124.652384259258</v>
      </c>
      <c r="F188" s="26">
        <v>44141</v>
      </c>
      <c r="G188" s="27">
        <v>347400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347400</v>
      </c>
      <c r="P188" s="24" t="s">
        <v>230</v>
      </c>
      <c r="Q188" s="30">
        <f t="shared" si="8"/>
        <v>347400</v>
      </c>
      <c r="R188" s="31">
        <f t="shared" si="9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347400</v>
      </c>
      <c r="Y188" s="23" t="s">
        <v>45</v>
      </c>
      <c r="Z188" s="31">
        <f t="shared" si="10"/>
        <v>347400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1"/>
        <v>0</v>
      </c>
      <c r="AH188" s="30">
        <v>179</v>
      </c>
      <c r="AI188" s="30" t="str">
        <f>+[1]DEPURADO!G182</f>
        <v>GLOSA LEGALIZADA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 t="s">
        <v>231</v>
      </c>
      <c r="E189" s="25">
        <v>44127.38726851852</v>
      </c>
      <c r="F189" s="26">
        <v>44141</v>
      </c>
      <c r="G189" s="27">
        <v>225900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225900</v>
      </c>
      <c r="P189" s="24" t="s">
        <v>231</v>
      </c>
      <c r="Q189" s="30">
        <f t="shared" si="8"/>
        <v>225900</v>
      </c>
      <c r="R189" s="31">
        <f t="shared" si="9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225900</v>
      </c>
      <c r="Y189" s="23" t="s">
        <v>45</v>
      </c>
      <c r="Z189" s="31">
        <f t="shared" si="10"/>
        <v>225900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1"/>
        <v>0</v>
      </c>
      <c r="AH189" s="30">
        <v>180</v>
      </c>
      <c r="AI189" s="30" t="str">
        <f>+[1]DEPURADO!G183</f>
        <v>GLOSA LEGALIZADA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 t="s">
        <v>232</v>
      </c>
      <c r="E190" s="25">
        <v>44130.66028935185</v>
      </c>
      <c r="F190" s="26">
        <v>44141</v>
      </c>
      <c r="G190" s="27">
        <v>557020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557020</v>
      </c>
      <c r="P190" s="24" t="s">
        <v>232</v>
      </c>
      <c r="Q190" s="30">
        <f t="shared" si="8"/>
        <v>557020</v>
      </c>
      <c r="R190" s="31">
        <f t="shared" si="9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557020</v>
      </c>
      <c r="Y190" s="23" t="s">
        <v>45</v>
      </c>
      <c r="Z190" s="31">
        <f t="shared" si="10"/>
        <v>557020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1"/>
        <v>0</v>
      </c>
      <c r="AH190" s="30">
        <v>181</v>
      </c>
      <c r="AI190" s="30" t="str">
        <f>+[1]DEPURADO!G184</f>
        <v>GLOSA LEGALIZADA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 t="s">
        <v>233</v>
      </c>
      <c r="E191" s="25">
        <v>44130.663506944446</v>
      </c>
      <c r="F191" s="26">
        <v>44141</v>
      </c>
      <c r="G191" s="27">
        <v>173700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173700</v>
      </c>
      <c r="P191" s="24" t="s">
        <v>233</v>
      </c>
      <c r="Q191" s="30">
        <f t="shared" si="8"/>
        <v>173700</v>
      </c>
      <c r="R191" s="31">
        <f t="shared" si="9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173700</v>
      </c>
      <c r="Y191" s="23" t="s">
        <v>45</v>
      </c>
      <c r="Z191" s="31">
        <f t="shared" si="10"/>
        <v>173700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1"/>
        <v>0</v>
      </c>
      <c r="AH191" s="30">
        <v>182</v>
      </c>
      <c r="AI191" s="30" t="str">
        <f>+[1]DEPURADO!G185</f>
        <v>GLOSA LEGALIZADA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 t="s">
        <v>234</v>
      </c>
      <c r="E192" s="25">
        <v>44130.665231481478</v>
      </c>
      <c r="F192" s="26">
        <v>44141</v>
      </c>
      <c r="G192" s="27">
        <v>347401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347401</v>
      </c>
      <c r="P192" s="24" t="s">
        <v>234</v>
      </c>
      <c r="Q192" s="30">
        <f t="shared" si="8"/>
        <v>347401</v>
      </c>
      <c r="R192" s="31">
        <f t="shared" si="9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347401</v>
      </c>
      <c r="Y192" s="23" t="s">
        <v>45</v>
      </c>
      <c r="Z192" s="31">
        <f t="shared" si="10"/>
        <v>347401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1"/>
        <v>0</v>
      </c>
      <c r="AH192" s="30">
        <v>183</v>
      </c>
      <c r="AI192" s="30" t="str">
        <f>+[1]DEPURADO!G186</f>
        <v>GLOSA LEGALIZADA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 t="s">
        <v>235</v>
      </c>
      <c r="E193" s="25">
        <v>44130.667534722219</v>
      </c>
      <c r="F193" s="26">
        <v>44141</v>
      </c>
      <c r="G193" s="27">
        <v>245140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245140</v>
      </c>
      <c r="P193" s="24" t="s">
        <v>235</v>
      </c>
      <c r="Q193" s="30">
        <f t="shared" si="8"/>
        <v>245140</v>
      </c>
      <c r="R193" s="31">
        <f t="shared" si="9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245140</v>
      </c>
      <c r="Y193" s="23" t="s">
        <v>45</v>
      </c>
      <c r="Z193" s="31">
        <f t="shared" si="10"/>
        <v>245140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1"/>
        <v>0</v>
      </c>
      <c r="AH193" s="30">
        <v>184</v>
      </c>
      <c r="AI193" s="30" t="str">
        <f>+[1]DEPURADO!G187</f>
        <v>GLOSA LEGALIZADA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 t="s">
        <v>236</v>
      </c>
      <c r="E194" s="25">
        <v>44131.614189814813</v>
      </c>
      <c r="F194" s="26">
        <v>44141</v>
      </c>
      <c r="G194" s="27">
        <v>392301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392301</v>
      </c>
      <c r="P194" s="24" t="s">
        <v>236</v>
      </c>
      <c r="Q194" s="30">
        <f t="shared" si="8"/>
        <v>392301</v>
      </c>
      <c r="R194" s="31">
        <f t="shared" si="9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392301</v>
      </c>
      <c r="Y194" s="23" t="s">
        <v>45</v>
      </c>
      <c r="Z194" s="31">
        <f t="shared" si="10"/>
        <v>392301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1"/>
        <v>0</v>
      </c>
      <c r="AH194" s="30">
        <v>185</v>
      </c>
      <c r="AI194" s="30" t="str">
        <f>+[1]DEPURADO!G188</f>
        <v>GLOSA LEGALIZADA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 t="s">
        <v>237</v>
      </c>
      <c r="E195" s="25">
        <v>44132.578148148146</v>
      </c>
      <c r="F195" s="26">
        <v>44141</v>
      </c>
      <c r="G195" s="27">
        <v>225899.06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225899.06</v>
      </c>
      <c r="P195" s="24" t="s">
        <v>237</v>
      </c>
      <c r="Q195" s="30">
        <f t="shared" si="8"/>
        <v>225899.06</v>
      </c>
      <c r="R195" s="31">
        <f t="shared" si="9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225899.06</v>
      </c>
      <c r="Y195" s="23" t="s">
        <v>45</v>
      </c>
      <c r="Z195" s="31">
        <f t="shared" si="10"/>
        <v>225899.06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1"/>
        <v>0</v>
      </c>
      <c r="AH195" s="30">
        <v>186</v>
      </c>
      <c r="AI195" s="30" t="str">
        <f>+[1]DEPURADO!G189</f>
        <v>GLOSA LEGALIZADA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 t="s">
        <v>238</v>
      </c>
      <c r="E196" s="25">
        <v>44132.581643518519</v>
      </c>
      <c r="F196" s="26">
        <v>44141</v>
      </c>
      <c r="G196" s="27">
        <v>173700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173700</v>
      </c>
      <c r="P196" s="24" t="s">
        <v>238</v>
      </c>
      <c r="Q196" s="30">
        <f t="shared" si="8"/>
        <v>173700</v>
      </c>
      <c r="R196" s="31">
        <f t="shared" si="9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173700</v>
      </c>
      <c r="Y196" s="23" t="s">
        <v>45</v>
      </c>
      <c r="Z196" s="31">
        <f t="shared" si="10"/>
        <v>173700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1"/>
        <v>0</v>
      </c>
      <c r="AH196" s="30">
        <v>187</v>
      </c>
      <c r="AI196" s="30" t="str">
        <f>+[1]DEPURADO!G190</f>
        <v>GLOSA LEGALIZADA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 t="s">
        <v>239</v>
      </c>
      <c r="E197" s="25">
        <v>44132.607534722221</v>
      </c>
      <c r="F197" s="26">
        <v>44141</v>
      </c>
      <c r="G197" s="27">
        <v>596901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596901</v>
      </c>
      <c r="P197" s="24" t="s">
        <v>239</v>
      </c>
      <c r="Q197" s="30">
        <f t="shared" si="8"/>
        <v>596901</v>
      </c>
      <c r="R197" s="31">
        <f t="shared" si="9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596901</v>
      </c>
      <c r="Y197" s="23" t="s">
        <v>45</v>
      </c>
      <c r="Z197" s="31">
        <f t="shared" si="10"/>
        <v>596901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1"/>
        <v>0</v>
      </c>
      <c r="AH197" s="30">
        <v>188</v>
      </c>
      <c r="AI197" s="30" t="str">
        <f>+[1]DEPURADO!G191</f>
        <v>GLOSA LEGALIZADA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 t="s">
        <v>240</v>
      </c>
      <c r="E198" s="25">
        <v>44132.61341435185</v>
      </c>
      <c r="F198" s="26">
        <v>44141</v>
      </c>
      <c r="G198" s="27">
        <v>782401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782401</v>
      </c>
      <c r="P198" s="24" t="s">
        <v>240</v>
      </c>
      <c r="Q198" s="30">
        <f t="shared" si="8"/>
        <v>782401</v>
      </c>
      <c r="R198" s="31">
        <f t="shared" si="9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782401</v>
      </c>
      <c r="Y198" s="23" t="s">
        <v>45</v>
      </c>
      <c r="Z198" s="31">
        <f t="shared" si="10"/>
        <v>782401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1"/>
        <v>0</v>
      </c>
      <c r="AH198" s="30">
        <v>189</v>
      </c>
      <c r="AI198" s="30" t="str">
        <f>+[1]DEPURADO!G192</f>
        <v>GLOSA LEGALIZADA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 t="s">
        <v>241</v>
      </c>
      <c r="E199" s="25">
        <v>44133.297627314816</v>
      </c>
      <c r="F199" s="26">
        <v>44141</v>
      </c>
      <c r="G199" s="27">
        <v>3647856.36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3647856.36</v>
      </c>
      <c r="P199" s="24" t="s">
        <v>241</v>
      </c>
      <c r="Q199" s="30">
        <f t="shared" si="8"/>
        <v>3647856.36</v>
      </c>
      <c r="R199" s="31">
        <f t="shared" si="9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3647856.36</v>
      </c>
      <c r="Y199" s="23" t="s">
        <v>45</v>
      </c>
      <c r="Z199" s="31">
        <f t="shared" si="10"/>
        <v>3647856.36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1"/>
        <v>0</v>
      </c>
      <c r="AH199" s="30">
        <v>190</v>
      </c>
      <c r="AI199" s="30" t="str">
        <f>+[1]DEPURADO!G193</f>
        <v>GLOSA LEGALIZADA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 t="s">
        <v>242</v>
      </c>
      <c r="E200" s="25">
        <v>44133.501597222225</v>
      </c>
      <c r="F200" s="26">
        <v>44141</v>
      </c>
      <c r="G200" s="27">
        <v>173700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173700</v>
      </c>
      <c r="P200" s="24" t="s">
        <v>242</v>
      </c>
      <c r="Q200" s="30">
        <f t="shared" si="8"/>
        <v>173700</v>
      </c>
      <c r="R200" s="31">
        <f t="shared" si="9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173700</v>
      </c>
      <c r="Y200" s="23" t="s">
        <v>45</v>
      </c>
      <c r="Z200" s="31">
        <f t="shared" si="10"/>
        <v>173700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1"/>
        <v>0</v>
      </c>
      <c r="AH200" s="30">
        <v>191</v>
      </c>
      <c r="AI200" s="30" t="str">
        <f>+[1]DEPURADO!G194</f>
        <v>GLOSA LEGALIZADA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 t="s">
        <v>243</v>
      </c>
      <c r="E201" s="25">
        <v>44133.56422453704</v>
      </c>
      <c r="F201" s="26">
        <v>44141</v>
      </c>
      <c r="G201" s="27">
        <v>225900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225900</v>
      </c>
      <c r="P201" s="24" t="s">
        <v>243</v>
      </c>
      <c r="Q201" s="30">
        <f t="shared" si="8"/>
        <v>225900</v>
      </c>
      <c r="R201" s="31">
        <f t="shared" si="9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225900</v>
      </c>
      <c r="Y201" s="23" t="s">
        <v>45</v>
      </c>
      <c r="Z201" s="31">
        <f t="shared" si="10"/>
        <v>225900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1"/>
        <v>0</v>
      </c>
      <c r="AH201" s="30">
        <v>192</v>
      </c>
      <c r="AI201" s="30" t="str">
        <f>+[1]DEPURADO!G195</f>
        <v>GLOSA LEGALIZADA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 t="s">
        <v>244</v>
      </c>
      <c r="E202" s="25">
        <v>44133.578402777777</v>
      </c>
      <c r="F202" s="26">
        <v>44141</v>
      </c>
      <c r="G202" s="27">
        <v>225901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225901</v>
      </c>
      <c r="P202" s="24" t="s">
        <v>244</v>
      </c>
      <c r="Q202" s="30">
        <f t="shared" ref="Q202:Q265" si="12">+IF(P202&gt;0,G202,0)</f>
        <v>225901</v>
      </c>
      <c r="R202" s="31">
        <f t="shared" ref="R202:R265" si="13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225901</v>
      </c>
      <c r="Y202" s="23" t="s">
        <v>45</v>
      </c>
      <c r="Z202" s="31">
        <f t="shared" ref="Z202:Z265" si="14">+X202-AE202+IF(X202-AE202&lt;-1,-X202+AE202,0)</f>
        <v>225901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15">+G202-I202-N202-R202-Z202-AC202-AE202-S202-U202</f>
        <v>0</v>
      </c>
      <c r="AH202" s="30">
        <v>193</v>
      </c>
      <c r="AI202" s="30" t="str">
        <f>+[1]DEPURADO!G196</f>
        <v>GLOSA LEGALIZADA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 t="s">
        <v>245</v>
      </c>
      <c r="E203" s="25">
        <v>44134.395833333336</v>
      </c>
      <c r="F203" s="26">
        <v>44141</v>
      </c>
      <c r="G203" s="27">
        <v>173701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173701</v>
      </c>
      <c r="P203" s="24" t="s">
        <v>245</v>
      </c>
      <c r="Q203" s="30">
        <f t="shared" si="12"/>
        <v>173701</v>
      </c>
      <c r="R203" s="31">
        <f t="shared" si="13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173701</v>
      </c>
      <c r="Y203" s="23" t="s">
        <v>45</v>
      </c>
      <c r="Z203" s="31">
        <f t="shared" si="14"/>
        <v>173701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15"/>
        <v>0</v>
      </c>
      <c r="AH203" s="30">
        <v>194</v>
      </c>
      <c r="AI203" s="30" t="str">
        <f>+[1]DEPURADO!G197</f>
        <v>GLOSA LEGALIZADA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 t="s">
        <v>246</v>
      </c>
      <c r="E204" s="25">
        <v>44134.452881944446</v>
      </c>
      <c r="F204" s="26">
        <v>44141</v>
      </c>
      <c r="G204" s="27">
        <v>225900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225900</v>
      </c>
      <c r="P204" s="24" t="s">
        <v>246</v>
      </c>
      <c r="Q204" s="30">
        <f t="shared" si="12"/>
        <v>225900</v>
      </c>
      <c r="R204" s="31">
        <f t="shared" si="13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225900</v>
      </c>
      <c r="Y204" s="23" t="s">
        <v>45</v>
      </c>
      <c r="Z204" s="31">
        <f t="shared" si="14"/>
        <v>225900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15"/>
        <v>0</v>
      </c>
      <c r="AH204" s="30">
        <v>195</v>
      </c>
      <c r="AI204" s="30" t="str">
        <f>+[1]DEPURADO!G198</f>
        <v>GLOSA LEGALIZADA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 t="s">
        <v>247</v>
      </c>
      <c r="E205" s="25">
        <v>44134.454837962963</v>
      </c>
      <c r="F205" s="26">
        <v>44141</v>
      </c>
      <c r="G205" s="27">
        <v>225901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225901</v>
      </c>
      <c r="P205" s="24" t="s">
        <v>247</v>
      </c>
      <c r="Q205" s="30">
        <f t="shared" si="12"/>
        <v>225901</v>
      </c>
      <c r="R205" s="31">
        <f t="shared" si="13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225901</v>
      </c>
      <c r="Y205" s="23" t="s">
        <v>45</v>
      </c>
      <c r="Z205" s="31">
        <f t="shared" si="14"/>
        <v>225901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15"/>
        <v>0</v>
      </c>
      <c r="AH205" s="30">
        <v>196</v>
      </c>
      <c r="AI205" s="30" t="str">
        <f>+[1]DEPURADO!G199</f>
        <v>GLOSA LEGALIZADA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 t="s">
        <v>248</v>
      </c>
      <c r="E206" s="25">
        <v>44134.59134259259</v>
      </c>
      <c r="F206" s="26">
        <v>44141</v>
      </c>
      <c r="G206" s="27">
        <v>225900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225900</v>
      </c>
      <c r="P206" s="24" t="s">
        <v>248</v>
      </c>
      <c r="Q206" s="30">
        <f t="shared" si="12"/>
        <v>225900</v>
      </c>
      <c r="R206" s="31">
        <f t="shared" si="13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225900</v>
      </c>
      <c r="Y206" s="23" t="s">
        <v>45</v>
      </c>
      <c r="Z206" s="31">
        <f t="shared" si="14"/>
        <v>225900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15"/>
        <v>0</v>
      </c>
      <c r="AH206" s="30">
        <v>197</v>
      </c>
      <c r="AI206" s="30" t="str">
        <f>+[1]DEPURADO!G200</f>
        <v>GLOSA LEGALIZADA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 t="s">
        <v>249</v>
      </c>
      <c r="E207" s="25">
        <v>44134.601689814815</v>
      </c>
      <c r="F207" s="26">
        <v>44141</v>
      </c>
      <c r="G207" s="27">
        <v>115660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115660</v>
      </c>
      <c r="P207" s="24" t="s">
        <v>249</v>
      </c>
      <c r="Q207" s="30">
        <f t="shared" si="12"/>
        <v>115660</v>
      </c>
      <c r="R207" s="31">
        <f t="shared" si="13"/>
        <v>0</v>
      </c>
      <c r="S207" s="31">
        <f>+[1]DEPURADO!K201</f>
        <v>115660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14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15"/>
        <v>0</v>
      </c>
      <c r="AH207" s="30">
        <v>198</v>
      </c>
      <c r="AI207" s="30" t="str">
        <f>+[1]DEPURADO!G201</f>
        <v>DEVUELTA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 t="s">
        <v>250</v>
      </c>
      <c r="E208" s="25">
        <v>44135.381898148145</v>
      </c>
      <c r="F208" s="26">
        <v>44141</v>
      </c>
      <c r="G208" s="27">
        <v>225900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225900</v>
      </c>
      <c r="P208" s="24" t="s">
        <v>250</v>
      </c>
      <c r="Q208" s="30">
        <f t="shared" si="12"/>
        <v>225900</v>
      </c>
      <c r="R208" s="31">
        <f t="shared" si="13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225900</v>
      </c>
      <c r="Y208" s="23" t="s">
        <v>45</v>
      </c>
      <c r="Z208" s="31">
        <f t="shared" si="14"/>
        <v>225900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15"/>
        <v>0</v>
      </c>
      <c r="AH208" s="30">
        <v>199</v>
      </c>
      <c r="AI208" s="30" t="str">
        <f>+[1]DEPURADO!G202</f>
        <v>GLOSA LEGALIZADA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 t="s">
        <v>251</v>
      </c>
      <c r="E209" s="25">
        <v>44135.385370370372</v>
      </c>
      <c r="F209" s="26">
        <v>44141</v>
      </c>
      <c r="G209" s="27">
        <v>225900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225900</v>
      </c>
      <c r="P209" s="24" t="s">
        <v>251</v>
      </c>
      <c r="Q209" s="30">
        <f t="shared" si="12"/>
        <v>225900</v>
      </c>
      <c r="R209" s="31">
        <f t="shared" si="13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225900</v>
      </c>
      <c r="Y209" s="23" t="s">
        <v>45</v>
      </c>
      <c r="Z209" s="31">
        <f t="shared" si="14"/>
        <v>225900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15"/>
        <v>0</v>
      </c>
      <c r="AH209" s="30">
        <v>200</v>
      </c>
      <c r="AI209" s="30" t="str">
        <f>+[1]DEPURADO!G203</f>
        <v>GLOSA LEGALIZADA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 t="s">
        <v>252</v>
      </c>
      <c r="E210" s="25">
        <v>44138.583171296297</v>
      </c>
      <c r="F210" s="26">
        <v>44141</v>
      </c>
      <c r="G210" s="27">
        <v>198902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198902</v>
      </c>
      <c r="P210" s="24" t="s">
        <v>252</v>
      </c>
      <c r="Q210" s="30">
        <f t="shared" si="12"/>
        <v>198902</v>
      </c>
      <c r="R210" s="31">
        <f t="shared" si="13"/>
        <v>0</v>
      </c>
      <c r="S210" s="31">
        <f>+[1]DEPURADO!K204</f>
        <v>198902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14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15"/>
        <v>0</v>
      </c>
      <c r="AH210" s="30">
        <v>201</v>
      </c>
      <c r="AI210" s="30" t="str">
        <f>+[1]DEPURADO!G204</f>
        <v>DEVUELTA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 t="s">
        <v>253</v>
      </c>
      <c r="E211" s="25">
        <v>44140.219467592593</v>
      </c>
      <c r="F211" s="26">
        <v>44141</v>
      </c>
      <c r="G211" s="27">
        <v>347401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347401</v>
      </c>
      <c r="P211" s="24" t="s">
        <v>253</v>
      </c>
      <c r="Q211" s="30">
        <f t="shared" si="12"/>
        <v>347401</v>
      </c>
      <c r="R211" s="31">
        <f t="shared" si="13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347401</v>
      </c>
      <c r="Y211" s="23" t="s">
        <v>45</v>
      </c>
      <c r="Z211" s="31">
        <f t="shared" si="14"/>
        <v>347401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15"/>
        <v>0</v>
      </c>
      <c r="AH211" s="30">
        <v>202</v>
      </c>
      <c r="AI211" s="30" t="str">
        <f>+[1]DEPURADO!G205</f>
        <v>GLOSA LEGALIZADA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 t="s">
        <v>254</v>
      </c>
      <c r="E212" s="25">
        <v>44140.222141203703</v>
      </c>
      <c r="F212" s="26">
        <v>44141</v>
      </c>
      <c r="G212" s="27">
        <v>521101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521101</v>
      </c>
      <c r="P212" s="24" t="s">
        <v>254</v>
      </c>
      <c r="Q212" s="30">
        <f t="shared" si="12"/>
        <v>521101</v>
      </c>
      <c r="R212" s="31">
        <f t="shared" si="13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521101</v>
      </c>
      <c r="Y212" s="23" t="s">
        <v>45</v>
      </c>
      <c r="Z212" s="31">
        <f t="shared" si="14"/>
        <v>521101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15"/>
        <v>0</v>
      </c>
      <c r="AH212" s="30">
        <v>203</v>
      </c>
      <c r="AI212" s="30" t="str">
        <f>+[1]DEPURADO!G206</f>
        <v>GLOSA LEGALIZADA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 t="s">
        <v>255</v>
      </c>
      <c r="E213" s="25">
        <v>44140.407916666663</v>
      </c>
      <c r="F213" s="26">
        <v>44141</v>
      </c>
      <c r="G213" s="27">
        <v>694801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694801</v>
      </c>
      <c r="P213" s="24" t="s">
        <v>255</v>
      </c>
      <c r="Q213" s="30">
        <f t="shared" si="12"/>
        <v>694801</v>
      </c>
      <c r="R213" s="31">
        <f t="shared" si="13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694801</v>
      </c>
      <c r="Y213" s="23" t="s">
        <v>45</v>
      </c>
      <c r="Z213" s="31">
        <f t="shared" si="14"/>
        <v>694801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15"/>
        <v>0</v>
      </c>
      <c r="AH213" s="30">
        <v>204</v>
      </c>
      <c r="AI213" s="30" t="str">
        <f>+[1]DEPURADO!G207</f>
        <v>GLOSA LEGALIZADA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 t="s">
        <v>256</v>
      </c>
      <c r="E214" s="25">
        <v>44162.395787037036</v>
      </c>
      <c r="F214" s="26">
        <v>44166</v>
      </c>
      <c r="G214" s="27">
        <v>3624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3624</v>
      </c>
      <c r="P214" s="24" t="s">
        <v>256</v>
      </c>
      <c r="Q214" s="30">
        <f t="shared" si="12"/>
        <v>3624</v>
      </c>
      <c r="R214" s="31">
        <f t="shared" si="13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3624</v>
      </c>
      <c r="Y214" s="23" t="s">
        <v>45</v>
      </c>
      <c r="Z214" s="31">
        <f t="shared" si="14"/>
        <v>3624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15"/>
        <v>0</v>
      </c>
      <c r="AH214" s="30">
        <v>205</v>
      </c>
      <c r="AI214" s="30" t="str">
        <f>+[1]DEPURADO!G208</f>
        <v>GLOSA LEGALIZADA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 t="s">
        <v>257</v>
      </c>
      <c r="E215" s="25">
        <v>44167.412372685183</v>
      </c>
      <c r="F215" s="26">
        <v>44230</v>
      </c>
      <c r="G215" s="27">
        <v>10186898</v>
      </c>
      <c r="H215" s="28">
        <v>0</v>
      </c>
      <c r="I215" s="28">
        <v>0</v>
      </c>
      <c r="J215" s="28">
        <v>10186898</v>
      </c>
      <c r="K215" s="29">
        <v>0</v>
      </c>
      <c r="L215" s="28">
        <v>0</v>
      </c>
      <c r="M215" s="28">
        <v>0</v>
      </c>
      <c r="N215" s="28">
        <v>10186898</v>
      </c>
      <c r="O215" s="28">
        <v>0</v>
      </c>
      <c r="P215" s="24" t="s">
        <v>257</v>
      </c>
      <c r="Q215" s="30">
        <f t="shared" si="12"/>
        <v>10186898</v>
      </c>
      <c r="R215" s="31">
        <f t="shared" si="13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14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15"/>
        <v>0</v>
      </c>
      <c r="AH215" s="30">
        <v>206</v>
      </c>
      <c r="AI215" s="30" t="str">
        <f>+[1]DEPURADO!G209</f>
        <v>CANCELADO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 t="s">
        <v>258</v>
      </c>
      <c r="E216" s="25">
        <v>44169.649236111109</v>
      </c>
      <c r="F216" s="26">
        <v>44203</v>
      </c>
      <c r="G216" s="27">
        <v>225900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225900</v>
      </c>
      <c r="P216" s="24" t="s">
        <v>258</v>
      </c>
      <c r="Q216" s="30">
        <f t="shared" si="12"/>
        <v>225900</v>
      </c>
      <c r="R216" s="31">
        <f t="shared" si="13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225900</v>
      </c>
      <c r="Y216" s="23" t="s">
        <v>45</v>
      </c>
      <c r="Z216" s="31">
        <f t="shared" si="14"/>
        <v>225900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15"/>
        <v>0</v>
      </c>
      <c r="AH216" s="30">
        <v>207</v>
      </c>
      <c r="AI216" s="30" t="str">
        <f>+[1]DEPURADO!G210</f>
        <v>GLOSA LEGALIZADA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 t="s">
        <v>259</v>
      </c>
      <c r="E217" s="25">
        <v>44172.400810185187</v>
      </c>
      <c r="F217" s="26">
        <v>44203</v>
      </c>
      <c r="G217" s="27">
        <v>225900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225900</v>
      </c>
      <c r="P217" s="24" t="s">
        <v>259</v>
      </c>
      <c r="Q217" s="30">
        <f t="shared" si="12"/>
        <v>225900</v>
      </c>
      <c r="R217" s="31">
        <f t="shared" si="13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225900</v>
      </c>
      <c r="Y217" s="23" t="s">
        <v>45</v>
      </c>
      <c r="Z217" s="31">
        <f t="shared" si="14"/>
        <v>225900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15"/>
        <v>0</v>
      </c>
      <c r="AH217" s="30">
        <v>208</v>
      </c>
      <c r="AI217" s="30" t="str">
        <f>+[1]DEPURADO!G211</f>
        <v>GLOSA LEGALIZADA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 t="s">
        <v>260</v>
      </c>
      <c r="E218" s="25">
        <v>44172.401932870373</v>
      </c>
      <c r="F218" s="26">
        <v>44202</v>
      </c>
      <c r="G218" s="27">
        <v>225900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225900</v>
      </c>
      <c r="P218" s="24" t="s">
        <v>260</v>
      </c>
      <c r="Q218" s="30">
        <f t="shared" si="12"/>
        <v>225900</v>
      </c>
      <c r="R218" s="31">
        <f t="shared" si="13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225900</v>
      </c>
      <c r="Y218" s="23" t="s">
        <v>45</v>
      </c>
      <c r="Z218" s="31">
        <f t="shared" si="14"/>
        <v>225900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15"/>
        <v>0</v>
      </c>
      <c r="AH218" s="30">
        <v>209</v>
      </c>
      <c r="AI218" s="30" t="str">
        <f>+[1]DEPURADO!G212</f>
        <v>GLOSA LEGALIZADA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 t="s">
        <v>261</v>
      </c>
      <c r="E219" s="25">
        <v>44174.325937499998</v>
      </c>
      <c r="F219" s="26">
        <v>44202</v>
      </c>
      <c r="G219" s="27">
        <v>647261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647261</v>
      </c>
      <c r="P219" s="24" t="s">
        <v>261</v>
      </c>
      <c r="Q219" s="30">
        <f t="shared" si="12"/>
        <v>647261</v>
      </c>
      <c r="R219" s="31">
        <f t="shared" si="13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647261</v>
      </c>
      <c r="Y219" s="23" t="s">
        <v>45</v>
      </c>
      <c r="Z219" s="31">
        <f t="shared" si="14"/>
        <v>647261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15"/>
        <v>0</v>
      </c>
      <c r="AH219" s="30">
        <v>210</v>
      </c>
      <c r="AI219" s="30" t="str">
        <f>+[1]DEPURADO!G213</f>
        <v>GLOSA LEGALIZADA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 t="s">
        <v>262</v>
      </c>
      <c r="E220" s="25">
        <v>44174.454953703702</v>
      </c>
      <c r="F220" s="26">
        <v>44202</v>
      </c>
      <c r="G220" s="27">
        <v>225901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225901</v>
      </c>
      <c r="P220" s="24" t="s">
        <v>262</v>
      </c>
      <c r="Q220" s="30">
        <f t="shared" si="12"/>
        <v>225901</v>
      </c>
      <c r="R220" s="31">
        <f t="shared" si="13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225901</v>
      </c>
      <c r="Y220" s="23" t="s">
        <v>45</v>
      </c>
      <c r="Z220" s="31">
        <f t="shared" si="14"/>
        <v>225901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15"/>
        <v>0</v>
      </c>
      <c r="AH220" s="30">
        <v>211</v>
      </c>
      <c r="AI220" s="30" t="str">
        <f>+[1]DEPURADO!G214</f>
        <v>GLOSA LEGALIZADA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 t="s">
        <v>263</v>
      </c>
      <c r="E221" s="25">
        <v>44174.600081018521</v>
      </c>
      <c r="F221" s="26">
        <v>44202</v>
      </c>
      <c r="G221" s="27">
        <v>653782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653782</v>
      </c>
      <c r="P221" s="24" t="s">
        <v>263</v>
      </c>
      <c r="Q221" s="30">
        <f t="shared" si="12"/>
        <v>653782</v>
      </c>
      <c r="R221" s="31">
        <f t="shared" si="13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653782</v>
      </c>
      <c r="Y221" s="23" t="s">
        <v>45</v>
      </c>
      <c r="Z221" s="31">
        <f t="shared" si="14"/>
        <v>653782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15"/>
        <v>0</v>
      </c>
      <c r="AH221" s="30">
        <v>212</v>
      </c>
      <c r="AI221" s="30" t="str">
        <f>+[1]DEPURADO!G215</f>
        <v>GLOSA LEGALIZADA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 t="s">
        <v>264</v>
      </c>
      <c r="E222" s="25">
        <v>44179.396469907406</v>
      </c>
      <c r="F222" s="26">
        <v>44202</v>
      </c>
      <c r="G222" s="27">
        <v>225900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225900</v>
      </c>
      <c r="P222" s="24" t="s">
        <v>264</v>
      </c>
      <c r="Q222" s="30">
        <f t="shared" si="12"/>
        <v>225900</v>
      </c>
      <c r="R222" s="31">
        <f t="shared" si="13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225900</v>
      </c>
      <c r="Y222" s="23" t="s">
        <v>45</v>
      </c>
      <c r="Z222" s="31">
        <f t="shared" si="14"/>
        <v>225900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15"/>
        <v>0</v>
      </c>
      <c r="AH222" s="30">
        <v>213</v>
      </c>
      <c r="AI222" s="30" t="str">
        <f>+[1]DEPURADO!G216</f>
        <v>GLOSA LEGALIZADA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 t="s">
        <v>265</v>
      </c>
      <c r="E223" s="25">
        <v>44179.402604166666</v>
      </c>
      <c r="F223" s="26">
        <v>44203</v>
      </c>
      <c r="G223" s="27">
        <v>225900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225900</v>
      </c>
      <c r="P223" s="24" t="s">
        <v>265</v>
      </c>
      <c r="Q223" s="30">
        <f t="shared" si="12"/>
        <v>225900</v>
      </c>
      <c r="R223" s="31">
        <f t="shared" si="13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225900</v>
      </c>
      <c r="Y223" s="23" t="s">
        <v>45</v>
      </c>
      <c r="Z223" s="31">
        <f t="shared" si="14"/>
        <v>225900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15"/>
        <v>0</v>
      </c>
      <c r="AH223" s="30">
        <v>214</v>
      </c>
      <c r="AI223" s="30" t="str">
        <f>+[1]DEPURADO!G217</f>
        <v>GLOSA LEGALIZADA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 t="s">
        <v>266</v>
      </c>
      <c r="E224" s="25">
        <v>44179.424687500003</v>
      </c>
      <c r="F224" s="26">
        <v>44202</v>
      </c>
      <c r="G224" s="27">
        <v>225901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225901</v>
      </c>
      <c r="P224" s="24" t="s">
        <v>266</v>
      </c>
      <c r="Q224" s="30">
        <f t="shared" si="12"/>
        <v>225901</v>
      </c>
      <c r="R224" s="31">
        <f t="shared" si="13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225901</v>
      </c>
      <c r="Y224" s="23" t="s">
        <v>45</v>
      </c>
      <c r="Z224" s="31">
        <f t="shared" si="14"/>
        <v>225901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15"/>
        <v>0</v>
      </c>
      <c r="AH224" s="30">
        <v>215</v>
      </c>
      <c r="AI224" s="30" t="str">
        <f>+[1]DEPURADO!G218</f>
        <v>GLOSA LEGALIZADA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 t="s">
        <v>267</v>
      </c>
      <c r="E225" s="25">
        <v>44182.604224537034</v>
      </c>
      <c r="F225" s="26">
        <v>44202</v>
      </c>
      <c r="G225" s="27">
        <v>225900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225900</v>
      </c>
      <c r="P225" s="24" t="s">
        <v>267</v>
      </c>
      <c r="Q225" s="30">
        <f t="shared" si="12"/>
        <v>225900</v>
      </c>
      <c r="R225" s="31">
        <f t="shared" si="13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225900</v>
      </c>
      <c r="Y225" s="23" t="s">
        <v>45</v>
      </c>
      <c r="Z225" s="31">
        <f t="shared" si="14"/>
        <v>225900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15"/>
        <v>0</v>
      </c>
      <c r="AH225" s="30">
        <v>216</v>
      </c>
      <c r="AI225" s="30" t="str">
        <f>+[1]DEPURADO!G219</f>
        <v>GLOSA LEGALIZADA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 t="s">
        <v>268</v>
      </c>
      <c r="E226" s="25">
        <v>44182.622858796298</v>
      </c>
      <c r="F226" s="26">
        <v>44203</v>
      </c>
      <c r="G226" s="27">
        <v>225900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225900</v>
      </c>
      <c r="P226" s="24" t="s">
        <v>268</v>
      </c>
      <c r="Q226" s="30">
        <f t="shared" si="12"/>
        <v>225900</v>
      </c>
      <c r="R226" s="31">
        <f t="shared" si="13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225900</v>
      </c>
      <c r="Y226" s="23" t="s">
        <v>45</v>
      </c>
      <c r="Z226" s="31">
        <f t="shared" si="14"/>
        <v>225900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15"/>
        <v>0</v>
      </c>
      <c r="AH226" s="30">
        <v>217</v>
      </c>
      <c r="AI226" s="30" t="str">
        <f>+[1]DEPURADO!G220</f>
        <v>GLOSA LEGALIZADA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 t="s">
        <v>269</v>
      </c>
      <c r="E227" s="25">
        <v>44182.631909722222</v>
      </c>
      <c r="F227" s="26">
        <v>44203</v>
      </c>
      <c r="G227" s="27">
        <v>214748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214748</v>
      </c>
      <c r="P227" s="24" t="s">
        <v>269</v>
      </c>
      <c r="Q227" s="30">
        <f t="shared" si="12"/>
        <v>214748</v>
      </c>
      <c r="R227" s="31">
        <f t="shared" si="13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214748</v>
      </c>
      <c r="Y227" s="23" t="s">
        <v>45</v>
      </c>
      <c r="Z227" s="31">
        <f t="shared" si="14"/>
        <v>214748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15"/>
        <v>0</v>
      </c>
      <c r="AH227" s="30">
        <v>218</v>
      </c>
      <c r="AI227" s="30" t="str">
        <f>+[1]DEPURADO!G221</f>
        <v>GLOSA LEGALIZADA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 t="s">
        <v>270</v>
      </c>
      <c r="E228" s="25">
        <v>44183.539259259262</v>
      </c>
      <c r="F228" s="26">
        <v>44202</v>
      </c>
      <c r="G228" s="27">
        <v>1624983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1624983</v>
      </c>
      <c r="P228" s="24" t="s">
        <v>270</v>
      </c>
      <c r="Q228" s="30">
        <f t="shared" si="12"/>
        <v>1624983</v>
      </c>
      <c r="R228" s="31">
        <f t="shared" si="13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1624983</v>
      </c>
      <c r="Y228" s="23" t="s">
        <v>45</v>
      </c>
      <c r="Z228" s="31">
        <f t="shared" si="14"/>
        <v>1624983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15"/>
        <v>0</v>
      </c>
      <c r="AH228" s="30">
        <v>219</v>
      </c>
      <c r="AI228" s="30" t="str">
        <f>+[1]DEPURADO!G222</f>
        <v>GLOSA LEGALIZADA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 t="s">
        <v>271</v>
      </c>
      <c r="E229" s="25">
        <v>44183.541284722225</v>
      </c>
      <c r="F229" s="26">
        <v>44203</v>
      </c>
      <c r="G229" s="27">
        <v>694800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694800</v>
      </c>
      <c r="P229" s="24" t="s">
        <v>271</v>
      </c>
      <c r="Q229" s="30">
        <f t="shared" si="12"/>
        <v>694800</v>
      </c>
      <c r="R229" s="31">
        <f t="shared" si="13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694800</v>
      </c>
      <c r="Y229" s="23" t="s">
        <v>45</v>
      </c>
      <c r="Z229" s="31">
        <f t="shared" si="14"/>
        <v>694800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15"/>
        <v>0</v>
      </c>
      <c r="AH229" s="30">
        <v>220</v>
      </c>
      <c r="AI229" s="30" t="str">
        <f>+[1]DEPURADO!G223</f>
        <v>GLOSA LEGALIZADA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 t="s">
        <v>272</v>
      </c>
      <c r="E230" s="25">
        <v>44183.60633101852</v>
      </c>
      <c r="F230" s="26">
        <v>44202</v>
      </c>
      <c r="G230" s="27">
        <v>658703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658703</v>
      </c>
      <c r="P230" s="24" t="s">
        <v>272</v>
      </c>
      <c r="Q230" s="30">
        <f t="shared" si="12"/>
        <v>658703</v>
      </c>
      <c r="R230" s="31">
        <f t="shared" si="13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658703</v>
      </c>
      <c r="Y230" s="23" t="s">
        <v>45</v>
      </c>
      <c r="Z230" s="31">
        <f t="shared" si="14"/>
        <v>658703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15"/>
        <v>0</v>
      </c>
      <c r="AH230" s="30">
        <v>221</v>
      </c>
      <c r="AI230" s="30" t="str">
        <f>+[1]DEPURADO!G224</f>
        <v>GLOSA LEGALIZADA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 t="s">
        <v>273</v>
      </c>
      <c r="E231" s="25">
        <v>44183.611122685186</v>
      </c>
      <c r="F231" s="26">
        <v>44202</v>
      </c>
      <c r="G231" s="27">
        <v>1777457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1777457</v>
      </c>
      <c r="P231" s="24" t="s">
        <v>273</v>
      </c>
      <c r="Q231" s="30">
        <f t="shared" si="12"/>
        <v>1777457</v>
      </c>
      <c r="R231" s="31">
        <f t="shared" si="13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1777457</v>
      </c>
      <c r="Y231" s="23" t="s">
        <v>45</v>
      </c>
      <c r="Z231" s="31">
        <f t="shared" si="14"/>
        <v>1777457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15"/>
        <v>0</v>
      </c>
      <c r="AH231" s="30">
        <v>222</v>
      </c>
      <c r="AI231" s="30" t="str">
        <f>+[1]DEPURADO!G225</f>
        <v>GLOSA LEGALIZADA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 t="s">
        <v>274</v>
      </c>
      <c r="E232" s="25">
        <v>44183.677893518521</v>
      </c>
      <c r="F232" s="26">
        <v>44202</v>
      </c>
      <c r="G232" s="27">
        <v>215835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215835</v>
      </c>
      <c r="P232" s="24" t="s">
        <v>274</v>
      </c>
      <c r="Q232" s="30">
        <f t="shared" si="12"/>
        <v>215835</v>
      </c>
      <c r="R232" s="31">
        <f t="shared" si="13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215835</v>
      </c>
      <c r="Y232" s="23" t="s">
        <v>45</v>
      </c>
      <c r="Z232" s="31">
        <f t="shared" si="14"/>
        <v>215835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15"/>
        <v>0</v>
      </c>
      <c r="AH232" s="30">
        <v>223</v>
      </c>
      <c r="AI232" s="30" t="str">
        <f>+[1]DEPURADO!G226</f>
        <v>GLOSA LEGALIZADA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 t="s">
        <v>275</v>
      </c>
      <c r="E233" s="25">
        <v>44184.450046296297</v>
      </c>
      <c r="F233" s="26">
        <v>44203</v>
      </c>
      <c r="G233" s="27">
        <v>1662693.26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1662693.26</v>
      </c>
      <c r="P233" s="24" t="s">
        <v>275</v>
      </c>
      <c r="Q233" s="30">
        <f t="shared" si="12"/>
        <v>1662693.26</v>
      </c>
      <c r="R233" s="31">
        <f t="shared" si="13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1662693.26</v>
      </c>
      <c r="Y233" s="23" t="s">
        <v>45</v>
      </c>
      <c r="Z233" s="31">
        <f t="shared" si="14"/>
        <v>1662693.26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15"/>
        <v>0</v>
      </c>
      <c r="AH233" s="30">
        <v>224</v>
      </c>
      <c r="AI233" s="30" t="str">
        <f>+[1]DEPURADO!G227</f>
        <v>GLOSA LEGALIZADA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 t="s">
        <v>276</v>
      </c>
      <c r="E234" s="25">
        <v>44186.389039351852</v>
      </c>
      <c r="F234" s="26">
        <v>44202</v>
      </c>
      <c r="G234" s="27">
        <v>225901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225901</v>
      </c>
      <c r="P234" s="24" t="s">
        <v>276</v>
      </c>
      <c r="Q234" s="30">
        <f t="shared" si="12"/>
        <v>225901</v>
      </c>
      <c r="R234" s="31">
        <f t="shared" si="13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225901</v>
      </c>
      <c r="Y234" s="23" t="s">
        <v>45</v>
      </c>
      <c r="Z234" s="31">
        <f t="shared" si="14"/>
        <v>225901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15"/>
        <v>0</v>
      </c>
      <c r="AH234" s="30">
        <v>225</v>
      </c>
      <c r="AI234" s="30" t="str">
        <f>+[1]DEPURADO!G228</f>
        <v>GLOSA LEGALIZADA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 t="s">
        <v>277</v>
      </c>
      <c r="E235" s="25">
        <v>44188.674305555556</v>
      </c>
      <c r="F235" s="26">
        <v>44230</v>
      </c>
      <c r="G235" s="27">
        <v>3925919</v>
      </c>
      <c r="H235" s="28">
        <v>0</v>
      </c>
      <c r="I235" s="28">
        <v>0</v>
      </c>
      <c r="J235" s="28">
        <v>3885519</v>
      </c>
      <c r="K235" s="29">
        <v>0</v>
      </c>
      <c r="L235" s="28">
        <v>0</v>
      </c>
      <c r="M235" s="28">
        <v>0</v>
      </c>
      <c r="N235" s="28">
        <v>3885519</v>
      </c>
      <c r="O235" s="28">
        <v>40400</v>
      </c>
      <c r="P235" s="24" t="s">
        <v>277</v>
      </c>
      <c r="Q235" s="30">
        <f t="shared" si="12"/>
        <v>3925919</v>
      </c>
      <c r="R235" s="31">
        <f t="shared" si="13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40400</v>
      </c>
      <c r="Y235" s="23" t="s">
        <v>45</v>
      </c>
      <c r="Z235" s="31">
        <f t="shared" si="14"/>
        <v>40400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15"/>
        <v>0</v>
      </c>
      <c r="AH235" s="30">
        <v>226</v>
      </c>
      <c r="AI235" s="30" t="str">
        <f>+[1]DEPURADO!G229</f>
        <v>CANCELADO Y GLOSA LEGALIZADA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 t="s">
        <v>278</v>
      </c>
      <c r="E236" s="25">
        <v>44193.490069444444</v>
      </c>
      <c r="F236" s="26">
        <v>44202</v>
      </c>
      <c r="G236" s="27">
        <v>225901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225901</v>
      </c>
      <c r="P236" s="24" t="s">
        <v>278</v>
      </c>
      <c r="Q236" s="30">
        <f t="shared" si="12"/>
        <v>225901</v>
      </c>
      <c r="R236" s="31">
        <f t="shared" si="13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225901</v>
      </c>
      <c r="Y236" s="23" t="s">
        <v>45</v>
      </c>
      <c r="Z236" s="31">
        <f t="shared" si="14"/>
        <v>225901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15"/>
        <v>0</v>
      </c>
      <c r="AH236" s="30">
        <v>227</v>
      </c>
      <c r="AI236" s="30" t="str">
        <f>+[1]DEPURADO!G230</f>
        <v>GLOSA LEGALIZADA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 t="s">
        <v>279</v>
      </c>
      <c r="E237" s="25">
        <v>44194.664965277778</v>
      </c>
      <c r="F237" s="26">
        <v>44203</v>
      </c>
      <c r="G237" s="27">
        <v>1215901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1215901</v>
      </c>
      <c r="P237" s="24" t="s">
        <v>279</v>
      </c>
      <c r="Q237" s="30">
        <f t="shared" si="12"/>
        <v>1215901</v>
      </c>
      <c r="R237" s="31">
        <f t="shared" si="13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1215901</v>
      </c>
      <c r="Y237" s="23" t="s">
        <v>45</v>
      </c>
      <c r="Z237" s="31">
        <f t="shared" si="14"/>
        <v>1215901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15"/>
        <v>0</v>
      </c>
      <c r="AH237" s="30">
        <v>228</v>
      </c>
      <c r="AI237" s="30" t="str">
        <f>+[1]DEPURADO!G231</f>
        <v>GLOSA LEGALIZADA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 t="s">
        <v>280</v>
      </c>
      <c r="E238" s="25">
        <v>44194.671238425923</v>
      </c>
      <c r="F238" s="26">
        <v>44203</v>
      </c>
      <c r="G238" s="27">
        <v>596901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596901</v>
      </c>
      <c r="P238" s="24" t="s">
        <v>280</v>
      </c>
      <c r="Q238" s="30">
        <f t="shared" si="12"/>
        <v>596901</v>
      </c>
      <c r="R238" s="31">
        <f t="shared" si="13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596901</v>
      </c>
      <c r="Y238" s="23" t="s">
        <v>45</v>
      </c>
      <c r="Z238" s="31">
        <f t="shared" si="14"/>
        <v>596901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15"/>
        <v>0</v>
      </c>
      <c r="AH238" s="30">
        <v>229</v>
      </c>
      <c r="AI238" s="30" t="str">
        <f>+[1]DEPURADO!G232</f>
        <v>GLOSA LEGALIZADA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 t="s">
        <v>281</v>
      </c>
      <c r="E239" s="25">
        <v>44194.676944444444</v>
      </c>
      <c r="F239" s="26">
        <v>44203</v>
      </c>
      <c r="G239" s="27">
        <v>38719</v>
      </c>
      <c r="H239" s="28">
        <v>0</v>
      </c>
      <c r="I239" s="28">
        <v>0</v>
      </c>
      <c r="J239" s="28">
        <v>38719</v>
      </c>
      <c r="K239" s="29">
        <v>0</v>
      </c>
      <c r="L239" s="28">
        <v>0</v>
      </c>
      <c r="M239" s="28">
        <v>0</v>
      </c>
      <c r="N239" s="28">
        <v>38719</v>
      </c>
      <c r="O239" s="28">
        <v>0</v>
      </c>
      <c r="P239" s="24" t="s">
        <v>281</v>
      </c>
      <c r="Q239" s="30">
        <f t="shared" si="12"/>
        <v>38719</v>
      </c>
      <c r="R239" s="31">
        <f t="shared" si="13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14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15"/>
        <v>0</v>
      </c>
      <c r="AH239" s="30">
        <v>230</v>
      </c>
      <c r="AI239" s="30" t="str">
        <f>+[1]DEPURADO!G233</f>
        <v>CANCELADO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 t="s">
        <v>282</v>
      </c>
      <c r="E240" s="25">
        <v>44194.678287037037</v>
      </c>
      <c r="F240" s="26">
        <v>44203</v>
      </c>
      <c r="G240" s="27">
        <v>63678</v>
      </c>
      <c r="H240" s="28">
        <v>0</v>
      </c>
      <c r="I240" s="28">
        <v>0</v>
      </c>
      <c r="J240" s="28">
        <v>63678</v>
      </c>
      <c r="K240" s="29">
        <v>0</v>
      </c>
      <c r="L240" s="28">
        <v>0</v>
      </c>
      <c r="M240" s="28">
        <v>0</v>
      </c>
      <c r="N240" s="28">
        <v>63678</v>
      </c>
      <c r="O240" s="28">
        <v>0</v>
      </c>
      <c r="P240" s="24" t="s">
        <v>282</v>
      </c>
      <c r="Q240" s="30">
        <f t="shared" si="12"/>
        <v>63678</v>
      </c>
      <c r="R240" s="31">
        <f t="shared" si="13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14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15"/>
        <v>0</v>
      </c>
      <c r="AH240" s="30">
        <v>231</v>
      </c>
      <c r="AI240" s="30" t="str">
        <f>+[1]DEPURADO!G234</f>
        <v>CANCELADO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 t="s">
        <v>283</v>
      </c>
      <c r="E241" s="25">
        <v>44194.683969907404</v>
      </c>
      <c r="F241" s="26">
        <v>44203</v>
      </c>
      <c r="G241" s="27">
        <v>2906185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2906185</v>
      </c>
      <c r="P241" s="24" t="s">
        <v>283</v>
      </c>
      <c r="Q241" s="30">
        <f t="shared" si="12"/>
        <v>2906185</v>
      </c>
      <c r="R241" s="31">
        <f t="shared" si="13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2906185</v>
      </c>
      <c r="Y241" s="23" t="s">
        <v>45</v>
      </c>
      <c r="Z241" s="31">
        <f t="shared" si="14"/>
        <v>2906185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15"/>
        <v>0</v>
      </c>
      <c r="AH241" s="30">
        <v>232</v>
      </c>
      <c r="AI241" s="30" t="str">
        <f>+[1]DEPURADO!G235</f>
        <v>GLOSA LEGALIZADA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 t="s">
        <v>284</v>
      </c>
      <c r="E242" s="25">
        <v>44194.686828703707</v>
      </c>
      <c r="F242" s="26">
        <v>44203</v>
      </c>
      <c r="G242" s="27">
        <v>38719</v>
      </c>
      <c r="H242" s="28">
        <v>0</v>
      </c>
      <c r="I242" s="28">
        <v>0</v>
      </c>
      <c r="J242" s="28">
        <v>38719</v>
      </c>
      <c r="K242" s="29">
        <v>0</v>
      </c>
      <c r="L242" s="28">
        <v>0</v>
      </c>
      <c r="M242" s="28">
        <v>0</v>
      </c>
      <c r="N242" s="28">
        <v>38719</v>
      </c>
      <c r="O242" s="28">
        <v>0</v>
      </c>
      <c r="P242" s="24" t="s">
        <v>284</v>
      </c>
      <c r="Q242" s="30">
        <f t="shared" si="12"/>
        <v>38719</v>
      </c>
      <c r="R242" s="31">
        <f t="shared" si="13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14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15"/>
        <v>0</v>
      </c>
      <c r="AH242" s="30">
        <v>233</v>
      </c>
      <c r="AI242" s="30" t="str">
        <f>+[1]DEPURADO!G236</f>
        <v>CANCELADO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 t="s">
        <v>285</v>
      </c>
      <c r="E243" s="25">
        <v>44196.475324074076</v>
      </c>
      <c r="F243" s="26">
        <v>44230</v>
      </c>
      <c r="G243" s="27">
        <v>1500037</v>
      </c>
      <c r="H243" s="28">
        <v>0</v>
      </c>
      <c r="I243" s="28">
        <v>0</v>
      </c>
      <c r="J243" s="28">
        <v>1500037</v>
      </c>
      <c r="K243" s="29">
        <v>0</v>
      </c>
      <c r="L243" s="28">
        <v>0</v>
      </c>
      <c r="M243" s="28">
        <v>0</v>
      </c>
      <c r="N243" s="28">
        <v>1500037</v>
      </c>
      <c r="O243" s="28">
        <v>0</v>
      </c>
      <c r="P243" s="24" t="s">
        <v>285</v>
      </c>
      <c r="Q243" s="30">
        <f t="shared" si="12"/>
        <v>1500037</v>
      </c>
      <c r="R243" s="31">
        <f t="shared" si="13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14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15"/>
        <v>0</v>
      </c>
      <c r="AH243" s="30">
        <v>234</v>
      </c>
      <c r="AI243" s="30" t="str">
        <f>+[1]DEPURADO!G237</f>
        <v>CANCELADO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 t="s">
        <v>286</v>
      </c>
      <c r="E244" s="25">
        <v>44200.363078703704</v>
      </c>
      <c r="F244" s="26">
        <v>44203</v>
      </c>
      <c r="G244" s="27">
        <v>225900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225900</v>
      </c>
      <c r="P244" s="24" t="s">
        <v>286</v>
      </c>
      <c r="Q244" s="30">
        <f t="shared" si="12"/>
        <v>225900</v>
      </c>
      <c r="R244" s="31">
        <f t="shared" si="13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225900</v>
      </c>
      <c r="Y244" s="23" t="s">
        <v>45</v>
      </c>
      <c r="Z244" s="31">
        <f t="shared" si="14"/>
        <v>225900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15"/>
        <v>0</v>
      </c>
      <c r="AH244" s="30">
        <v>235</v>
      </c>
      <c r="AI244" s="30" t="str">
        <f>+[1]DEPURADO!G238</f>
        <v>GLOSA LEGALIZADA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 t="s">
        <v>287</v>
      </c>
      <c r="E245" s="25">
        <v>44200.726064814815</v>
      </c>
      <c r="F245" s="26">
        <v>44203</v>
      </c>
      <c r="G245" s="27">
        <v>225901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225901</v>
      </c>
      <c r="P245" s="24" t="s">
        <v>287</v>
      </c>
      <c r="Q245" s="30">
        <f t="shared" si="12"/>
        <v>225901</v>
      </c>
      <c r="R245" s="31">
        <f t="shared" si="13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225901</v>
      </c>
      <c r="Y245" s="23" t="s">
        <v>45</v>
      </c>
      <c r="Z245" s="31">
        <f t="shared" si="14"/>
        <v>225901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15"/>
        <v>0</v>
      </c>
      <c r="AH245" s="30">
        <v>236</v>
      </c>
      <c r="AI245" s="30" t="str">
        <f>+[1]DEPURADO!G239</f>
        <v>GLOSA LEGALIZADA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 t="s">
        <v>288</v>
      </c>
      <c r="E246" s="25">
        <v>44201.427002314813</v>
      </c>
      <c r="F246" s="26">
        <v>44203</v>
      </c>
      <c r="G246" s="27">
        <v>665177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665177</v>
      </c>
      <c r="P246" s="24" t="s">
        <v>288</v>
      </c>
      <c r="Q246" s="30">
        <f t="shared" si="12"/>
        <v>665177</v>
      </c>
      <c r="R246" s="31">
        <f t="shared" si="13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665177</v>
      </c>
      <c r="Y246" s="23" t="s">
        <v>45</v>
      </c>
      <c r="Z246" s="31">
        <f t="shared" si="14"/>
        <v>665177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15"/>
        <v>0</v>
      </c>
      <c r="AH246" s="30">
        <v>237</v>
      </c>
      <c r="AI246" s="30" t="str">
        <f>+[1]DEPURADO!G240</f>
        <v>GLOSA LEGALIZADA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 t="s">
        <v>289</v>
      </c>
      <c r="E247" s="25">
        <v>44201.446921296294</v>
      </c>
      <c r="F247" s="26">
        <v>44203</v>
      </c>
      <c r="G247" s="27">
        <v>681334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681334</v>
      </c>
      <c r="P247" s="24" t="s">
        <v>289</v>
      </c>
      <c r="Q247" s="30">
        <f t="shared" si="12"/>
        <v>681334</v>
      </c>
      <c r="R247" s="31">
        <f t="shared" si="13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681334</v>
      </c>
      <c r="Y247" s="23" t="s">
        <v>45</v>
      </c>
      <c r="Z247" s="31">
        <f t="shared" si="14"/>
        <v>681334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15"/>
        <v>0</v>
      </c>
      <c r="AH247" s="30">
        <v>238</v>
      </c>
      <c r="AI247" s="30" t="str">
        <f>+[1]DEPURADO!G241</f>
        <v>GLOSA LEGALIZADA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 t="s">
        <v>290</v>
      </c>
      <c r="E248" s="25">
        <v>44201.449641203704</v>
      </c>
      <c r="F248" s="26">
        <v>44203</v>
      </c>
      <c r="G248" s="27">
        <v>674768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674768</v>
      </c>
      <c r="P248" s="24" t="s">
        <v>290</v>
      </c>
      <c r="Q248" s="30">
        <f t="shared" si="12"/>
        <v>674768</v>
      </c>
      <c r="R248" s="31">
        <f t="shared" si="13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674768</v>
      </c>
      <c r="Y248" s="23" t="s">
        <v>45</v>
      </c>
      <c r="Z248" s="31">
        <f t="shared" si="14"/>
        <v>674768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15"/>
        <v>0</v>
      </c>
      <c r="AH248" s="30">
        <v>239</v>
      </c>
      <c r="AI248" s="30" t="str">
        <f>+[1]DEPURADO!G242</f>
        <v>GLOSA LEGALIZADA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 t="s">
        <v>291</v>
      </c>
      <c r="E249" s="25">
        <v>44201.588935185187</v>
      </c>
      <c r="F249" s="26">
        <v>44203</v>
      </c>
      <c r="G249" s="27">
        <v>61308</v>
      </c>
      <c r="H249" s="28">
        <v>0</v>
      </c>
      <c r="I249" s="28">
        <v>0</v>
      </c>
      <c r="J249" s="28">
        <v>61308</v>
      </c>
      <c r="K249" s="29">
        <v>0</v>
      </c>
      <c r="L249" s="28">
        <v>0</v>
      </c>
      <c r="M249" s="28">
        <v>0</v>
      </c>
      <c r="N249" s="28">
        <v>61308</v>
      </c>
      <c r="O249" s="28">
        <v>0</v>
      </c>
      <c r="P249" s="24" t="s">
        <v>291</v>
      </c>
      <c r="Q249" s="30">
        <f t="shared" si="12"/>
        <v>61308</v>
      </c>
      <c r="R249" s="31">
        <f t="shared" si="13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14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15"/>
        <v>0</v>
      </c>
      <c r="AH249" s="30">
        <v>240</v>
      </c>
      <c r="AI249" s="30" t="str">
        <f>+[1]DEPURADO!G243</f>
        <v>CANCELADO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 t="s">
        <v>292</v>
      </c>
      <c r="E250" s="25">
        <v>44201.593240740738</v>
      </c>
      <c r="F250" s="26">
        <v>44203</v>
      </c>
      <c r="G250" s="27">
        <v>74331</v>
      </c>
      <c r="H250" s="28">
        <v>0</v>
      </c>
      <c r="I250" s="28">
        <v>0</v>
      </c>
      <c r="J250" s="28">
        <v>74331</v>
      </c>
      <c r="K250" s="29">
        <v>0</v>
      </c>
      <c r="L250" s="28">
        <v>0</v>
      </c>
      <c r="M250" s="28">
        <v>0</v>
      </c>
      <c r="N250" s="28">
        <v>74331</v>
      </c>
      <c r="O250" s="28">
        <v>0</v>
      </c>
      <c r="P250" s="24" t="s">
        <v>292</v>
      </c>
      <c r="Q250" s="30">
        <f t="shared" si="12"/>
        <v>74331</v>
      </c>
      <c r="R250" s="31">
        <f t="shared" si="13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14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15"/>
        <v>0</v>
      </c>
      <c r="AH250" s="30">
        <v>241</v>
      </c>
      <c r="AI250" s="30" t="str">
        <f>+[1]DEPURADO!G244</f>
        <v>CANCELADO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 t="s">
        <v>293</v>
      </c>
      <c r="E251" s="25">
        <v>44201.597303240742</v>
      </c>
      <c r="F251" s="26">
        <v>44203</v>
      </c>
      <c r="G251" s="27">
        <v>38719</v>
      </c>
      <c r="H251" s="28">
        <v>0</v>
      </c>
      <c r="I251" s="28">
        <v>0</v>
      </c>
      <c r="J251" s="28">
        <v>38719</v>
      </c>
      <c r="K251" s="29">
        <v>0</v>
      </c>
      <c r="L251" s="28">
        <v>0</v>
      </c>
      <c r="M251" s="28">
        <v>0</v>
      </c>
      <c r="N251" s="28">
        <v>38719</v>
      </c>
      <c r="O251" s="28">
        <v>0</v>
      </c>
      <c r="P251" s="24" t="s">
        <v>293</v>
      </c>
      <c r="Q251" s="30">
        <f t="shared" si="12"/>
        <v>38719</v>
      </c>
      <c r="R251" s="31">
        <f t="shared" si="13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14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15"/>
        <v>0</v>
      </c>
      <c r="AH251" s="30">
        <v>242</v>
      </c>
      <c r="AI251" s="30" t="str">
        <f>+[1]DEPURADO!G245</f>
        <v>CANCELADO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 t="s">
        <v>294</v>
      </c>
      <c r="E252" s="25">
        <v>44201.597916666666</v>
      </c>
      <c r="F252" s="26">
        <v>44203</v>
      </c>
      <c r="G252" s="27">
        <v>35416</v>
      </c>
      <c r="H252" s="28">
        <v>0</v>
      </c>
      <c r="I252" s="28">
        <v>0</v>
      </c>
      <c r="J252" s="28">
        <v>35416</v>
      </c>
      <c r="K252" s="29">
        <v>0</v>
      </c>
      <c r="L252" s="28">
        <v>0</v>
      </c>
      <c r="M252" s="28">
        <v>0</v>
      </c>
      <c r="N252" s="28">
        <v>35416</v>
      </c>
      <c r="O252" s="28">
        <v>0</v>
      </c>
      <c r="P252" s="24" t="s">
        <v>294</v>
      </c>
      <c r="Q252" s="30">
        <f t="shared" si="12"/>
        <v>35416</v>
      </c>
      <c r="R252" s="31">
        <f t="shared" si="13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14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15"/>
        <v>0</v>
      </c>
      <c r="AH252" s="30">
        <v>243</v>
      </c>
      <c r="AI252" s="30" t="str">
        <f>+[1]DEPURADO!G246</f>
        <v>CANCELADO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 t="s">
        <v>295</v>
      </c>
      <c r="E253" s="25">
        <v>44201.598576388889</v>
      </c>
      <c r="F253" s="26">
        <v>44203</v>
      </c>
      <c r="G253" s="27">
        <v>358473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358473</v>
      </c>
      <c r="P253" s="24" t="s">
        <v>295</v>
      </c>
      <c r="Q253" s="30">
        <f t="shared" si="12"/>
        <v>358473</v>
      </c>
      <c r="R253" s="31">
        <f t="shared" si="13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358473</v>
      </c>
      <c r="Y253" s="23" t="s">
        <v>45</v>
      </c>
      <c r="Z253" s="31">
        <f t="shared" si="14"/>
        <v>358473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15"/>
        <v>0</v>
      </c>
      <c r="AH253" s="30">
        <v>244</v>
      </c>
      <c r="AI253" s="30" t="str">
        <f>+[1]DEPURADO!G247</f>
        <v>GLOSA LEGALIZADA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 t="s">
        <v>296</v>
      </c>
      <c r="E254" s="25">
        <v>44201.615104166667</v>
      </c>
      <c r="F254" s="26">
        <v>44203</v>
      </c>
      <c r="G254" s="27">
        <v>61308</v>
      </c>
      <c r="H254" s="28">
        <v>0</v>
      </c>
      <c r="I254" s="28">
        <v>0</v>
      </c>
      <c r="J254" s="28">
        <v>61308</v>
      </c>
      <c r="K254" s="29">
        <v>0</v>
      </c>
      <c r="L254" s="28">
        <v>0</v>
      </c>
      <c r="M254" s="28">
        <v>0</v>
      </c>
      <c r="N254" s="28">
        <v>61308</v>
      </c>
      <c r="O254" s="28">
        <v>0</v>
      </c>
      <c r="P254" s="24" t="s">
        <v>296</v>
      </c>
      <c r="Q254" s="30">
        <f t="shared" si="12"/>
        <v>61308</v>
      </c>
      <c r="R254" s="31">
        <f t="shared" si="13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14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15"/>
        <v>0</v>
      </c>
      <c r="AH254" s="30">
        <v>245</v>
      </c>
      <c r="AI254" s="30" t="str">
        <f>+[1]DEPURADO!G248</f>
        <v>CANCELADO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 t="s">
        <v>297</v>
      </c>
      <c r="E255" s="25">
        <v>44201.782870370371</v>
      </c>
      <c r="F255" s="26">
        <v>44230</v>
      </c>
      <c r="G255" s="27">
        <v>909593</v>
      </c>
      <c r="H255" s="28">
        <v>0</v>
      </c>
      <c r="I255" s="28">
        <v>0</v>
      </c>
      <c r="J255" s="28">
        <v>214793</v>
      </c>
      <c r="K255" s="29">
        <v>0</v>
      </c>
      <c r="L255" s="28">
        <v>0</v>
      </c>
      <c r="M255" s="28">
        <v>0</v>
      </c>
      <c r="N255" s="28">
        <v>214793</v>
      </c>
      <c r="O255" s="28">
        <v>694800</v>
      </c>
      <c r="P255" s="24" t="s">
        <v>297</v>
      </c>
      <c r="Q255" s="30">
        <f t="shared" si="12"/>
        <v>909593</v>
      </c>
      <c r="R255" s="31">
        <f t="shared" si="13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694800</v>
      </c>
      <c r="Y255" s="23" t="s">
        <v>45</v>
      </c>
      <c r="Z255" s="31">
        <f t="shared" si="14"/>
        <v>694800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15"/>
        <v>0</v>
      </c>
      <c r="AH255" s="30">
        <v>246</v>
      </c>
      <c r="AI255" s="30" t="str">
        <f>+[1]DEPURADO!G249</f>
        <v>CANCELADO Y GLOSA LEGALIZADA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 t="s">
        <v>298</v>
      </c>
      <c r="E256" s="25">
        <v>44201.784560185188</v>
      </c>
      <c r="F256" s="26">
        <v>44230</v>
      </c>
      <c r="G256" s="27">
        <v>4490899</v>
      </c>
      <c r="H256" s="28">
        <v>0</v>
      </c>
      <c r="I256" s="28">
        <v>0</v>
      </c>
      <c r="J256" s="28">
        <v>2642699</v>
      </c>
      <c r="K256" s="29">
        <v>0</v>
      </c>
      <c r="L256" s="28">
        <v>0</v>
      </c>
      <c r="M256" s="28">
        <v>0</v>
      </c>
      <c r="N256" s="28">
        <v>2642699</v>
      </c>
      <c r="O256" s="28">
        <v>1848200</v>
      </c>
      <c r="P256" s="24" t="s">
        <v>298</v>
      </c>
      <c r="Q256" s="30">
        <f t="shared" si="12"/>
        <v>4490899</v>
      </c>
      <c r="R256" s="31">
        <f t="shared" si="13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1848200</v>
      </c>
      <c r="Y256" s="23" t="s">
        <v>45</v>
      </c>
      <c r="Z256" s="31">
        <f t="shared" si="14"/>
        <v>1848200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15"/>
        <v>0</v>
      </c>
      <c r="AH256" s="30">
        <v>247</v>
      </c>
      <c r="AI256" s="30" t="str">
        <f>+[1]DEPURADO!G250</f>
        <v>CANCELADO Y GLOSA LEGALIZADA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 t="s">
        <v>299</v>
      </c>
      <c r="E257" s="25">
        <v>44201.789166666669</v>
      </c>
      <c r="F257" s="26">
        <v>44230</v>
      </c>
      <c r="G257" s="27">
        <v>1908141</v>
      </c>
      <c r="H257" s="28">
        <v>0</v>
      </c>
      <c r="I257" s="28">
        <v>0</v>
      </c>
      <c r="J257" s="28">
        <v>1213341</v>
      </c>
      <c r="K257" s="29">
        <v>0</v>
      </c>
      <c r="L257" s="28">
        <v>0</v>
      </c>
      <c r="M257" s="28">
        <v>0</v>
      </c>
      <c r="N257" s="28">
        <v>1213341</v>
      </c>
      <c r="O257" s="28">
        <v>694800</v>
      </c>
      <c r="P257" s="24" t="s">
        <v>299</v>
      </c>
      <c r="Q257" s="30">
        <f t="shared" si="12"/>
        <v>1908141</v>
      </c>
      <c r="R257" s="31">
        <f t="shared" si="13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694800</v>
      </c>
      <c r="Y257" s="23" t="s">
        <v>45</v>
      </c>
      <c r="Z257" s="31">
        <f t="shared" si="14"/>
        <v>694800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15"/>
        <v>0</v>
      </c>
      <c r="AH257" s="30">
        <v>248</v>
      </c>
      <c r="AI257" s="30" t="str">
        <f>+[1]DEPURADO!G251</f>
        <v>CANCELADO Y GLOSA LEGALIZADA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 t="s">
        <v>300</v>
      </c>
      <c r="E258" s="25">
        <v>44202.417893518519</v>
      </c>
      <c r="F258" s="26">
        <v>44230</v>
      </c>
      <c r="G258" s="27">
        <v>116814</v>
      </c>
      <c r="H258" s="28">
        <v>0</v>
      </c>
      <c r="I258" s="28">
        <v>0</v>
      </c>
      <c r="J258" s="28">
        <v>116814</v>
      </c>
      <c r="K258" s="29">
        <v>0</v>
      </c>
      <c r="L258" s="28">
        <v>0</v>
      </c>
      <c r="M258" s="28">
        <v>0</v>
      </c>
      <c r="N258" s="28">
        <v>116814</v>
      </c>
      <c r="O258" s="28">
        <v>0</v>
      </c>
      <c r="P258" s="24" t="s">
        <v>300</v>
      </c>
      <c r="Q258" s="30">
        <f t="shared" si="12"/>
        <v>116814</v>
      </c>
      <c r="R258" s="31">
        <f t="shared" si="13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14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15"/>
        <v>0</v>
      </c>
      <c r="AH258" s="30">
        <v>249</v>
      </c>
      <c r="AI258" s="30" t="str">
        <f>+[1]DEPURADO!G252</f>
        <v>CANCELADO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 t="s">
        <v>301</v>
      </c>
      <c r="E259" s="25">
        <v>44202.422523148147</v>
      </c>
      <c r="F259" s="26">
        <v>44230</v>
      </c>
      <c r="G259" s="27">
        <v>634937</v>
      </c>
      <c r="H259" s="28">
        <v>0</v>
      </c>
      <c r="I259" s="28">
        <v>0</v>
      </c>
      <c r="J259" s="28">
        <v>634937</v>
      </c>
      <c r="K259" s="29">
        <v>0</v>
      </c>
      <c r="L259" s="28">
        <v>0</v>
      </c>
      <c r="M259" s="28">
        <v>0</v>
      </c>
      <c r="N259" s="28">
        <v>634937</v>
      </c>
      <c r="O259" s="28">
        <v>0</v>
      </c>
      <c r="P259" s="24" t="s">
        <v>301</v>
      </c>
      <c r="Q259" s="30">
        <f t="shared" si="12"/>
        <v>634937</v>
      </c>
      <c r="R259" s="31">
        <f t="shared" si="13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14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15"/>
        <v>0</v>
      </c>
      <c r="AH259" s="30">
        <v>250</v>
      </c>
      <c r="AI259" s="30" t="str">
        <f>+[1]DEPURADO!G253</f>
        <v>CANCELADO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 t="s">
        <v>302</v>
      </c>
      <c r="E260" s="25">
        <v>44202.428182870368</v>
      </c>
      <c r="F260" s="26">
        <v>44230</v>
      </c>
      <c r="G260" s="27">
        <v>257373</v>
      </c>
      <c r="H260" s="28">
        <v>0</v>
      </c>
      <c r="I260" s="28">
        <v>0</v>
      </c>
      <c r="J260" s="28">
        <v>257373</v>
      </c>
      <c r="K260" s="29">
        <v>0</v>
      </c>
      <c r="L260" s="28">
        <v>0</v>
      </c>
      <c r="M260" s="28">
        <v>0</v>
      </c>
      <c r="N260" s="28">
        <v>257373</v>
      </c>
      <c r="O260" s="28">
        <v>0</v>
      </c>
      <c r="P260" s="24" t="s">
        <v>302</v>
      </c>
      <c r="Q260" s="30">
        <f t="shared" si="12"/>
        <v>257373</v>
      </c>
      <c r="R260" s="31">
        <f t="shared" si="13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14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15"/>
        <v>0</v>
      </c>
      <c r="AH260" s="30">
        <v>251</v>
      </c>
      <c r="AI260" s="30" t="str">
        <f>+[1]DEPURADO!G254</f>
        <v>CANCELADO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 t="s">
        <v>303</v>
      </c>
      <c r="E261" s="25">
        <v>44202.457372685189</v>
      </c>
      <c r="F261" s="26">
        <v>44230</v>
      </c>
      <c r="G261" s="27">
        <v>109026</v>
      </c>
      <c r="H261" s="28">
        <v>0</v>
      </c>
      <c r="I261" s="28">
        <v>0</v>
      </c>
      <c r="J261" s="28">
        <v>109026</v>
      </c>
      <c r="K261" s="29">
        <v>0</v>
      </c>
      <c r="L261" s="28">
        <v>0</v>
      </c>
      <c r="M261" s="28">
        <v>0</v>
      </c>
      <c r="N261" s="28">
        <v>109026</v>
      </c>
      <c r="O261" s="28">
        <v>0</v>
      </c>
      <c r="P261" s="24" t="s">
        <v>303</v>
      </c>
      <c r="Q261" s="30">
        <f t="shared" si="12"/>
        <v>109026</v>
      </c>
      <c r="R261" s="31">
        <f t="shared" si="13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14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15"/>
        <v>0</v>
      </c>
      <c r="AH261" s="30">
        <v>252</v>
      </c>
      <c r="AI261" s="30" t="str">
        <f>+[1]DEPURADO!G255</f>
        <v>CANCELADO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 t="s">
        <v>304</v>
      </c>
      <c r="E262" s="25">
        <v>44202.462777777779</v>
      </c>
      <c r="F262" s="26">
        <v>44230</v>
      </c>
      <c r="G262" s="27">
        <v>225899.72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225899.72</v>
      </c>
      <c r="P262" s="24" t="s">
        <v>304</v>
      </c>
      <c r="Q262" s="30">
        <f t="shared" si="12"/>
        <v>225899.72</v>
      </c>
      <c r="R262" s="31">
        <f t="shared" si="13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225900</v>
      </c>
      <c r="Y262" s="23" t="s">
        <v>45</v>
      </c>
      <c r="Z262" s="31">
        <f t="shared" si="14"/>
        <v>225900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15"/>
        <v>-0.27999999999883585</v>
      </c>
      <c r="AH262" s="30">
        <v>253</v>
      </c>
      <c r="AI262" s="30" t="str">
        <f>+[1]DEPURADO!G256</f>
        <v>GLOSA LEGALIZADA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 t="s">
        <v>305</v>
      </c>
      <c r="E263" s="25">
        <v>44202.463414351849</v>
      </c>
      <c r="F263" s="26">
        <v>44233</v>
      </c>
      <c r="G263" s="27">
        <v>103220</v>
      </c>
      <c r="H263" s="28">
        <v>0</v>
      </c>
      <c r="I263" s="28">
        <v>0</v>
      </c>
      <c r="J263" s="28">
        <v>103220</v>
      </c>
      <c r="K263" s="29">
        <v>0</v>
      </c>
      <c r="L263" s="28">
        <v>0</v>
      </c>
      <c r="M263" s="28">
        <v>0</v>
      </c>
      <c r="N263" s="28">
        <v>103220</v>
      </c>
      <c r="O263" s="28">
        <v>0</v>
      </c>
      <c r="P263" s="24" t="s">
        <v>305</v>
      </c>
      <c r="Q263" s="30">
        <f t="shared" si="12"/>
        <v>103220</v>
      </c>
      <c r="R263" s="31">
        <f t="shared" si="13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14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15"/>
        <v>0</v>
      </c>
      <c r="AH263" s="30">
        <v>254</v>
      </c>
      <c r="AI263" s="30" t="str">
        <f>+[1]DEPURADO!G257</f>
        <v>CANCELADO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 t="s">
        <v>306</v>
      </c>
      <c r="E264" s="25">
        <v>44202.464699074073</v>
      </c>
      <c r="F264" s="26">
        <v>44230</v>
      </c>
      <c r="G264" s="27">
        <v>113115</v>
      </c>
      <c r="H264" s="28">
        <v>0</v>
      </c>
      <c r="I264" s="28">
        <v>0</v>
      </c>
      <c r="J264" s="28">
        <v>113115</v>
      </c>
      <c r="K264" s="29">
        <v>0</v>
      </c>
      <c r="L264" s="28">
        <v>0</v>
      </c>
      <c r="M264" s="28">
        <v>0</v>
      </c>
      <c r="N264" s="28">
        <v>113115</v>
      </c>
      <c r="O264" s="28">
        <v>0</v>
      </c>
      <c r="P264" s="24" t="s">
        <v>306</v>
      </c>
      <c r="Q264" s="30">
        <f t="shared" si="12"/>
        <v>113115</v>
      </c>
      <c r="R264" s="31">
        <f t="shared" si="13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14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15"/>
        <v>0</v>
      </c>
      <c r="AH264" s="30">
        <v>255</v>
      </c>
      <c r="AI264" s="30" t="str">
        <f>+[1]DEPURADO!G258</f>
        <v>CANCELADO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 t="s">
        <v>307</v>
      </c>
      <c r="E265" s="25">
        <v>44202.465543981481</v>
      </c>
      <c r="F265" s="26">
        <v>44233</v>
      </c>
      <c r="G265" s="27">
        <v>110079</v>
      </c>
      <c r="H265" s="28">
        <v>0</v>
      </c>
      <c r="I265" s="28">
        <v>0</v>
      </c>
      <c r="J265" s="28">
        <v>110079</v>
      </c>
      <c r="K265" s="29">
        <v>0</v>
      </c>
      <c r="L265" s="28">
        <v>0</v>
      </c>
      <c r="M265" s="28">
        <v>0</v>
      </c>
      <c r="N265" s="28">
        <v>110079</v>
      </c>
      <c r="O265" s="28">
        <v>0</v>
      </c>
      <c r="P265" s="24" t="s">
        <v>307</v>
      </c>
      <c r="Q265" s="30">
        <f t="shared" si="12"/>
        <v>110079</v>
      </c>
      <c r="R265" s="31">
        <f t="shared" si="13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14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15"/>
        <v>0</v>
      </c>
      <c r="AH265" s="30">
        <v>256</v>
      </c>
      <c r="AI265" s="30" t="str">
        <f>+[1]DEPURADO!G259</f>
        <v>CANCELADO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 t="s">
        <v>308</v>
      </c>
      <c r="E266" s="25">
        <v>44202.466689814813</v>
      </c>
      <c r="F266" s="26">
        <v>44230</v>
      </c>
      <c r="G266" s="27">
        <v>120425</v>
      </c>
      <c r="H266" s="28">
        <v>0</v>
      </c>
      <c r="I266" s="28">
        <v>0</v>
      </c>
      <c r="J266" s="28">
        <v>120425</v>
      </c>
      <c r="K266" s="29">
        <v>0</v>
      </c>
      <c r="L266" s="28">
        <v>0</v>
      </c>
      <c r="M266" s="28">
        <v>0</v>
      </c>
      <c r="N266" s="28">
        <v>120425</v>
      </c>
      <c r="O266" s="28">
        <v>0</v>
      </c>
      <c r="P266" s="24" t="s">
        <v>308</v>
      </c>
      <c r="Q266" s="30">
        <f t="shared" ref="Q266:Q329" si="16">+IF(P266&gt;0,G266,0)</f>
        <v>120425</v>
      </c>
      <c r="R266" s="31">
        <f t="shared" ref="R266:R329" si="1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1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19">+G266-I266-N266-R266-Z266-AC266-AE266-S266-U266</f>
        <v>0</v>
      </c>
      <c r="AH266" s="30">
        <v>257</v>
      </c>
      <c r="AI266" s="30" t="str">
        <f>+[1]DEPURADO!G260</f>
        <v>CANCELADO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 t="s">
        <v>309</v>
      </c>
      <c r="E267" s="25">
        <v>44202.471909722219</v>
      </c>
      <c r="F267" s="26">
        <v>44230</v>
      </c>
      <c r="G267" s="27">
        <v>417044</v>
      </c>
      <c r="H267" s="28">
        <v>0</v>
      </c>
      <c r="I267" s="28">
        <v>0</v>
      </c>
      <c r="J267" s="28">
        <v>191144</v>
      </c>
      <c r="K267" s="29">
        <v>0</v>
      </c>
      <c r="L267" s="28">
        <v>0</v>
      </c>
      <c r="M267" s="28">
        <v>0</v>
      </c>
      <c r="N267" s="28">
        <v>191144</v>
      </c>
      <c r="O267" s="28">
        <v>225900</v>
      </c>
      <c r="P267" s="24" t="s">
        <v>309</v>
      </c>
      <c r="Q267" s="30">
        <f t="shared" si="16"/>
        <v>417044</v>
      </c>
      <c r="R267" s="31">
        <f t="shared" si="1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225900</v>
      </c>
      <c r="Y267" s="23" t="s">
        <v>45</v>
      </c>
      <c r="Z267" s="31">
        <f t="shared" si="18"/>
        <v>225900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19"/>
        <v>0</v>
      </c>
      <c r="AH267" s="30">
        <v>258</v>
      </c>
      <c r="AI267" s="30" t="str">
        <f>+[1]DEPURADO!G261</f>
        <v>CANCELADO Y GLOSA LEGALIZADA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 t="s">
        <v>310</v>
      </c>
      <c r="E268" s="25">
        <v>44202.473599537036</v>
      </c>
      <c r="F268" s="26">
        <v>44230</v>
      </c>
      <c r="G268" s="27">
        <v>134560</v>
      </c>
      <c r="H268" s="28">
        <v>0</v>
      </c>
      <c r="I268" s="28">
        <v>0</v>
      </c>
      <c r="J268" s="28">
        <v>134560</v>
      </c>
      <c r="K268" s="29">
        <v>0</v>
      </c>
      <c r="L268" s="28">
        <v>0</v>
      </c>
      <c r="M268" s="28">
        <v>0</v>
      </c>
      <c r="N268" s="28">
        <v>134560</v>
      </c>
      <c r="O268" s="28">
        <v>0</v>
      </c>
      <c r="P268" s="24" t="s">
        <v>310</v>
      </c>
      <c r="Q268" s="30">
        <f t="shared" si="16"/>
        <v>134560</v>
      </c>
      <c r="R268" s="31">
        <f t="shared" si="1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1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19"/>
        <v>0</v>
      </c>
      <c r="AH268" s="30">
        <v>259</v>
      </c>
      <c r="AI268" s="30" t="str">
        <f>+[1]DEPURADO!G262</f>
        <v>CANCELADO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 t="s">
        <v>311</v>
      </c>
      <c r="E269" s="25">
        <v>44202.477141203701</v>
      </c>
      <c r="F269" s="26">
        <v>44233</v>
      </c>
      <c r="G269" s="27">
        <v>119625</v>
      </c>
      <c r="H269" s="28">
        <v>0</v>
      </c>
      <c r="I269" s="28">
        <v>0</v>
      </c>
      <c r="J269" s="28">
        <v>119625</v>
      </c>
      <c r="K269" s="29">
        <v>0</v>
      </c>
      <c r="L269" s="28">
        <v>0</v>
      </c>
      <c r="M269" s="28">
        <v>0</v>
      </c>
      <c r="N269" s="28">
        <v>119625</v>
      </c>
      <c r="O269" s="28">
        <v>0</v>
      </c>
      <c r="P269" s="24" t="s">
        <v>311</v>
      </c>
      <c r="Q269" s="30">
        <f t="shared" si="16"/>
        <v>119625</v>
      </c>
      <c r="R269" s="31">
        <f t="shared" si="1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1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19"/>
        <v>0</v>
      </c>
      <c r="AH269" s="30">
        <v>260</v>
      </c>
      <c r="AI269" s="30" t="str">
        <f>+[1]DEPURADO!G263</f>
        <v>CANCELADO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 t="s">
        <v>312</v>
      </c>
      <c r="E270" s="25">
        <v>44202.479722222219</v>
      </c>
      <c r="F270" s="26">
        <v>44230</v>
      </c>
      <c r="G270" s="27">
        <v>155278</v>
      </c>
      <c r="H270" s="28">
        <v>0</v>
      </c>
      <c r="I270" s="28">
        <v>0</v>
      </c>
      <c r="J270" s="28">
        <v>155278</v>
      </c>
      <c r="K270" s="29">
        <v>0</v>
      </c>
      <c r="L270" s="28">
        <v>0</v>
      </c>
      <c r="M270" s="28">
        <v>0</v>
      </c>
      <c r="N270" s="28">
        <v>155278</v>
      </c>
      <c r="O270" s="28">
        <v>0</v>
      </c>
      <c r="P270" s="24" t="s">
        <v>312</v>
      </c>
      <c r="Q270" s="30">
        <f t="shared" si="16"/>
        <v>155278</v>
      </c>
      <c r="R270" s="31">
        <f t="shared" si="1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1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19"/>
        <v>0</v>
      </c>
      <c r="AH270" s="30">
        <v>261</v>
      </c>
      <c r="AI270" s="30" t="str">
        <f>+[1]DEPURADO!G264</f>
        <v>CANCELADO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 t="s">
        <v>313</v>
      </c>
      <c r="E271" s="25">
        <v>44202.48196759259</v>
      </c>
      <c r="F271" s="26">
        <v>44230</v>
      </c>
      <c r="G271" s="27">
        <v>15900</v>
      </c>
      <c r="H271" s="28">
        <v>0</v>
      </c>
      <c r="I271" s="28">
        <v>0</v>
      </c>
      <c r="J271" s="28">
        <v>15900</v>
      </c>
      <c r="K271" s="29">
        <v>0</v>
      </c>
      <c r="L271" s="28">
        <v>0</v>
      </c>
      <c r="M271" s="28">
        <v>0</v>
      </c>
      <c r="N271" s="28">
        <v>15900</v>
      </c>
      <c r="O271" s="28">
        <v>0</v>
      </c>
      <c r="P271" s="24" t="s">
        <v>313</v>
      </c>
      <c r="Q271" s="30">
        <f t="shared" si="16"/>
        <v>15900</v>
      </c>
      <c r="R271" s="31">
        <f t="shared" si="1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1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19"/>
        <v>0</v>
      </c>
      <c r="AH271" s="30">
        <v>262</v>
      </c>
      <c r="AI271" s="30" t="str">
        <f>+[1]DEPURADO!G265</f>
        <v>CANCELADO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 t="s">
        <v>314</v>
      </c>
      <c r="E272" s="25">
        <v>44202.482893518521</v>
      </c>
      <c r="F272" s="26">
        <v>44230</v>
      </c>
      <c r="G272" s="27">
        <v>107216</v>
      </c>
      <c r="H272" s="28">
        <v>0</v>
      </c>
      <c r="I272" s="28">
        <v>0</v>
      </c>
      <c r="J272" s="28">
        <v>107216</v>
      </c>
      <c r="K272" s="29">
        <v>0</v>
      </c>
      <c r="L272" s="28">
        <v>0</v>
      </c>
      <c r="M272" s="28">
        <v>0</v>
      </c>
      <c r="N272" s="28">
        <v>107216</v>
      </c>
      <c r="O272" s="28">
        <v>0</v>
      </c>
      <c r="P272" s="24" t="s">
        <v>314</v>
      </c>
      <c r="Q272" s="30">
        <f t="shared" si="16"/>
        <v>107216</v>
      </c>
      <c r="R272" s="31">
        <f t="shared" si="1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1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19"/>
        <v>0</v>
      </c>
      <c r="AH272" s="30">
        <v>263</v>
      </c>
      <c r="AI272" s="30" t="str">
        <f>+[1]DEPURADO!G266</f>
        <v>CANCELADO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 t="s">
        <v>315</v>
      </c>
      <c r="E273" s="25">
        <v>44202.484722222223</v>
      </c>
      <c r="F273" s="26">
        <v>44230</v>
      </c>
      <c r="G273" s="27">
        <v>129429</v>
      </c>
      <c r="H273" s="28">
        <v>0</v>
      </c>
      <c r="I273" s="28">
        <v>0</v>
      </c>
      <c r="J273" s="28">
        <v>129429</v>
      </c>
      <c r="K273" s="29">
        <v>0</v>
      </c>
      <c r="L273" s="28">
        <v>0</v>
      </c>
      <c r="M273" s="28">
        <v>0</v>
      </c>
      <c r="N273" s="28">
        <v>129429</v>
      </c>
      <c r="O273" s="28">
        <v>0</v>
      </c>
      <c r="P273" s="24" t="s">
        <v>315</v>
      </c>
      <c r="Q273" s="30">
        <f t="shared" si="16"/>
        <v>129429</v>
      </c>
      <c r="R273" s="31">
        <f t="shared" si="1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1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19"/>
        <v>0</v>
      </c>
      <c r="AH273" s="30">
        <v>264</v>
      </c>
      <c r="AI273" s="30" t="str">
        <f>+[1]DEPURADO!G267</f>
        <v>CANCELADO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 t="s">
        <v>316</v>
      </c>
      <c r="E274" s="25">
        <v>44202.486435185187</v>
      </c>
      <c r="F274" s="26">
        <v>44233</v>
      </c>
      <c r="G274" s="27">
        <v>108144</v>
      </c>
      <c r="H274" s="28">
        <v>0</v>
      </c>
      <c r="I274" s="28">
        <v>0</v>
      </c>
      <c r="J274" s="28">
        <v>108144</v>
      </c>
      <c r="K274" s="29">
        <v>0</v>
      </c>
      <c r="L274" s="28">
        <v>0</v>
      </c>
      <c r="M274" s="28">
        <v>0</v>
      </c>
      <c r="N274" s="28">
        <v>108144</v>
      </c>
      <c r="O274" s="28">
        <v>0</v>
      </c>
      <c r="P274" s="24" t="s">
        <v>316</v>
      </c>
      <c r="Q274" s="30">
        <f t="shared" si="16"/>
        <v>108144</v>
      </c>
      <c r="R274" s="31">
        <f t="shared" si="1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1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19"/>
        <v>0</v>
      </c>
      <c r="AH274" s="30">
        <v>265</v>
      </c>
      <c r="AI274" s="30" t="str">
        <f>+[1]DEPURADO!G268</f>
        <v>CANCELADO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 t="s">
        <v>317</v>
      </c>
      <c r="E275" s="25">
        <v>44202.487685185188</v>
      </c>
      <c r="F275" s="26">
        <v>44230</v>
      </c>
      <c r="G275" s="27">
        <v>138304</v>
      </c>
      <c r="H275" s="28">
        <v>0</v>
      </c>
      <c r="I275" s="28">
        <v>0</v>
      </c>
      <c r="J275" s="28">
        <v>138304</v>
      </c>
      <c r="K275" s="29">
        <v>0</v>
      </c>
      <c r="L275" s="28">
        <v>0</v>
      </c>
      <c r="M275" s="28">
        <v>0</v>
      </c>
      <c r="N275" s="28">
        <v>138304</v>
      </c>
      <c r="O275" s="28">
        <v>0</v>
      </c>
      <c r="P275" s="24" t="s">
        <v>317</v>
      </c>
      <c r="Q275" s="30">
        <f t="shared" si="16"/>
        <v>138304</v>
      </c>
      <c r="R275" s="31">
        <f t="shared" si="1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1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19"/>
        <v>0</v>
      </c>
      <c r="AH275" s="30">
        <v>266</v>
      </c>
      <c r="AI275" s="30" t="str">
        <f>+[1]DEPURADO!G269</f>
        <v>CANCELADO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 t="s">
        <v>318</v>
      </c>
      <c r="E276" s="25">
        <v>44202.488807870373</v>
      </c>
      <c r="F276" s="26">
        <v>44230</v>
      </c>
      <c r="G276" s="27">
        <v>106463</v>
      </c>
      <c r="H276" s="28">
        <v>0</v>
      </c>
      <c r="I276" s="28">
        <v>0</v>
      </c>
      <c r="J276" s="28">
        <v>106463</v>
      </c>
      <c r="K276" s="29">
        <v>0</v>
      </c>
      <c r="L276" s="28">
        <v>0</v>
      </c>
      <c r="M276" s="28">
        <v>0</v>
      </c>
      <c r="N276" s="28">
        <v>106463</v>
      </c>
      <c r="O276" s="28">
        <v>0</v>
      </c>
      <c r="P276" s="24" t="s">
        <v>318</v>
      </c>
      <c r="Q276" s="30">
        <f t="shared" si="16"/>
        <v>106463</v>
      </c>
      <c r="R276" s="31">
        <f t="shared" si="1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1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19"/>
        <v>0</v>
      </c>
      <c r="AH276" s="30">
        <v>267</v>
      </c>
      <c r="AI276" s="30" t="str">
        <f>+[1]DEPURADO!G270</f>
        <v>CANCELADO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 t="s">
        <v>319</v>
      </c>
      <c r="E277" s="25">
        <v>44202.489942129629</v>
      </c>
      <c r="F277" s="26">
        <v>44233</v>
      </c>
      <c r="G277" s="27">
        <v>102891</v>
      </c>
      <c r="H277" s="28">
        <v>0</v>
      </c>
      <c r="I277" s="28">
        <v>0</v>
      </c>
      <c r="J277" s="28">
        <v>102891</v>
      </c>
      <c r="K277" s="29">
        <v>0</v>
      </c>
      <c r="L277" s="28">
        <v>0</v>
      </c>
      <c r="M277" s="28">
        <v>0</v>
      </c>
      <c r="N277" s="28">
        <v>102891</v>
      </c>
      <c r="O277" s="28">
        <v>0</v>
      </c>
      <c r="P277" s="24" t="s">
        <v>319</v>
      </c>
      <c r="Q277" s="30">
        <f t="shared" si="16"/>
        <v>102891</v>
      </c>
      <c r="R277" s="31">
        <f t="shared" si="1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1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19"/>
        <v>0</v>
      </c>
      <c r="AH277" s="30">
        <v>268</v>
      </c>
      <c r="AI277" s="30" t="str">
        <f>+[1]DEPURADO!G271</f>
        <v>CANCELADO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 t="s">
        <v>320</v>
      </c>
      <c r="E278" s="25">
        <v>44202.491122685184</v>
      </c>
      <c r="F278" s="26">
        <v>44230</v>
      </c>
      <c r="G278" s="27">
        <v>102749</v>
      </c>
      <c r="H278" s="28">
        <v>0</v>
      </c>
      <c r="I278" s="28">
        <v>0</v>
      </c>
      <c r="J278" s="28">
        <v>102749</v>
      </c>
      <c r="K278" s="29">
        <v>0</v>
      </c>
      <c r="L278" s="28">
        <v>0</v>
      </c>
      <c r="M278" s="28">
        <v>0</v>
      </c>
      <c r="N278" s="28">
        <v>102749</v>
      </c>
      <c r="O278" s="28">
        <v>0</v>
      </c>
      <c r="P278" s="24" t="s">
        <v>320</v>
      </c>
      <c r="Q278" s="30">
        <f t="shared" si="16"/>
        <v>102749</v>
      </c>
      <c r="R278" s="31">
        <f t="shared" si="1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1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19"/>
        <v>0</v>
      </c>
      <c r="AH278" s="30">
        <v>269</v>
      </c>
      <c r="AI278" s="30" t="str">
        <f>+[1]DEPURADO!G272</f>
        <v>CANCELADO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 t="s">
        <v>321</v>
      </c>
      <c r="E279" s="25">
        <v>44202.492118055554</v>
      </c>
      <c r="F279" s="26">
        <v>44230</v>
      </c>
      <c r="G279" s="27">
        <v>100462</v>
      </c>
      <c r="H279" s="28">
        <v>0</v>
      </c>
      <c r="I279" s="28">
        <v>0</v>
      </c>
      <c r="J279" s="28">
        <v>100462</v>
      </c>
      <c r="K279" s="29">
        <v>0</v>
      </c>
      <c r="L279" s="28">
        <v>0</v>
      </c>
      <c r="M279" s="28">
        <v>0</v>
      </c>
      <c r="N279" s="28">
        <v>100462</v>
      </c>
      <c r="O279" s="28">
        <v>0</v>
      </c>
      <c r="P279" s="24" t="s">
        <v>321</v>
      </c>
      <c r="Q279" s="30">
        <f t="shared" si="16"/>
        <v>100462</v>
      </c>
      <c r="R279" s="31">
        <f t="shared" si="1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1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19"/>
        <v>0</v>
      </c>
      <c r="AH279" s="30">
        <v>270</v>
      </c>
      <c r="AI279" s="30" t="str">
        <f>+[1]DEPURADO!G273</f>
        <v>CANCELADO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 t="s">
        <v>322</v>
      </c>
      <c r="E280" s="25">
        <v>44202.49324074074</v>
      </c>
      <c r="F280" s="26">
        <v>44230</v>
      </c>
      <c r="G280" s="27">
        <v>140128</v>
      </c>
      <c r="H280" s="28">
        <v>0</v>
      </c>
      <c r="I280" s="28">
        <v>0</v>
      </c>
      <c r="J280" s="28">
        <v>140128</v>
      </c>
      <c r="K280" s="29">
        <v>0</v>
      </c>
      <c r="L280" s="28">
        <v>0</v>
      </c>
      <c r="M280" s="28">
        <v>0</v>
      </c>
      <c r="N280" s="28">
        <v>140128</v>
      </c>
      <c r="O280" s="28">
        <v>0</v>
      </c>
      <c r="P280" s="24" t="s">
        <v>322</v>
      </c>
      <c r="Q280" s="30">
        <f t="shared" si="16"/>
        <v>140128</v>
      </c>
      <c r="R280" s="31">
        <f t="shared" si="1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1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19"/>
        <v>0</v>
      </c>
      <c r="AH280" s="30">
        <v>271</v>
      </c>
      <c r="AI280" s="30" t="str">
        <f>+[1]DEPURADO!G274</f>
        <v>CANCELADO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 t="s">
        <v>323</v>
      </c>
      <c r="E281" s="25">
        <v>44202.494421296295</v>
      </c>
      <c r="F281" s="26">
        <v>44230</v>
      </c>
      <c r="G281" s="27">
        <v>130053</v>
      </c>
      <c r="H281" s="28">
        <v>0</v>
      </c>
      <c r="I281" s="28">
        <v>0</v>
      </c>
      <c r="J281" s="28">
        <v>130053</v>
      </c>
      <c r="K281" s="29">
        <v>0</v>
      </c>
      <c r="L281" s="28">
        <v>0</v>
      </c>
      <c r="M281" s="28">
        <v>0</v>
      </c>
      <c r="N281" s="28">
        <v>130053</v>
      </c>
      <c r="O281" s="28">
        <v>0</v>
      </c>
      <c r="P281" s="24" t="s">
        <v>323</v>
      </c>
      <c r="Q281" s="30">
        <f t="shared" si="16"/>
        <v>130053</v>
      </c>
      <c r="R281" s="31">
        <f t="shared" si="1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1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19"/>
        <v>0</v>
      </c>
      <c r="AH281" s="30">
        <v>272</v>
      </c>
      <c r="AI281" s="30" t="str">
        <f>+[1]DEPURADO!G275</f>
        <v>CANCELADO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 t="s">
        <v>324</v>
      </c>
      <c r="E282" s="25">
        <v>44202.495347222219</v>
      </c>
      <c r="F282" s="26">
        <v>44230</v>
      </c>
      <c r="G282" s="27">
        <v>103220</v>
      </c>
      <c r="H282" s="28">
        <v>0</v>
      </c>
      <c r="I282" s="28">
        <v>0</v>
      </c>
      <c r="J282" s="28">
        <v>103220</v>
      </c>
      <c r="K282" s="29">
        <v>0</v>
      </c>
      <c r="L282" s="28">
        <v>0</v>
      </c>
      <c r="M282" s="28">
        <v>0</v>
      </c>
      <c r="N282" s="28">
        <v>103220</v>
      </c>
      <c r="O282" s="28">
        <v>0</v>
      </c>
      <c r="P282" s="24" t="s">
        <v>324</v>
      </c>
      <c r="Q282" s="30">
        <f t="shared" si="16"/>
        <v>103220</v>
      </c>
      <c r="R282" s="31">
        <f t="shared" si="1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1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19"/>
        <v>0</v>
      </c>
      <c r="AH282" s="30">
        <v>273</v>
      </c>
      <c r="AI282" s="30" t="str">
        <f>+[1]DEPURADO!G276</f>
        <v>CANCELADO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 t="s">
        <v>325</v>
      </c>
      <c r="E283" s="25">
        <v>44202.496076388888</v>
      </c>
      <c r="F283" s="26">
        <v>44230</v>
      </c>
      <c r="G283" s="27">
        <v>91734</v>
      </c>
      <c r="H283" s="28">
        <v>0</v>
      </c>
      <c r="I283" s="28">
        <v>0</v>
      </c>
      <c r="J283" s="28">
        <v>91734</v>
      </c>
      <c r="K283" s="29">
        <v>0</v>
      </c>
      <c r="L283" s="28">
        <v>0</v>
      </c>
      <c r="M283" s="28">
        <v>0</v>
      </c>
      <c r="N283" s="28">
        <v>91734</v>
      </c>
      <c r="O283" s="28">
        <v>0</v>
      </c>
      <c r="P283" s="24" t="s">
        <v>325</v>
      </c>
      <c r="Q283" s="30">
        <f t="shared" si="16"/>
        <v>91734</v>
      </c>
      <c r="R283" s="31">
        <f t="shared" si="1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1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19"/>
        <v>0</v>
      </c>
      <c r="AH283" s="30">
        <v>274</v>
      </c>
      <c r="AI283" s="30" t="str">
        <f>+[1]DEPURADO!G277</f>
        <v>CANCELADO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 t="s">
        <v>326</v>
      </c>
      <c r="E284" s="25">
        <v>44202.49722222222</v>
      </c>
      <c r="F284" s="26">
        <v>44230</v>
      </c>
      <c r="G284" s="27">
        <v>135155</v>
      </c>
      <c r="H284" s="28">
        <v>0</v>
      </c>
      <c r="I284" s="28">
        <v>0</v>
      </c>
      <c r="J284" s="28">
        <v>135155</v>
      </c>
      <c r="K284" s="29">
        <v>0</v>
      </c>
      <c r="L284" s="28">
        <v>0</v>
      </c>
      <c r="M284" s="28">
        <v>0</v>
      </c>
      <c r="N284" s="28">
        <v>135155</v>
      </c>
      <c r="O284" s="28">
        <v>0</v>
      </c>
      <c r="P284" s="24" t="s">
        <v>326</v>
      </c>
      <c r="Q284" s="30">
        <f t="shared" si="16"/>
        <v>135155</v>
      </c>
      <c r="R284" s="31">
        <f t="shared" si="1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1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19"/>
        <v>0</v>
      </c>
      <c r="AH284" s="30">
        <v>275</v>
      </c>
      <c r="AI284" s="30" t="str">
        <f>+[1]DEPURADO!G278</f>
        <v>CANCELADO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 t="s">
        <v>327</v>
      </c>
      <c r="E285" s="25">
        <v>44202.583993055552</v>
      </c>
      <c r="F285" s="26">
        <v>44233</v>
      </c>
      <c r="G285" s="27">
        <v>327471</v>
      </c>
      <c r="H285" s="28">
        <v>0</v>
      </c>
      <c r="I285" s="28">
        <v>0</v>
      </c>
      <c r="J285" s="28">
        <v>101571</v>
      </c>
      <c r="K285" s="29">
        <v>0</v>
      </c>
      <c r="L285" s="28">
        <v>0</v>
      </c>
      <c r="M285" s="28">
        <v>0</v>
      </c>
      <c r="N285" s="28">
        <v>101571</v>
      </c>
      <c r="O285" s="28">
        <v>225900</v>
      </c>
      <c r="P285" s="24" t="s">
        <v>327</v>
      </c>
      <c r="Q285" s="30">
        <f t="shared" si="16"/>
        <v>327471</v>
      </c>
      <c r="R285" s="31">
        <f t="shared" si="1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225900</v>
      </c>
      <c r="Y285" s="23" t="s">
        <v>45</v>
      </c>
      <c r="Z285" s="31">
        <f t="shared" si="18"/>
        <v>225900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19"/>
        <v>0</v>
      </c>
      <c r="AH285" s="30">
        <v>276</v>
      </c>
      <c r="AI285" s="30" t="str">
        <f>+[1]DEPURADO!G279</f>
        <v>CANCELADO Y GLOSA LEGALIZADA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 t="s">
        <v>328</v>
      </c>
      <c r="E286" s="25">
        <v>44202.586446759262</v>
      </c>
      <c r="F286" s="26">
        <v>44233</v>
      </c>
      <c r="G286" s="27">
        <v>327471</v>
      </c>
      <c r="H286" s="28">
        <v>0</v>
      </c>
      <c r="I286" s="28">
        <v>0</v>
      </c>
      <c r="J286" s="28">
        <v>101571</v>
      </c>
      <c r="K286" s="29">
        <v>0</v>
      </c>
      <c r="L286" s="28">
        <v>0</v>
      </c>
      <c r="M286" s="28">
        <v>0</v>
      </c>
      <c r="N286" s="28">
        <v>101571</v>
      </c>
      <c r="O286" s="28">
        <v>225900</v>
      </c>
      <c r="P286" s="24" t="s">
        <v>328</v>
      </c>
      <c r="Q286" s="30">
        <f t="shared" si="16"/>
        <v>327471</v>
      </c>
      <c r="R286" s="31">
        <f t="shared" si="1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225900</v>
      </c>
      <c r="Y286" s="23" t="s">
        <v>45</v>
      </c>
      <c r="Z286" s="31">
        <f t="shared" si="18"/>
        <v>225900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19"/>
        <v>0</v>
      </c>
      <c r="AH286" s="30">
        <v>277</v>
      </c>
      <c r="AI286" s="30" t="str">
        <f>+[1]DEPURADO!G280</f>
        <v>CANCELADO Y GLOSA LEGALIZADA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 t="s">
        <v>329</v>
      </c>
      <c r="E287" s="25">
        <v>44202.58865740741</v>
      </c>
      <c r="F287" s="26">
        <v>44230</v>
      </c>
      <c r="G287" s="27">
        <v>161605</v>
      </c>
      <c r="H287" s="28">
        <v>0</v>
      </c>
      <c r="I287" s="28">
        <v>0</v>
      </c>
      <c r="J287" s="28">
        <v>161605</v>
      </c>
      <c r="K287" s="29">
        <v>0</v>
      </c>
      <c r="L287" s="28">
        <v>0</v>
      </c>
      <c r="M287" s="28">
        <v>0</v>
      </c>
      <c r="N287" s="28">
        <v>161605</v>
      </c>
      <c r="O287" s="28">
        <v>0</v>
      </c>
      <c r="P287" s="24" t="s">
        <v>329</v>
      </c>
      <c r="Q287" s="30">
        <f t="shared" si="16"/>
        <v>161605</v>
      </c>
      <c r="R287" s="31">
        <f t="shared" si="1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1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19"/>
        <v>0</v>
      </c>
      <c r="AH287" s="30">
        <v>278</v>
      </c>
      <c r="AI287" s="30" t="str">
        <f>+[1]DEPURADO!G281</f>
        <v>CANCELADO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 t="s">
        <v>330</v>
      </c>
      <c r="E288" s="25">
        <v>44202.59</v>
      </c>
      <c r="F288" s="26">
        <v>44230</v>
      </c>
      <c r="G288" s="27">
        <v>166664</v>
      </c>
      <c r="H288" s="28">
        <v>0</v>
      </c>
      <c r="I288" s="28">
        <v>0</v>
      </c>
      <c r="J288" s="28">
        <v>166664</v>
      </c>
      <c r="K288" s="29">
        <v>0</v>
      </c>
      <c r="L288" s="28">
        <v>0</v>
      </c>
      <c r="M288" s="28">
        <v>0</v>
      </c>
      <c r="N288" s="28">
        <v>166664</v>
      </c>
      <c r="O288" s="28">
        <v>0</v>
      </c>
      <c r="P288" s="24" t="s">
        <v>330</v>
      </c>
      <c r="Q288" s="30">
        <f t="shared" si="16"/>
        <v>166664</v>
      </c>
      <c r="R288" s="31">
        <f t="shared" si="1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1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19"/>
        <v>0</v>
      </c>
      <c r="AH288" s="30">
        <v>279</v>
      </c>
      <c r="AI288" s="30" t="str">
        <f>+[1]DEPURADO!G282</f>
        <v>CANCELADO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 t="s">
        <v>331</v>
      </c>
      <c r="E289" s="25">
        <v>44202.591828703706</v>
      </c>
      <c r="F289" s="26">
        <v>44230</v>
      </c>
      <c r="G289" s="27">
        <v>217093</v>
      </c>
      <c r="H289" s="28">
        <v>0</v>
      </c>
      <c r="I289" s="28">
        <v>0</v>
      </c>
      <c r="J289" s="28">
        <v>217093</v>
      </c>
      <c r="K289" s="29">
        <v>0</v>
      </c>
      <c r="L289" s="28">
        <v>0</v>
      </c>
      <c r="M289" s="28">
        <v>0</v>
      </c>
      <c r="N289" s="28">
        <v>217093</v>
      </c>
      <c r="O289" s="28">
        <v>0</v>
      </c>
      <c r="P289" s="24" t="s">
        <v>331</v>
      </c>
      <c r="Q289" s="30">
        <f t="shared" si="16"/>
        <v>217093</v>
      </c>
      <c r="R289" s="31">
        <f t="shared" si="1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1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19"/>
        <v>0</v>
      </c>
      <c r="AH289" s="30">
        <v>280</v>
      </c>
      <c r="AI289" s="30" t="str">
        <f>+[1]DEPURADO!G283</f>
        <v>CANCELADO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 t="s">
        <v>332</v>
      </c>
      <c r="E290" s="25">
        <v>44202.611585648148</v>
      </c>
      <c r="F290" s="26">
        <v>44230</v>
      </c>
      <c r="G290" s="27">
        <v>125744</v>
      </c>
      <c r="H290" s="28">
        <v>0</v>
      </c>
      <c r="I290" s="28">
        <v>0</v>
      </c>
      <c r="J290" s="28">
        <v>125744</v>
      </c>
      <c r="K290" s="29">
        <v>0</v>
      </c>
      <c r="L290" s="28">
        <v>0</v>
      </c>
      <c r="M290" s="28">
        <v>0</v>
      </c>
      <c r="N290" s="28">
        <v>125744</v>
      </c>
      <c r="O290" s="28">
        <v>0</v>
      </c>
      <c r="P290" s="24" t="s">
        <v>332</v>
      </c>
      <c r="Q290" s="30">
        <f t="shared" si="16"/>
        <v>125744</v>
      </c>
      <c r="R290" s="31">
        <f t="shared" si="1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1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19"/>
        <v>0</v>
      </c>
      <c r="AH290" s="30">
        <v>281</v>
      </c>
      <c r="AI290" s="30" t="str">
        <f>+[1]DEPURADO!G284</f>
        <v>CANCELADO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 t="s">
        <v>333</v>
      </c>
      <c r="E291" s="25">
        <v>44202.621678240743</v>
      </c>
      <c r="F291" s="26">
        <v>44230</v>
      </c>
      <c r="G291" s="27">
        <v>149580</v>
      </c>
      <c r="H291" s="28">
        <v>0</v>
      </c>
      <c r="I291" s="28">
        <v>0</v>
      </c>
      <c r="J291" s="28">
        <v>149580</v>
      </c>
      <c r="K291" s="29">
        <v>0</v>
      </c>
      <c r="L291" s="28">
        <v>0</v>
      </c>
      <c r="M291" s="28">
        <v>0</v>
      </c>
      <c r="N291" s="28">
        <v>149580</v>
      </c>
      <c r="O291" s="28">
        <v>0</v>
      </c>
      <c r="P291" s="24" t="s">
        <v>333</v>
      </c>
      <c r="Q291" s="30">
        <f t="shared" si="16"/>
        <v>149580</v>
      </c>
      <c r="R291" s="31">
        <f t="shared" si="1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1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19"/>
        <v>0</v>
      </c>
      <c r="AH291" s="30">
        <v>282</v>
      </c>
      <c r="AI291" s="30" t="str">
        <f>+[1]DEPURADO!G285</f>
        <v>CANCELADO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 t="s">
        <v>334</v>
      </c>
      <c r="E292" s="25">
        <v>44202.623784722222</v>
      </c>
      <c r="F292" s="26">
        <v>44230</v>
      </c>
      <c r="G292" s="27">
        <v>113283</v>
      </c>
      <c r="H292" s="28">
        <v>0</v>
      </c>
      <c r="I292" s="28">
        <v>0</v>
      </c>
      <c r="J292" s="28">
        <v>113283</v>
      </c>
      <c r="K292" s="29">
        <v>0</v>
      </c>
      <c r="L292" s="28">
        <v>0</v>
      </c>
      <c r="M292" s="28">
        <v>0</v>
      </c>
      <c r="N292" s="28">
        <v>113283</v>
      </c>
      <c r="O292" s="28">
        <v>0</v>
      </c>
      <c r="P292" s="24" t="s">
        <v>334</v>
      </c>
      <c r="Q292" s="30">
        <f t="shared" si="16"/>
        <v>113283</v>
      </c>
      <c r="R292" s="31">
        <f t="shared" si="1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1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19"/>
        <v>0</v>
      </c>
      <c r="AH292" s="30">
        <v>283</v>
      </c>
      <c r="AI292" s="30" t="str">
        <f>+[1]DEPURADO!G286</f>
        <v>CANCELADO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 t="s">
        <v>335</v>
      </c>
      <c r="E293" s="25">
        <v>44202.624930555554</v>
      </c>
      <c r="F293" s="26">
        <v>44233</v>
      </c>
      <c r="G293" s="27">
        <v>107934</v>
      </c>
      <c r="H293" s="28">
        <v>0</v>
      </c>
      <c r="I293" s="28">
        <v>0</v>
      </c>
      <c r="J293" s="28">
        <v>107934</v>
      </c>
      <c r="K293" s="29">
        <v>0</v>
      </c>
      <c r="L293" s="28">
        <v>0</v>
      </c>
      <c r="M293" s="28">
        <v>0</v>
      </c>
      <c r="N293" s="28">
        <v>107934</v>
      </c>
      <c r="O293" s="28">
        <v>0</v>
      </c>
      <c r="P293" s="24" t="s">
        <v>335</v>
      </c>
      <c r="Q293" s="30">
        <f t="shared" si="16"/>
        <v>107934</v>
      </c>
      <c r="R293" s="31">
        <f t="shared" si="1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1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19"/>
        <v>0</v>
      </c>
      <c r="AH293" s="30">
        <v>284</v>
      </c>
      <c r="AI293" s="30" t="str">
        <f>+[1]DEPURADO!G287</f>
        <v>CANCELADO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 t="s">
        <v>336</v>
      </c>
      <c r="E294" s="25">
        <v>44202.630601851852</v>
      </c>
      <c r="F294" s="26">
        <v>44230</v>
      </c>
      <c r="G294" s="27">
        <v>129458</v>
      </c>
      <c r="H294" s="28">
        <v>0</v>
      </c>
      <c r="I294" s="28">
        <v>0</v>
      </c>
      <c r="J294" s="28">
        <v>129458</v>
      </c>
      <c r="K294" s="29">
        <v>0</v>
      </c>
      <c r="L294" s="28">
        <v>0</v>
      </c>
      <c r="M294" s="28">
        <v>0</v>
      </c>
      <c r="N294" s="28">
        <v>129458</v>
      </c>
      <c r="O294" s="28">
        <v>0</v>
      </c>
      <c r="P294" s="24" t="s">
        <v>336</v>
      </c>
      <c r="Q294" s="30">
        <f t="shared" si="16"/>
        <v>129458</v>
      </c>
      <c r="R294" s="31">
        <f t="shared" si="1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1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19"/>
        <v>0</v>
      </c>
      <c r="AH294" s="30">
        <v>285</v>
      </c>
      <c r="AI294" s="30" t="str">
        <f>+[1]DEPURADO!G288</f>
        <v>CANCELADO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 t="s">
        <v>337</v>
      </c>
      <c r="E295" s="25">
        <v>44202.631990740738</v>
      </c>
      <c r="F295" s="26">
        <v>44233</v>
      </c>
      <c r="G295" s="27">
        <v>110114</v>
      </c>
      <c r="H295" s="28">
        <v>0</v>
      </c>
      <c r="I295" s="28">
        <v>0</v>
      </c>
      <c r="J295" s="28">
        <v>110114</v>
      </c>
      <c r="K295" s="29">
        <v>0</v>
      </c>
      <c r="L295" s="28">
        <v>0</v>
      </c>
      <c r="M295" s="28">
        <v>0</v>
      </c>
      <c r="N295" s="28">
        <v>110114</v>
      </c>
      <c r="O295" s="28">
        <v>0</v>
      </c>
      <c r="P295" s="24" t="s">
        <v>337</v>
      </c>
      <c r="Q295" s="30">
        <f t="shared" si="16"/>
        <v>110114</v>
      </c>
      <c r="R295" s="31">
        <f t="shared" si="1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1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19"/>
        <v>0</v>
      </c>
      <c r="AH295" s="30">
        <v>286</v>
      </c>
      <c r="AI295" s="30" t="str">
        <f>+[1]DEPURADO!G289</f>
        <v>CANCELADO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 t="s">
        <v>338</v>
      </c>
      <c r="E296" s="25">
        <v>44202.632604166669</v>
      </c>
      <c r="F296" s="26">
        <v>44230</v>
      </c>
      <c r="G296" s="27">
        <v>15900</v>
      </c>
      <c r="H296" s="28">
        <v>0</v>
      </c>
      <c r="I296" s="28">
        <v>0</v>
      </c>
      <c r="J296" s="28">
        <v>15900</v>
      </c>
      <c r="K296" s="29">
        <v>0</v>
      </c>
      <c r="L296" s="28">
        <v>0</v>
      </c>
      <c r="M296" s="28">
        <v>0</v>
      </c>
      <c r="N296" s="28">
        <v>15900</v>
      </c>
      <c r="O296" s="28">
        <v>0</v>
      </c>
      <c r="P296" s="24" t="s">
        <v>338</v>
      </c>
      <c r="Q296" s="30">
        <f t="shared" si="16"/>
        <v>15900</v>
      </c>
      <c r="R296" s="31">
        <f t="shared" si="1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1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19"/>
        <v>0</v>
      </c>
      <c r="AH296" s="30">
        <v>287</v>
      </c>
      <c r="AI296" s="30" t="str">
        <f>+[1]DEPURADO!G290</f>
        <v>CANCELADO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 t="s">
        <v>339</v>
      </c>
      <c r="E297" s="25">
        <v>44202.633703703701</v>
      </c>
      <c r="F297" s="26">
        <v>44230</v>
      </c>
      <c r="G297" s="27">
        <v>145788</v>
      </c>
      <c r="H297" s="28">
        <v>0</v>
      </c>
      <c r="I297" s="28">
        <v>0</v>
      </c>
      <c r="J297" s="28">
        <v>145788</v>
      </c>
      <c r="K297" s="29">
        <v>0</v>
      </c>
      <c r="L297" s="28">
        <v>0</v>
      </c>
      <c r="M297" s="28">
        <v>0</v>
      </c>
      <c r="N297" s="28">
        <v>145788</v>
      </c>
      <c r="O297" s="28">
        <v>0</v>
      </c>
      <c r="P297" s="24" t="s">
        <v>339</v>
      </c>
      <c r="Q297" s="30">
        <f t="shared" si="16"/>
        <v>145788</v>
      </c>
      <c r="R297" s="31">
        <f t="shared" si="1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1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19"/>
        <v>0</v>
      </c>
      <c r="AH297" s="30">
        <v>288</v>
      </c>
      <c r="AI297" s="30" t="str">
        <f>+[1]DEPURADO!G291</f>
        <v>CANCELADO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 t="s">
        <v>340</v>
      </c>
      <c r="E298" s="25">
        <v>44202.634548611109</v>
      </c>
      <c r="F298" s="26">
        <v>44230</v>
      </c>
      <c r="G298" s="27">
        <v>106085</v>
      </c>
      <c r="H298" s="28">
        <v>0</v>
      </c>
      <c r="I298" s="28">
        <v>0</v>
      </c>
      <c r="J298" s="28">
        <v>106085</v>
      </c>
      <c r="K298" s="29">
        <v>0</v>
      </c>
      <c r="L298" s="28">
        <v>0</v>
      </c>
      <c r="M298" s="28">
        <v>0</v>
      </c>
      <c r="N298" s="28">
        <v>106085</v>
      </c>
      <c r="O298" s="28">
        <v>0</v>
      </c>
      <c r="P298" s="24" t="s">
        <v>340</v>
      </c>
      <c r="Q298" s="30">
        <f t="shared" si="16"/>
        <v>106085</v>
      </c>
      <c r="R298" s="31">
        <f t="shared" si="1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1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19"/>
        <v>0</v>
      </c>
      <c r="AH298" s="30">
        <v>289</v>
      </c>
      <c r="AI298" s="30" t="str">
        <f>+[1]DEPURADO!G292</f>
        <v>CANCELADO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 t="s">
        <v>341</v>
      </c>
      <c r="E299" s="25">
        <v>44202.636284722219</v>
      </c>
      <c r="F299" s="26">
        <v>44230</v>
      </c>
      <c r="G299" s="27">
        <v>129286</v>
      </c>
      <c r="H299" s="28">
        <v>0</v>
      </c>
      <c r="I299" s="28">
        <v>0</v>
      </c>
      <c r="J299" s="28">
        <v>129286</v>
      </c>
      <c r="K299" s="29">
        <v>0</v>
      </c>
      <c r="L299" s="28">
        <v>0</v>
      </c>
      <c r="M299" s="28">
        <v>0</v>
      </c>
      <c r="N299" s="28">
        <v>129286</v>
      </c>
      <c r="O299" s="28">
        <v>0</v>
      </c>
      <c r="P299" s="24" t="s">
        <v>341</v>
      </c>
      <c r="Q299" s="30">
        <f t="shared" si="16"/>
        <v>129286</v>
      </c>
      <c r="R299" s="31">
        <f t="shared" si="1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1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19"/>
        <v>0</v>
      </c>
      <c r="AH299" s="30">
        <v>290</v>
      </c>
      <c r="AI299" s="30" t="str">
        <f>+[1]DEPURADO!G293</f>
        <v>CANCELADO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 t="s">
        <v>342</v>
      </c>
      <c r="E300" s="25">
        <v>44209.335879629631</v>
      </c>
      <c r="F300" s="26">
        <v>44230</v>
      </c>
      <c r="G300" s="27">
        <v>2073329</v>
      </c>
      <c r="H300" s="28">
        <v>0</v>
      </c>
      <c r="I300" s="28">
        <v>0</v>
      </c>
      <c r="J300" s="28">
        <v>1378529</v>
      </c>
      <c r="K300" s="29">
        <v>0</v>
      </c>
      <c r="L300" s="28">
        <v>0</v>
      </c>
      <c r="M300" s="28">
        <v>0</v>
      </c>
      <c r="N300" s="28">
        <v>1378529</v>
      </c>
      <c r="O300" s="28">
        <v>694800</v>
      </c>
      <c r="P300" s="24" t="s">
        <v>342</v>
      </c>
      <c r="Q300" s="30">
        <f t="shared" si="16"/>
        <v>2073329</v>
      </c>
      <c r="R300" s="31">
        <f t="shared" si="1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694800</v>
      </c>
      <c r="Y300" s="23" t="s">
        <v>45</v>
      </c>
      <c r="Z300" s="31">
        <f t="shared" si="18"/>
        <v>694800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19"/>
        <v>0</v>
      </c>
      <c r="AH300" s="30">
        <v>291</v>
      </c>
      <c r="AI300" s="30" t="str">
        <f>+[1]DEPURADO!G294</f>
        <v>CANCELADO Y GLOSA LEGALIZADA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 t="s">
        <v>343</v>
      </c>
      <c r="E301" s="25">
        <v>44209.338842592595</v>
      </c>
      <c r="F301" s="26">
        <v>44230</v>
      </c>
      <c r="G301" s="27">
        <v>4303631</v>
      </c>
      <c r="H301" s="28">
        <v>0</v>
      </c>
      <c r="I301" s="28">
        <v>0</v>
      </c>
      <c r="J301" s="28">
        <v>2866831</v>
      </c>
      <c r="K301" s="29">
        <v>0</v>
      </c>
      <c r="L301" s="28">
        <v>0</v>
      </c>
      <c r="M301" s="28">
        <v>0</v>
      </c>
      <c r="N301" s="28">
        <v>2866831</v>
      </c>
      <c r="O301" s="28">
        <v>1436800</v>
      </c>
      <c r="P301" s="24" t="s">
        <v>343</v>
      </c>
      <c r="Q301" s="30">
        <f t="shared" si="16"/>
        <v>4303631</v>
      </c>
      <c r="R301" s="31">
        <f t="shared" si="1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1436800</v>
      </c>
      <c r="Y301" s="23" t="s">
        <v>45</v>
      </c>
      <c r="Z301" s="31">
        <f t="shared" si="18"/>
        <v>1436800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19"/>
        <v>0</v>
      </c>
      <c r="AH301" s="30">
        <v>292</v>
      </c>
      <c r="AI301" s="30" t="str">
        <f>+[1]DEPURADO!G295</f>
        <v>CANCELADO Y GLOSA LEGALIZADA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 t="s">
        <v>344</v>
      </c>
      <c r="E302" s="25">
        <v>44209.462210648147</v>
      </c>
      <c r="F302" s="26">
        <v>44230</v>
      </c>
      <c r="G302" s="27">
        <v>863700</v>
      </c>
      <c r="H302" s="28">
        <v>0</v>
      </c>
      <c r="I302" s="28">
        <v>0</v>
      </c>
      <c r="J302" s="28">
        <v>863700</v>
      </c>
      <c r="K302" s="29">
        <v>0</v>
      </c>
      <c r="L302" s="28">
        <v>0</v>
      </c>
      <c r="M302" s="28">
        <v>0</v>
      </c>
      <c r="N302" s="28">
        <v>863700</v>
      </c>
      <c r="O302" s="28">
        <v>0</v>
      </c>
      <c r="P302" s="24" t="s">
        <v>344</v>
      </c>
      <c r="Q302" s="30">
        <f t="shared" si="16"/>
        <v>863700</v>
      </c>
      <c r="R302" s="31">
        <f t="shared" si="1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1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19"/>
        <v>0</v>
      </c>
      <c r="AH302" s="30">
        <v>293</v>
      </c>
      <c r="AI302" s="30" t="str">
        <f>+[1]DEPURADO!G296</f>
        <v>CANCELADO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 t="s">
        <v>345</v>
      </c>
      <c r="E303" s="25">
        <v>44209.46298611111</v>
      </c>
      <c r="F303" s="26">
        <v>44230</v>
      </c>
      <c r="G303" s="27">
        <v>488252</v>
      </c>
      <c r="H303" s="28">
        <v>0</v>
      </c>
      <c r="I303" s="28">
        <v>0</v>
      </c>
      <c r="J303" s="28">
        <v>488252</v>
      </c>
      <c r="K303" s="29">
        <v>0</v>
      </c>
      <c r="L303" s="28">
        <v>0</v>
      </c>
      <c r="M303" s="28">
        <v>0</v>
      </c>
      <c r="N303" s="28">
        <v>488252</v>
      </c>
      <c r="O303" s="28">
        <v>0</v>
      </c>
      <c r="P303" s="24" t="s">
        <v>345</v>
      </c>
      <c r="Q303" s="30">
        <f t="shared" si="16"/>
        <v>488252</v>
      </c>
      <c r="R303" s="31">
        <f t="shared" si="1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1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19"/>
        <v>0</v>
      </c>
      <c r="AH303" s="30">
        <v>294</v>
      </c>
      <c r="AI303" s="30" t="str">
        <f>+[1]DEPURADO!G297</f>
        <v>CANCELADO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 t="s">
        <v>346</v>
      </c>
      <c r="E304" s="25">
        <v>44210.425543981481</v>
      </c>
      <c r="F304" s="26">
        <v>44230</v>
      </c>
      <c r="G304" s="27">
        <v>101733</v>
      </c>
      <c r="H304" s="28">
        <v>0</v>
      </c>
      <c r="I304" s="28">
        <v>0</v>
      </c>
      <c r="J304" s="28">
        <v>101733</v>
      </c>
      <c r="K304" s="29">
        <v>0</v>
      </c>
      <c r="L304" s="28">
        <v>0</v>
      </c>
      <c r="M304" s="28">
        <v>0</v>
      </c>
      <c r="N304" s="28">
        <v>101733</v>
      </c>
      <c r="O304" s="28">
        <v>0</v>
      </c>
      <c r="P304" s="24" t="s">
        <v>346</v>
      </c>
      <c r="Q304" s="30">
        <f t="shared" si="16"/>
        <v>101733</v>
      </c>
      <c r="R304" s="31">
        <f t="shared" si="1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1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19"/>
        <v>0</v>
      </c>
      <c r="AH304" s="30">
        <v>295</v>
      </c>
      <c r="AI304" s="30" t="str">
        <f>+[1]DEPURADO!G298</f>
        <v>CANCELADO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 t="s">
        <v>347</v>
      </c>
      <c r="E305" s="25">
        <v>44210.426087962966</v>
      </c>
      <c r="F305" s="26">
        <v>44230</v>
      </c>
      <c r="G305" s="27">
        <v>112544</v>
      </c>
      <c r="H305" s="28">
        <v>0</v>
      </c>
      <c r="I305" s="28">
        <v>0</v>
      </c>
      <c r="J305" s="28">
        <v>112544</v>
      </c>
      <c r="K305" s="29">
        <v>0</v>
      </c>
      <c r="L305" s="28">
        <v>0</v>
      </c>
      <c r="M305" s="28">
        <v>0</v>
      </c>
      <c r="N305" s="28">
        <v>112544</v>
      </c>
      <c r="O305" s="28">
        <v>0</v>
      </c>
      <c r="P305" s="24" t="s">
        <v>347</v>
      </c>
      <c r="Q305" s="30">
        <f t="shared" si="16"/>
        <v>112544</v>
      </c>
      <c r="R305" s="31">
        <f t="shared" si="1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1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19"/>
        <v>0</v>
      </c>
      <c r="AH305" s="30">
        <v>296</v>
      </c>
      <c r="AI305" s="30" t="str">
        <f>+[1]DEPURADO!G299</f>
        <v>CANCELADO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 t="s">
        <v>348</v>
      </c>
      <c r="E306" s="25">
        <v>44210.427002314813</v>
      </c>
      <c r="F306" s="26">
        <v>44230</v>
      </c>
      <c r="G306" s="27">
        <v>112488</v>
      </c>
      <c r="H306" s="28">
        <v>0</v>
      </c>
      <c r="I306" s="28">
        <v>0</v>
      </c>
      <c r="J306" s="28">
        <v>112488</v>
      </c>
      <c r="K306" s="29">
        <v>0</v>
      </c>
      <c r="L306" s="28">
        <v>0</v>
      </c>
      <c r="M306" s="28">
        <v>0</v>
      </c>
      <c r="N306" s="28">
        <v>112488</v>
      </c>
      <c r="O306" s="28">
        <v>0</v>
      </c>
      <c r="P306" s="24" t="s">
        <v>348</v>
      </c>
      <c r="Q306" s="30">
        <f t="shared" si="16"/>
        <v>112488</v>
      </c>
      <c r="R306" s="31">
        <f t="shared" si="1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1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19"/>
        <v>0</v>
      </c>
      <c r="AH306" s="30">
        <v>297</v>
      </c>
      <c r="AI306" s="30" t="str">
        <f>+[1]DEPURADO!G300</f>
        <v>CANCELADO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 t="s">
        <v>349</v>
      </c>
      <c r="E307" s="25">
        <v>44210.427488425928</v>
      </c>
      <c r="F307" s="26">
        <v>44230</v>
      </c>
      <c r="G307" s="27">
        <v>92217</v>
      </c>
      <c r="H307" s="28">
        <v>0</v>
      </c>
      <c r="I307" s="28">
        <v>0</v>
      </c>
      <c r="J307" s="28">
        <v>92217</v>
      </c>
      <c r="K307" s="29">
        <v>0</v>
      </c>
      <c r="L307" s="28">
        <v>0</v>
      </c>
      <c r="M307" s="28">
        <v>0</v>
      </c>
      <c r="N307" s="28">
        <v>92217</v>
      </c>
      <c r="O307" s="28">
        <v>0</v>
      </c>
      <c r="P307" s="24" t="s">
        <v>349</v>
      </c>
      <c r="Q307" s="30">
        <f t="shared" si="16"/>
        <v>92217</v>
      </c>
      <c r="R307" s="31">
        <f t="shared" si="1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1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19"/>
        <v>0</v>
      </c>
      <c r="AH307" s="30">
        <v>298</v>
      </c>
      <c r="AI307" s="30" t="str">
        <f>+[1]DEPURADO!G301</f>
        <v>CANCELADO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 t="s">
        <v>350</v>
      </c>
      <c r="E308" s="25">
        <v>44210.427974537037</v>
      </c>
      <c r="F308" s="26">
        <v>44230</v>
      </c>
      <c r="G308" s="27">
        <v>90644</v>
      </c>
      <c r="H308" s="28">
        <v>0</v>
      </c>
      <c r="I308" s="28">
        <v>0</v>
      </c>
      <c r="J308" s="28">
        <v>90644</v>
      </c>
      <c r="K308" s="29">
        <v>0</v>
      </c>
      <c r="L308" s="28">
        <v>0</v>
      </c>
      <c r="M308" s="28">
        <v>0</v>
      </c>
      <c r="N308" s="28">
        <v>90644</v>
      </c>
      <c r="O308" s="28">
        <v>0</v>
      </c>
      <c r="P308" s="24" t="s">
        <v>350</v>
      </c>
      <c r="Q308" s="30">
        <f t="shared" si="16"/>
        <v>90644</v>
      </c>
      <c r="R308" s="31">
        <f t="shared" si="1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1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19"/>
        <v>0</v>
      </c>
      <c r="AH308" s="30">
        <v>299</v>
      </c>
      <c r="AI308" s="30" t="str">
        <f>+[1]DEPURADO!G302</f>
        <v>CANCELADO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 t="s">
        <v>351</v>
      </c>
      <c r="E309" s="25">
        <v>44210.429131944446</v>
      </c>
      <c r="F309" s="26">
        <v>44233</v>
      </c>
      <c r="G309" s="27">
        <v>104362</v>
      </c>
      <c r="H309" s="28">
        <v>0</v>
      </c>
      <c r="I309" s="28">
        <v>0</v>
      </c>
      <c r="J309" s="28">
        <v>104362</v>
      </c>
      <c r="K309" s="29">
        <v>0</v>
      </c>
      <c r="L309" s="28">
        <v>0</v>
      </c>
      <c r="M309" s="28">
        <v>0</v>
      </c>
      <c r="N309" s="28">
        <v>104362</v>
      </c>
      <c r="O309" s="28">
        <v>0</v>
      </c>
      <c r="P309" s="24" t="s">
        <v>351</v>
      </c>
      <c r="Q309" s="30">
        <f t="shared" si="16"/>
        <v>104362</v>
      </c>
      <c r="R309" s="31">
        <f t="shared" si="1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1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19"/>
        <v>0</v>
      </c>
      <c r="AH309" s="30">
        <v>300</v>
      </c>
      <c r="AI309" s="30" t="str">
        <f>+[1]DEPURADO!G303</f>
        <v>CANCELADO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 t="s">
        <v>352</v>
      </c>
      <c r="E310" s="25">
        <v>44210.4296875</v>
      </c>
      <c r="F310" s="26">
        <v>44230</v>
      </c>
      <c r="G310" s="27">
        <v>90563</v>
      </c>
      <c r="H310" s="28">
        <v>0</v>
      </c>
      <c r="I310" s="28">
        <v>0</v>
      </c>
      <c r="J310" s="28">
        <v>90563</v>
      </c>
      <c r="K310" s="29">
        <v>0</v>
      </c>
      <c r="L310" s="28">
        <v>0</v>
      </c>
      <c r="M310" s="28">
        <v>0</v>
      </c>
      <c r="N310" s="28">
        <v>90563</v>
      </c>
      <c r="O310" s="28">
        <v>0</v>
      </c>
      <c r="P310" s="24" t="s">
        <v>352</v>
      </c>
      <c r="Q310" s="30">
        <f t="shared" si="16"/>
        <v>90563</v>
      </c>
      <c r="R310" s="31">
        <f t="shared" si="1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1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19"/>
        <v>0</v>
      </c>
      <c r="AH310" s="30">
        <v>301</v>
      </c>
      <c r="AI310" s="30" t="str">
        <f>+[1]DEPURADO!G304</f>
        <v>CANCELADO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 t="s">
        <v>353</v>
      </c>
      <c r="E311" s="25">
        <v>44210.430150462962</v>
      </c>
      <c r="F311" s="26">
        <v>44233</v>
      </c>
      <c r="G311" s="27">
        <v>92234</v>
      </c>
      <c r="H311" s="28">
        <v>0</v>
      </c>
      <c r="I311" s="28">
        <v>0</v>
      </c>
      <c r="J311" s="28">
        <v>92234</v>
      </c>
      <c r="K311" s="29">
        <v>0</v>
      </c>
      <c r="L311" s="28">
        <v>0</v>
      </c>
      <c r="M311" s="28">
        <v>0</v>
      </c>
      <c r="N311" s="28">
        <v>92234</v>
      </c>
      <c r="O311" s="28">
        <v>0</v>
      </c>
      <c r="P311" s="24" t="s">
        <v>353</v>
      </c>
      <c r="Q311" s="30">
        <f t="shared" si="16"/>
        <v>92234</v>
      </c>
      <c r="R311" s="31">
        <f t="shared" si="1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1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19"/>
        <v>0</v>
      </c>
      <c r="AH311" s="30">
        <v>302</v>
      </c>
      <c r="AI311" s="30" t="str">
        <f>+[1]DEPURADO!G305</f>
        <v>CANCELADO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 t="s">
        <v>354</v>
      </c>
      <c r="E312" s="25">
        <v>44210.430891203701</v>
      </c>
      <c r="F312" s="26">
        <v>44230</v>
      </c>
      <c r="G312" s="27">
        <v>110352</v>
      </c>
      <c r="H312" s="28">
        <v>0</v>
      </c>
      <c r="I312" s="28">
        <v>0</v>
      </c>
      <c r="J312" s="28">
        <v>110352</v>
      </c>
      <c r="K312" s="29">
        <v>0</v>
      </c>
      <c r="L312" s="28">
        <v>0</v>
      </c>
      <c r="M312" s="28">
        <v>0</v>
      </c>
      <c r="N312" s="28">
        <v>110352</v>
      </c>
      <c r="O312" s="28">
        <v>0</v>
      </c>
      <c r="P312" s="24" t="s">
        <v>354</v>
      </c>
      <c r="Q312" s="30">
        <f t="shared" si="16"/>
        <v>110352</v>
      </c>
      <c r="R312" s="31">
        <f t="shared" si="1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1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19"/>
        <v>0</v>
      </c>
      <c r="AH312" s="30">
        <v>303</v>
      </c>
      <c r="AI312" s="30" t="str">
        <f>+[1]DEPURADO!G306</f>
        <v>CANCELADO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 t="s">
        <v>355</v>
      </c>
      <c r="E313" s="25">
        <v>44210.431423611109</v>
      </c>
      <c r="F313" s="26">
        <v>44230</v>
      </c>
      <c r="G313" s="27">
        <v>91088</v>
      </c>
      <c r="H313" s="28">
        <v>0</v>
      </c>
      <c r="I313" s="28">
        <v>0</v>
      </c>
      <c r="J313" s="28">
        <v>91088</v>
      </c>
      <c r="K313" s="29">
        <v>0</v>
      </c>
      <c r="L313" s="28">
        <v>0</v>
      </c>
      <c r="M313" s="28">
        <v>0</v>
      </c>
      <c r="N313" s="28">
        <v>91088</v>
      </c>
      <c r="O313" s="28">
        <v>0</v>
      </c>
      <c r="P313" s="24" t="s">
        <v>355</v>
      </c>
      <c r="Q313" s="30">
        <f t="shared" si="16"/>
        <v>91088</v>
      </c>
      <c r="R313" s="31">
        <f t="shared" si="1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1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19"/>
        <v>0</v>
      </c>
      <c r="AH313" s="30">
        <v>304</v>
      </c>
      <c r="AI313" s="30" t="str">
        <f>+[1]DEPURADO!G307</f>
        <v>CANCELADO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 t="s">
        <v>356</v>
      </c>
      <c r="E314" s="25">
        <v>44210.431990740741</v>
      </c>
      <c r="F314" s="26">
        <v>44230</v>
      </c>
      <c r="G314" s="27">
        <v>92580</v>
      </c>
      <c r="H314" s="28">
        <v>0</v>
      </c>
      <c r="I314" s="28">
        <v>0</v>
      </c>
      <c r="J314" s="28">
        <v>92580</v>
      </c>
      <c r="K314" s="29">
        <v>0</v>
      </c>
      <c r="L314" s="28">
        <v>0</v>
      </c>
      <c r="M314" s="28">
        <v>0</v>
      </c>
      <c r="N314" s="28">
        <v>92580</v>
      </c>
      <c r="O314" s="28">
        <v>0</v>
      </c>
      <c r="P314" s="24" t="s">
        <v>356</v>
      </c>
      <c r="Q314" s="30">
        <f t="shared" si="16"/>
        <v>92580</v>
      </c>
      <c r="R314" s="31">
        <f t="shared" si="1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1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19"/>
        <v>0</v>
      </c>
      <c r="AH314" s="30">
        <v>305</v>
      </c>
      <c r="AI314" s="30" t="str">
        <f>+[1]DEPURADO!G308</f>
        <v>CANCELADO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0</v>
      </c>
      <c r="D315" s="23" t="s">
        <v>357</v>
      </c>
      <c r="E315" s="25">
        <v>44210.432488425926</v>
      </c>
      <c r="F315" s="26">
        <v>44230</v>
      </c>
      <c r="G315" s="27">
        <v>92493</v>
      </c>
      <c r="H315" s="28">
        <v>0</v>
      </c>
      <c r="I315" s="28">
        <v>0</v>
      </c>
      <c r="J315" s="28">
        <v>92493</v>
      </c>
      <c r="K315" s="29">
        <v>0</v>
      </c>
      <c r="L315" s="28">
        <v>0</v>
      </c>
      <c r="M315" s="28">
        <v>0</v>
      </c>
      <c r="N315" s="28">
        <v>92493</v>
      </c>
      <c r="O315" s="28">
        <v>0</v>
      </c>
      <c r="P315" s="24" t="s">
        <v>357</v>
      </c>
      <c r="Q315" s="30">
        <f t="shared" si="16"/>
        <v>92493</v>
      </c>
      <c r="R315" s="31">
        <f t="shared" si="1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1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19"/>
        <v>0</v>
      </c>
      <c r="AH315" s="30">
        <v>306</v>
      </c>
      <c r="AI315" s="30" t="str">
        <f>+[1]DEPURADO!G309</f>
        <v>CANCELADO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0</v>
      </c>
      <c r="D316" s="23" t="s">
        <v>358</v>
      </c>
      <c r="E316" s="25">
        <v>44210.43310185185</v>
      </c>
      <c r="F316" s="26">
        <v>44230</v>
      </c>
      <c r="G316" s="27">
        <v>104080</v>
      </c>
      <c r="H316" s="28">
        <v>0</v>
      </c>
      <c r="I316" s="28">
        <v>0</v>
      </c>
      <c r="J316" s="28">
        <v>104080</v>
      </c>
      <c r="K316" s="29">
        <v>0</v>
      </c>
      <c r="L316" s="28">
        <v>0</v>
      </c>
      <c r="M316" s="28">
        <v>0</v>
      </c>
      <c r="N316" s="28">
        <v>104080</v>
      </c>
      <c r="O316" s="28">
        <v>0</v>
      </c>
      <c r="P316" s="24" t="s">
        <v>358</v>
      </c>
      <c r="Q316" s="30">
        <f t="shared" si="16"/>
        <v>104080</v>
      </c>
      <c r="R316" s="31">
        <f t="shared" si="1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1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19"/>
        <v>0</v>
      </c>
      <c r="AH316" s="30">
        <v>307</v>
      </c>
      <c r="AI316" s="30" t="str">
        <f>+[1]DEPURADO!G310</f>
        <v>CANCELADO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0</v>
      </c>
      <c r="D317" s="23" t="s">
        <v>359</v>
      </c>
      <c r="E317" s="25">
        <v>44210.433587962965</v>
      </c>
      <c r="F317" s="26">
        <v>44230</v>
      </c>
      <c r="G317" s="27">
        <v>91144</v>
      </c>
      <c r="H317" s="28">
        <v>0</v>
      </c>
      <c r="I317" s="28">
        <v>0</v>
      </c>
      <c r="J317" s="28">
        <v>91144</v>
      </c>
      <c r="K317" s="29">
        <v>0</v>
      </c>
      <c r="L317" s="28">
        <v>0</v>
      </c>
      <c r="M317" s="28">
        <v>0</v>
      </c>
      <c r="N317" s="28">
        <v>91144</v>
      </c>
      <c r="O317" s="28">
        <v>0</v>
      </c>
      <c r="P317" s="24" t="s">
        <v>359</v>
      </c>
      <c r="Q317" s="30">
        <f t="shared" si="16"/>
        <v>91144</v>
      </c>
      <c r="R317" s="31">
        <f t="shared" si="1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1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19"/>
        <v>0</v>
      </c>
      <c r="AH317" s="30">
        <v>308</v>
      </c>
      <c r="AI317" s="30" t="str">
        <f>+[1]DEPURADO!G311</f>
        <v>CANCELADO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0</v>
      </c>
      <c r="D318" s="23" t="s">
        <v>360</v>
      </c>
      <c r="E318" s="25">
        <v>44210.434293981481</v>
      </c>
      <c r="F318" s="26">
        <v>44230</v>
      </c>
      <c r="G318" s="27">
        <v>102498</v>
      </c>
      <c r="H318" s="28">
        <v>0</v>
      </c>
      <c r="I318" s="28">
        <v>0</v>
      </c>
      <c r="J318" s="28">
        <v>102498</v>
      </c>
      <c r="K318" s="29">
        <v>0</v>
      </c>
      <c r="L318" s="28">
        <v>0</v>
      </c>
      <c r="M318" s="28">
        <v>0</v>
      </c>
      <c r="N318" s="28">
        <v>102498</v>
      </c>
      <c r="O318" s="28">
        <v>0</v>
      </c>
      <c r="P318" s="24" t="s">
        <v>360</v>
      </c>
      <c r="Q318" s="30">
        <f t="shared" si="16"/>
        <v>102498</v>
      </c>
      <c r="R318" s="31">
        <f t="shared" si="1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1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19"/>
        <v>0</v>
      </c>
      <c r="AH318" s="30">
        <v>309</v>
      </c>
      <c r="AI318" s="30" t="str">
        <f>+[1]DEPURADO!G312</f>
        <v>CANCELADO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0</v>
      </c>
      <c r="D319" s="23" t="s">
        <v>361</v>
      </c>
      <c r="E319" s="25">
        <v>44210.43476851852</v>
      </c>
      <c r="F319" s="26">
        <v>44230</v>
      </c>
      <c r="G319" s="27">
        <v>106231</v>
      </c>
      <c r="H319" s="28">
        <v>0</v>
      </c>
      <c r="I319" s="28">
        <v>0</v>
      </c>
      <c r="J319" s="28">
        <v>106231</v>
      </c>
      <c r="K319" s="29">
        <v>0</v>
      </c>
      <c r="L319" s="28">
        <v>0</v>
      </c>
      <c r="M319" s="28">
        <v>0</v>
      </c>
      <c r="N319" s="28">
        <v>106231</v>
      </c>
      <c r="O319" s="28">
        <v>0</v>
      </c>
      <c r="P319" s="24" t="s">
        <v>361</v>
      </c>
      <c r="Q319" s="30">
        <f t="shared" si="16"/>
        <v>106231</v>
      </c>
      <c r="R319" s="31">
        <f t="shared" si="1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1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19"/>
        <v>0</v>
      </c>
      <c r="AH319" s="30">
        <v>310</v>
      </c>
      <c r="AI319" s="30" t="str">
        <f>+[1]DEPURADO!G313</f>
        <v>CANCELADO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0</v>
      </c>
      <c r="D320" s="23" t="s">
        <v>362</v>
      </c>
      <c r="E320" s="25">
        <v>44210.435243055559</v>
      </c>
      <c r="F320" s="26">
        <v>44230</v>
      </c>
      <c r="G320" s="27">
        <v>91993</v>
      </c>
      <c r="H320" s="28">
        <v>0</v>
      </c>
      <c r="I320" s="28">
        <v>0</v>
      </c>
      <c r="J320" s="28">
        <v>91993</v>
      </c>
      <c r="K320" s="29">
        <v>0</v>
      </c>
      <c r="L320" s="28">
        <v>0</v>
      </c>
      <c r="M320" s="28">
        <v>0</v>
      </c>
      <c r="N320" s="28">
        <v>91993</v>
      </c>
      <c r="O320" s="28">
        <v>0</v>
      </c>
      <c r="P320" s="24" t="s">
        <v>362</v>
      </c>
      <c r="Q320" s="30">
        <f t="shared" si="16"/>
        <v>91993</v>
      </c>
      <c r="R320" s="31">
        <f t="shared" si="1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1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19"/>
        <v>0</v>
      </c>
      <c r="AH320" s="30">
        <v>311</v>
      </c>
      <c r="AI320" s="30" t="str">
        <f>+[1]DEPURADO!G314</f>
        <v>CANCELADO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0</v>
      </c>
      <c r="D321" s="23" t="s">
        <v>363</v>
      </c>
      <c r="E321" s="25">
        <v>44210.435879629629</v>
      </c>
      <c r="F321" s="26">
        <v>44233</v>
      </c>
      <c r="G321" s="27">
        <v>101439</v>
      </c>
      <c r="H321" s="28">
        <v>0</v>
      </c>
      <c r="I321" s="28">
        <v>0</v>
      </c>
      <c r="J321" s="28">
        <v>101439</v>
      </c>
      <c r="K321" s="29">
        <v>0</v>
      </c>
      <c r="L321" s="28">
        <v>0</v>
      </c>
      <c r="M321" s="28">
        <v>0</v>
      </c>
      <c r="N321" s="28">
        <v>101439</v>
      </c>
      <c r="O321" s="28">
        <v>0</v>
      </c>
      <c r="P321" s="24" t="s">
        <v>363</v>
      </c>
      <c r="Q321" s="30">
        <f t="shared" si="16"/>
        <v>101439</v>
      </c>
      <c r="R321" s="31">
        <f t="shared" si="1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1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19"/>
        <v>0</v>
      </c>
      <c r="AH321" s="30">
        <v>312</v>
      </c>
      <c r="AI321" s="30" t="str">
        <f>+[1]DEPURADO!G315</f>
        <v>CANCELADO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0</v>
      </c>
      <c r="D322" s="23" t="s">
        <v>364</v>
      </c>
      <c r="E322" s="25">
        <v>44210.436365740738</v>
      </c>
      <c r="F322" s="26">
        <v>44230</v>
      </c>
      <c r="G322" s="27">
        <v>91993</v>
      </c>
      <c r="H322" s="28">
        <v>0</v>
      </c>
      <c r="I322" s="28">
        <v>0</v>
      </c>
      <c r="J322" s="28">
        <v>91993</v>
      </c>
      <c r="K322" s="29">
        <v>0</v>
      </c>
      <c r="L322" s="28">
        <v>0</v>
      </c>
      <c r="M322" s="28">
        <v>0</v>
      </c>
      <c r="N322" s="28">
        <v>91993</v>
      </c>
      <c r="O322" s="28">
        <v>0</v>
      </c>
      <c r="P322" s="24" t="s">
        <v>364</v>
      </c>
      <c r="Q322" s="30">
        <f t="shared" si="16"/>
        <v>91993</v>
      </c>
      <c r="R322" s="31">
        <f t="shared" si="1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1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19"/>
        <v>0</v>
      </c>
      <c r="AH322" s="30">
        <v>313</v>
      </c>
      <c r="AI322" s="30" t="str">
        <f>+[1]DEPURADO!G316</f>
        <v>CANCELADO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0</v>
      </c>
      <c r="D323" s="23" t="s">
        <v>365</v>
      </c>
      <c r="E323" s="25">
        <v>44210.436886574076</v>
      </c>
      <c r="F323" s="26">
        <v>44230</v>
      </c>
      <c r="G323" s="27">
        <v>91144</v>
      </c>
      <c r="H323" s="28">
        <v>0</v>
      </c>
      <c r="I323" s="28">
        <v>0</v>
      </c>
      <c r="J323" s="28">
        <v>91144</v>
      </c>
      <c r="K323" s="29">
        <v>0</v>
      </c>
      <c r="L323" s="28">
        <v>0</v>
      </c>
      <c r="M323" s="28">
        <v>0</v>
      </c>
      <c r="N323" s="28">
        <v>91144</v>
      </c>
      <c r="O323" s="28">
        <v>0</v>
      </c>
      <c r="P323" s="24" t="s">
        <v>365</v>
      </c>
      <c r="Q323" s="30">
        <f t="shared" si="16"/>
        <v>91144</v>
      </c>
      <c r="R323" s="31">
        <f t="shared" si="1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1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19"/>
        <v>0</v>
      </c>
      <c r="AH323" s="30">
        <v>314</v>
      </c>
      <c r="AI323" s="30" t="str">
        <f>+[1]DEPURADO!G317</f>
        <v>CANCELADO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0</v>
      </c>
      <c r="D324" s="23" t="s">
        <v>366</v>
      </c>
      <c r="E324" s="25">
        <v>44210.437372685185</v>
      </c>
      <c r="F324" s="26">
        <v>44230</v>
      </c>
      <c r="G324" s="27">
        <v>90950</v>
      </c>
      <c r="H324" s="28">
        <v>0</v>
      </c>
      <c r="I324" s="28">
        <v>0</v>
      </c>
      <c r="J324" s="28">
        <v>90950</v>
      </c>
      <c r="K324" s="29">
        <v>0</v>
      </c>
      <c r="L324" s="28">
        <v>0</v>
      </c>
      <c r="M324" s="28">
        <v>0</v>
      </c>
      <c r="N324" s="28">
        <v>90950</v>
      </c>
      <c r="O324" s="28">
        <v>0</v>
      </c>
      <c r="P324" s="24" t="s">
        <v>366</v>
      </c>
      <c r="Q324" s="30">
        <f t="shared" si="16"/>
        <v>90950</v>
      </c>
      <c r="R324" s="31">
        <f t="shared" si="1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1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19"/>
        <v>0</v>
      </c>
      <c r="AH324" s="30">
        <v>315</v>
      </c>
      <c r="AI324" s="30" t="str">
        <f>+[1]DEPURADO!G318</f>
        <v>CANCELADO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0</v>
      </c>
      <c r="D325" s="23" t="s">
        <v>367</v>
      </c>
      <c r="E325" s="25">
        <v>44210.437974537039</v>
      </c>
      <c r="F325" s="26">
        <v>44230</v>
      </c>
      <c r="G325" s="27">
        <v>101816</v>
      </c>
      <c r="H325" s="28">
        <v>0</v>
      </c>
      <c r="I325" s="28">
        <v>0</v>
      </c>
      <c r="J325" s="28">
        <v>101816</v>
      </c>
      <c r="K325" s="29">
        <v>0</v>
      </c>
      <c r="L325" s="28">
        <v>0</v>
      </c>
      <c r="M325" s="28">
        <v>0</v>
      </c>
      <c r="N325" s="28">
        <v>101816</v>
      </c>
      <c r="O325" s="28">
        <v>0</v>
      </c>
      <c r="P325" s="24" t="s">
        <v>367</v>
      </c>
      <c r="Q325" s="30">
        <f t="shared" si="16"/>
        <v>101816</v>
      </c>
      <c r="R325" s="31">
        <f t="shared" si="1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1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19"/>
        <v>0</v>
      </c>
      <c r="AH325" s="30">
        <v>316</v>
      </c>
      <c r="AI325" s="30" t="str">
        <f>+[1]DEPURADO!G319</f>
        <v>CANCELADO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0</v>
      </c>
      <c r="D326" s="23" t="s">
        <v>368</v>
      </c>
      <c r="E326" s="25">
        <v>44210.438483796293</v>
      </c>
      <c r="F326" s="26">
        <v>44230</v>
      </c>
      <c r="G326" s="27">
        <v>104912</v>
      </c>
      <c r="H326" s="28">
        <v>0</v>
      </c>
      <c r="I326" s="28">
        <v>0</v>
      </c>
      <c r="J326" s="28">
        <v>104912</v>
      </c>
      <c r="K326" s="29">
        <v>0</v>
      </c>
      <c r="L326" s="28">
        <v>0</v>
      </c>
      <c r="M326" s="28">
        <v>0</v>
      </c>
      <c r="N326" s="28">
        <v>104912</v>
      </c>
      <c r="O326" s="28">
        <v>0</v>
      </c>
      <c r="P326" s="24" t="s">
        <v>368</v>
      </c>
      <c r="Q326" s="30">
        <f t="shared" si="16"/>
        <v>104912</v>
      </c>
      <c r="R326" s="31">
        <f t="shared" si="1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1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19"/>
        <v>0</v>
      </c>
      <c r="AH326" s="30">
        <v>317</v>
      </c>
      <c r="AI326" s="30" t="str">
        <f>+[1]DEPURADO!G320</f>
        <v>CANCELADO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0</v>
      </c>
      <c r="D327" s="23" t="s">
        <v>369</v>
      </c>
      <c r="E327" s="25">
        <v>44210.439039351855</v>
      </c>
      <c r="F327" s="26">
        <v>44230</v>
      </c>
      <c r="G327" s="27">
        <v>101816</v>
      </c>
      <c r="H327" s="28">
        <v>0</v>
      </c>
      <c r="I327" s="28">
        <v>0</v>
      </c>
      <c r="J327" s="28">
        <v>101816</v>
      </c>
      <c r="K327" s="29">
        <v>0</v>
      </c>
      <c r="L327" s="28">
        <v>0</v>
      </c>
      <c r="M327" s="28">
        <v>0</v>
      </c>
      <c r="N327" s="28">
        <v>101816</v>
      </c>
      <c r="O327" s="28">
        <v>0</v>
      </c>
      <c r="P327" s="24" t="s">
        <v>369</v>
      </c>
      <c r="Q327" s="30">
        <f t="shared" si="16"/>
        <v>101816</v>
      </c>
      <c r="R327" s="31">
        <f t="shared" si="1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1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19"/>
        <v>0</v>
      </c>
      <c r="AH327" s="30">
        <v>318</v>
      </c>
      <c r="AI327" s="30" t="str">
        <f>+[1]DEPURADO!G321</f>
        <v>CANCELADO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0</v>
      </c>
      <c r="D328" s="23" t="s">
        <v>370</v>
      </c>
      <c r="E328" s="25">
        <v>44210.439525462964</v>
      </c>
      <c r="F328" s="26">
        <v>44230</v>
      </c>
      <c r="G328" s="27">
        <v>91144</v>
      </c>
      <c r="H328" s="28">
        <v>0</v>
      </c>
      <c r="I328" s="28">
        <v>0</v>
      </c>
      <c r="J328" s="28">
        <v>91144</v>
      </c>
      <c r="K328" s="29">
        <v>0</v>
      </c>
      <c r="L328" s="28">
        <v>0</v>
      </c>
      <c r="M328" s="28">
        <v>0</v>
      </c>
      <c r="N328" s="28">
        <v>91144</v>
      </c>
      <c r="O328" s="28">
        <v>0</v>
      </c>
      <c r="P328" s="24" t="s">
        <v>370</v>
      </c>
      <c r="Q328" s="30">
        <f t="shared" si="16"/>
        <v>91144</v>
      </c>
      <c r="R328" s="31">
        <f t="shared" si="1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1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19"/>
        <v>0</v>
      </c>
      <c r="AH328" s="30">
        <v>319</v>
      </c>
      <c r="AI328" s="30" t="str">
        <f>+[1]DEPURADO!G322</f>
        <v>CANCELADO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0</v>
      </c>
      <c r="D329" s="23" t="s">
        <v>371</v>
      </c>
      <c r="E329" s="25">
        <v>44210.440451388888</v>
      </c>
      <c r="F329" s="26">
        <v>44230</v>
      </c>
      <c r="G329" s="27">
        <v>100812</v>
      </c>
      <c r="H329" s="28">
        <v>0</v>
      </c>
      <c r="I329" s="28">
        <v>0</v>
      </c>
      <c r="J329" s="28">
        <v>100812</v>
      </c>
      <c r="K329" s="29">
        <v>0</v>
      </c>
      <c r="L329" s="28">
        <v>0</v>
      </c>
      <c r="M329" s="28">
        <v>0</v>
      </c>
      <c r="N329" s="28">
        <v>100812</v>
      </c>
      <c r="O329" s="28">
        <v>0</v>
      </c>
      <c r="P329" s="24" t="s">
        <v>371</v>
      </c>
      <c r="Q329" s="30">
        <f t="shared" si="16"/>
        <v>100812</v>
      </c>
      <c r="R329" s="31">
        <f t="shared" si="1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1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19"/>
        <v>0</v>
      </c>
      <c r="AH329" s="30">
        <v>320</v>
      </c>
      <c r="AI329" s="30" t="str">
        <f>+[1]DEPURADO!G323</f>
        <v>CANCELADO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0</v>
      </c>
      <c r="D330" s="23" t="s">
        <v>372</v>
      </c>
      <c r="E330" s="25">
        <v>44210.44090277778</v>
      </c>
      <c r="F330" s="26">
        <v>44230</v>
      </c>
      <c r="G330" s="27">
        <v>92392</v>
      </c>
      <c r="H330" s="28">
        <v>0</v>
      </c>
      <c r="I330" s="28">
        <v>0</v>
      </c>
      <c r="J330" s="28">
        <v>92392</v>
      </c>
      <c r="K330" s="29">
        <v>0</v>
      </c>
      <c r="L330" s="28">
        <v>0</v>
      </c>
      <c r="M330" s="28">
        <v>0</v>
      </c>
      <c r="N330" s="28">
        <v>92392</v>
      </c>
      <c r="O330" s="28">
        <v>0</v>
      </c>
      <c r="P330" s="24" t="s">
        <v>372</v>
      </c>
      <c r="Q330" s="30">
        <f t="shared" ref="Q330:Q393" si="20">+IF(P330&gt;0,G330,0)</f>
        <v>92392</v>
      </c>
      <c r="R330" s="31">
        <f t="shared" ref="R330:R393" si="21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22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23">+G330-I330-N330-R330-Z330-AC330-AE330-S330-U330</f>
        <v>0</v>
      </c>
      <c r="AH330" s="30">
        <v>321</v>
      </c>
      <c r="AI330" s="30" t="str">
        <f>+[1]DEPURADO!G324</f>
        <v>CANCELADO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0</v>
      </c>
      <c r="D331" s="23" t="s">
        <v>373</v>
      </c>
      <c r="E331" s="25">
        <v>44210.441435185188</v>
      </c>
      <c r="F331" s="26">
        <v>44233</v>
      </c>
      <c r="G331" s="27">
        <v>90641</v>
      </c>
      <c r="H331" s="28">
        <v>0</v>
      </c>
      <c r="I331" s="28">
        <v>0</v>
      </c>
      <c r="J331" s="28">
        <v>90641</v>
      </c>
      <c r="K331" s="29">
        <v>0</v>
      </c>
      <c r="L331" s="28">
        <v>0</v>
      </c>
      <c r="M331" s="28">
        <v>0</v>
      </c>
      <c r="N331" s="28">
        <v>90641</v>
      </c>
      <c r="O331" s="28">
        <v>0</v>
      </c>
      <c r="P331" s="24" t="s">
        <v>373</v>
      </c>
      <c r="Q331" s="30">
        <f t="shared" si="20"/>
        <v>90641</v>
      </c>
      <c r="R331" s="31">
        <f t="shared" si="21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22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23"/>
        <v>0</v>
      </c>
      <c r="AH331" s="30">
        <v>322</v>
      </c>
      <c r="AI331" s="30" t="str">
        <f>+[1]DEPURADO!G325</f>
        <v>CANCELADO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0</v>
      </c>
      <c r="D332" s="23" t="s">
        <v>374</v>
      </c>
      <c r="E332" s="25">
        <v>44210.442060185182</v>
      </c>
      <c r="F332" s="26">
        <v>44230</v>
      </c>
      <c r="G332" s="27">
        <v>106116</v>
      </c>
      <c r="H332" s="28">
        <v>0</v>
      </c>
      <c r="I332" s="28">
        <v>0</v>
      </c>
      <c r="J332" s="28">
        <v>106116</v>
      </c>
      <c r="K332" s="29">
        <v>0</v>
      </c>
      <c r="L332" s="28">
        <v>0</v>
      </c>
      <c r="M332" s="28">
        <v>0</v>
      </c>
      <c r="N332" s="28">
        <v>106116</v>
      </c>
      <c r="O332" s="28">
        <v>0</v>
      </c>
      <c r="P332" s="24" t="s">
        <v>374</v>
      </c>
      <c r="Q332" s="30">
        <f t="shared" si="20"/>
        <v>106116</v>
      </c>
      <c r="R332" s="31">
        <f t="shared" si="21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22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23"/>
        <v>0</v>
      </c>
      <c r="AH332" s="30">
        <v>323</v>
      </c>
      <c r="AI332" s="30" t="str">
        <f>+[1]DEPURADO!G326</f>
        <v>CANCELADO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0</v>
      </c>
      <c r="D333" s="23" t="s">
        <v>375</v>
      </c>
      <c r="E333" s="25">
        <v>44210.442615740743</v>
      </c>
      <c r="F333" s="26">
        <v>44230</v>
      </c>
      <c r="G333" s="27">
        <v>104712</v>
      </c>
      <c r="H333" s="28">
        <v>0</v>
      </c>
      <c r="I333" s="28">
        <v>0</v>
      </c>
      <c r="J333" s="28">
        <v>104712</v>
      </c>
      <c r="K333" s="29">
        <v>0</v>
      </c>
      <c r="L333" s="28">
        <v>0</v>
      </c>
      <c r="M333" s="28">
        <v>0</v>
      </c>
      <c r="N333" s="28">
        <v>104712</v>
      </c>
      <c r="O333" s="28">
        <v>0</v>
      </c>
      <c r="P333" s="24" t="s">
        <v>375</v>
      </c>
      <c r="Q333" s="30">
        <f t="shared" si="20"/>
        <v>104712</v>
      </c>
      <c r="R333" s="31">
        <f t="shared" si="21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22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23"/>
        <v>0</v>
      </c>
      <c r="AH333" s="30">
        <v>324</v>
      </c>
      <c r="AI333" s="30" t="str">
        <f>+[1]DEPURADO!G327</f>
        <v>CANCELADO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0</v>
      </c>
      <c r="D334" s="23" t="s">
        <v>376</v>
      </c>
      <c r="E334" s="25">
        <v>44210.443124999998</v>
      </c>
      <c r="F334" s="26">
        <v>44230</v>
      </c>
      <c r="G334" s="27">
        <v>101320</v>
      </c>
      <c r="H334" s="28">
        <v>0</v>
      </c>
      <c r="I334" s="28">
        <v>0</v>
      </c>
      <c r="J334" s="28">
        <v>101320</v>
      </c>
      <c r="K334" s="29">
        <v>0</v>
      </c>
      <c r="L334" s="28">
        <v>0</v>
      </c>
      <c r="M334" s="28">
        <v>0</v>
      </c>
      <c r="N334" s="28">
        <v>101320</v>
      </c>
      <c r="O334" s="28">
        <v>0</v>
      </c>
      <c r="P334" s="24" t="s">
        <v>376</v>
      </c>
      <c r="Q334" s="30">
        <f t="shared" si="20"/>
        <v>101320</v>
      </c>
      <c r="R334" s="31">
        <f t="shared" si="21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22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23"/>
        <v>0</v>
      </c>
      <c r="AH334" s="30">
        <v>325</v>
      </c>
      <c r="AI334" s="30" t="str">
        <f>+[1]DEPURADO!G328</f>
        <v>CANCELADO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0</v>
      </c>
      <c r="D335" s="23" t="s">
        <v>377</v>
      </c>
      <c r="E335" s="25">
        <v>44210.44358796296</v>
      </c>
      <c r="F335" s="26">
        <v>44230</v>
      </c>
      <c r="G335" s="27">
        <v>91144</v>
      </c>
      <c r="H335" s="28">
        <v>0</v>
      </c>
      <c r="I335" s="28">
        <v>0</v>
      </c>
      <c r="J335" s="28">
        <v>91144</v>
      </c>
      <c r="K335" s="29">
        <v>0</v>
      </c>
      <c r="L335" s="28">
        <v>0</v>
      </c>
      <c r="M335" s="28">
        <v>0</v>
      </c>
      <c r="N335" s="28">
        <v>91144</v>
      </c>
      <c r="O335" s="28">
        <v>0</v>
      </c>
      <c r="P335" s="24" t="s">
        <v>377</v>
      </c>
      <c r="Q335" s="30">
        <f t="shared" si="20"/>
        <v>91144</v>
      </c>
      <c r="R335" s="31">
        <f t="shared" si="21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22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23"/>
        <v>0</v>
      </c>
      <c r="AH335" s="30">
        <v>326</v>
      </c>
      <c r="AI335" s="30" t="str">
        <f>+[1]DEPURADO!G329</f>
        <v>CANCELADO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0</v>
      </c>
      <c r="D336" s="23" t="s">
        <v>378</v>
      </c>
      <c r="E336" s="25">
        <v>44210.444074074076</v>
      </c>
      <c r="F336" s="26">
        <v>44230</v>
      </c>
      <c r="G336" s="27">
        <v>106238</v>
      </c>
      <c r="H336" s="28">
        <v>0</v>
      </c>
      <c r="I336" s="28">
        <v>0</v>
      </c>
      <c r="J336" s="28">
        <v>106238</v>
      </c>
      <c r="K336" s="29">
        <v>0</v>
      </c>
      <c r="L336" s="28">
        <v>0</v>
      </c>
      <c r="M336" s="28">
        <v>0</v>
      </c>
      <c r="N336" s="28">
        <v>106238</v>
      </c>
      <c r="O336" s="28">
        <v>0</v>
      </c>
      <c r="P336" s="24" t="s">
        <v>378</v>
      </c>
      <c r="Q336" s="30">
        <f t="shared" si="20"/>
        <v>106238</v>
      </c>
      <c r="R336" s="31">
        <f t="shared" si="21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22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23"/>
        <v>0</v>
      </c>
      <c r="AH336" s="30">
        <v>327</v>
      </c>
      <c r="AI336" s="30" t="str">
        <f>+[1]DEPURADO!G330</f>
        <v>CANCELADO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0</v>
      </c>
      <c r="D337" s="23" t="s">
        <v>379</v>
      </c>
      <c r="E337" s="25">
        <v>44210.444618055553</v>
      </c>
      <c r="F337" s="26">
        <v>44233</v>
      </c>
      <c r="G337" s="27">
        <v>91624</v>
      </c>
      <c r="H337" s="28">
        <v>0</v>
      </c>
      <c r="I337" s="28">
        <v>0</v>
      </c>
      <c r="J337" s="28">
        <v>91624</v>
      </c>
      <c r="K337" s="29">
        <v>0</v>
      </c>
      <c r="L337" s="28">
        <v>0</v>
      </c>
      <c r="M337" s="28">
        <v>0</v>
      </c>
      <c r="N337" s="28">
        <v>91624</v>
      </c>
      <c r="O337" s="28">
        <v>0</v>
      </c>
      <c r="P337" s="24" t="s">
        <v>379</v>
      </c>
      <c r="Q337" s="30">
        <f t="shared" si="20"/>
        <v>91624</v>
      </c>
      <c r="R337" s="31">
        <f t="shared" si="21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22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23"/>
        <v>0</v>
      </c>
      <c r="AH337" s="30">
        <v>328</v>
      </c>
      <c r="AI337" s="30" t="str">
        <f>+[1]DEPURADO!G331</f>
        <v>CANCELADO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0</v>
      </c>
      <c r="D338" s="23" t="s">
        <v>380</v>
      </c>
      <c r="E338" s="25">
        <v>44210.445127314815</v>
      </c>
      <c r="F338" s="26">
        <v>44230</v>
      </c>
      <c r="G338" s="27">
        <v>91388</v>
      </c>
      <c r="H338" s="28">
        <v>0</v>
      </c>
      <c r="I338" s="28">
        <v>0</v>
      </c>
      <c r="J338" s="28">
        <v>91388</v>
      </c>
      <c r="K338" s="29">
        <v>0</v>
      </c>
      <c r="L338" s="28">
        <v>0</v>
      </c>
      <c r="M338" s="28">
        <v>0</v>
      </c>
      <c r="N338" s="28">
        <v>91388</v>
      </c>
      <c r="O338" s="28">
        <v>0</v>
      </c>
      <c r="P338" s="24" t="s">
        <v>380</v>
      </c>
      <c r="Q338" s="30">
        <f t="shared" si="20"/>
        <v>91388</v>
      </c>
      <c r="R338" s="31">
        <f t="shared" si="21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22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23"/>
        <v>0</v>
      </c>
      <c r="AH338" s="30">
        <v>329</v>
      </c>
      <c r="AI338" s="30" t="str">
        <f>+[1]DEPURADO!G332</f>
        <v>CANCELADO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0</v>
      </c>
      <c r="D339" s="23" t="s">
        <v>381</v>
      </c>
      <c r="E339" s="25">
        <v>44210.446064814816</v>
      </c>
      <c r="F339" s="26">
        <v>44230</v>
      </c>
      <c r="G339" s="27">
        <v>90698</v>
      </c>
      <c r="H339" s="28">
        <v>0</v>
      </c>
      <c r="I339" s="28">
        <v>0</v>
      </c>
      <c r="J339" s="28">
        <v>90698</v>
      </c>
      <c r="K339" s="29">
        <v>0</v>
      </c>
      <c r="L339" s="28">
        <v>0</v>
      </c>
      <c r="M339" s="28">
        <v>0</v>
      </c>
      <c r="N339" s="28">
        <v>90698</v>
      </c>
      <c r="O339" s="28">
        <v>0</v>
      </c>
      <c r="P339" s="24" t="s">
        <v>381</v>
      </c>
      <c r="Q339" s="30">
        <f t="shared" si="20"/>
        <v>90698</v>
      </c>
      <c r="R339" s="31">
        <f t="shared" si="21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22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23"/>
        <v>0</v>
      </c>
      <c r="AH339" s="30">
        <v>330</v>
      </c>
      <c r="AI339" s="30" t="str">
        <f>+[1]DEPURADO!G333</f>
        <v>CANCELADO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0</v>
      </c>
      <c r="D340" s="23" t="s">
        <v>382</v>
      </c>
      <c r="E340" s="25">
        <v>44210.446793981479</v>
      </c>
      <c r="F340" s="26">
        <v>44230</v>
      </c>
      <c r="G340" s="27">
        <v>15900</v>
      </c>
      <c r="H340" s="28">
        <v>0</v>
      </c>
      <c r="I340" s="28">
        <v>0</v>
      </c>
      <c r="J340" s="28">
        <v>15900</v>
      </c>
      <c r="K340" s="29">
        <v>0</v>
      </c>
      <c r="L340" s="28">
        <v>0</v>
      </c>
      <c r="M340" s="28">
        <v>0</v>
      </c>
      <c r="N340" s="28">
        <v>15900</v>
      </c>
      <c r="O340" s="28">
        <v>0</v>
      </c>
      <c r="P340" s="24" t="s">
        <v>382</v>
      </c>
      <c r="Q340" s="30">
        <f t="shared" si="20"/>
        <v>15900</v>
      </c>
      <c r="R340" s="31">
        <f t="shared" si="21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22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23"/>
        <v>0</v>
      </c>
      <c r="AH340" s="30">
        <v>331</v>
      </c>
      <c r="AI340" s="30" t="str">
        <f>+[1]DEPURADO!G334</f>
        <v>CANCELADO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0</v>
      </c>
      <c r="D341" s="23" t="s">
        <v>383</v>
      </c>
      <c r="E341" s="25">
        <v>44210.447326388887</v>
      </c>
      <c r="F341" s="26">
        <v>44230</v>
      </c>
      <c r="G341" s="27">
        <v>109625</v>
      </c>
      <c r="H341" s="28">
        <v>0</v>
      </c>
      <c r="I341" s="28">
        <v>0</v>
      </c>
      <c r="J341" s="28">
        <v>109625</v>
      </c>
      <c r="K341" s="29">
        <v>0</v>
      </c>
      <c r="L341" s="28">
        <v>0</v>
      </c>
      <c r="M341" s="28">
        <v>0</v>
      </c>
      <c r="N341" s="28">
        <v>109625</v>
      </c>
      <c r="O341" s="28">
        <v>0</v>
      </c>
      <c r="P341" s="24" t="s">
        <v>383</v>
      </c>
      <c r="Q341" s="30">
        <f t="shared" si="20"/>
        <v>109625</v>
      </c>
      <c r="R341" s="31">
        <f t="shared" si="21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22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23"/>
        <v>0</v>
      </c>
      <c r="AH341" s="30">
        <v>332</v>
      </c>
      <c r="AI341" s="30" t="str">
        <f>+[1]DEPURADO!G335</f>
        <v>CANCELADO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0</v>
      </c>
      <c r="D342" s="23" t="s">
        <v>384</v>
      </c>
      <c r="E342" s="25">
        <v>44210.44809027778</v>
      </c>
      <c r="F342" s="26">
        <v>44230</v>
      </c>
      <c r="G342" s="27">
        <v>106616</v>
      </c>
      <c r="H342" s="28">
        <v>0</v>
      </c>
      <c r="I342" s="28">
        <v>0</v>
      </c>
      <c r="J342" s="28">
        <v>106616</v>
      </c>
      <c r="K342" s="29">
        <v>0</v>
      </c>
      <c r="L342" s="28">
        <v>0</v>
      </c>
      <c r="M342" s="28">
        <v>0</v>
      </c>
      <c r="N342" s="28">
        <v>106616</v>
      </c>
      <c r="O342" s="28">
        <v>0</v>
      </c>
      <c r="P342" s="24" t="s">
        <v>384</v>
      </c>
      <c r="Q342" s="30">
        <f t="shared" si="20"/>
        <v>106616</v>
      </c>
      <c r="R342" s="31">
        <f t="shared" si="21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22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23"/>
        <v>0</v>
      </c>
      <c r="AH342" s="30">
        <v>333</v>
      </c>
      <c r="AI342" s="30" t="str">
        <f>+[1]DEPURADO!G336</f>
        <v>CANCELADO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0</v>
      </c>
      <c r="D343" s="23" t="s">
        <v>385</v>
      </c>
      <c r="E343" s="25">
        <v>44210.448564814818</v>
      </c>
      <c r="F343" s="26">
        <v>44233</v>
      </c>
      <c r="G343" s="27">
        <v>92077</v>
      </c>
      <c r="H343" s="28">
        <v>0</v>
      </c>
      <c r="I343" s="28">
        <v>0</v>
      </c>
      <c r="J343" s="28">
        <v>92077</v>
      </c>
      <c r="K343" s="29">
        <v>0</v>
      </c>
      <c r="L343" s="28">
        <v>0</v>
      </c>
      <c r="M343" s="28">
        <v>0</v>
      </c>
      <c r="N343" s="28">
        <v>92077</v>
      </c>
      <c r="O343" s="28">
        <v>0</v>
      </c>
      <c r="P343" s="24" t="s">
        <v>385</v>
      </c>
      <c r="Q343" s="30">
        <f t="shared" si="20"/>
        <v>92077</v>
      </c>
      <c r="R343" s="31">
        <f t="shared" si="21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22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23"/>
        <v>0</v>
      </c>
      <c r="AH343" s="30">
        <v>334</v>
      </c>
      <c r="AI343" s="30" t="str">
        <f>+[1]DEPURADO!G337</f>
        <v>CANCELADO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0</v>
      </c>
      <c r="D344" s="23" t="s">
        <v>386</v>
      </c>
      <c r="E344" s="25">
        <v>44210.449143518519</v>
      </c>
      <c r="F344" s="26">
        <v>44230</v>
      </c>
      <c r="G344" s="27">
        <v>98248</v>
      </c>
      <c r="H344" s="28">
        <v>0</v>
      </c>
      <c r="I344" s="28">
        <v>0</v>
      </c>
      <c r="J344" s="28">
        <v>98248</v>
      </c>
      <c r="K344" s="29">
        <v>0</v>
      </c>
      <c r="L344" s="28">
        <v>0</v>
      </c>
      <c r="M344" s="28">
        <v>0</v>
      </c>
      <c r="N344" s="28">
        <v>98248</v>
      </c>
      <c r="O344" s="28">
        <v>0</v>
      </c>
      <c r="P344" s="24" t="s">
        <v>386</v>
      </c>
      <c r="Q344" s="30">
        <f t="shared" si="20"/>
        <v>98248</v>
      </c>
      <c r="R344" s="31">
        <f t="shared" si="21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22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23"/>
        <v>0</v>
      </c>
      <c r="AH344" s="30">
        <v>335</v>
      </c>
      <c r="AI344" s="30" t="str">
        <f>+[1]DEPURADO!G338</f>
        <v>CANCELADO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0</v>
      </c>
      <c r="D345" s="23" t="s">
        <v>387</v>
      </c>
      <c r="E345" s="25">
        <v>44210.44971064815</v>
      </c>
      <c r="F345" s="26">
        <v>44230</v>
      </c>
      <c r="G345" s="27">
        <v>100751</v>
      </c>
      <c r="H345" s="28">
        <v>0</v>
      </c>
      <c r="I345" s="28">
        <v>0</v>
      </c>
      <c r="J345" s="28">
        <v>100751</v>
      </c>
      <c r="K345" s="29">
        <v>0</v>
      </c>
      <c r="L345" s="28">
        <v>0</v>
      </c>
      <c r="M345" s="28">
        <v>0</v>
      </c>
      <c r="N345" s="28">
        <v>100751</v>
      </c>
      <c r="O345" s="28">
        <v>0</v>
      </c>
      <c r="P345" s="24" t="s">
        <v>387</v>
      </c>
      <c r="Q345" s="30">
        <f t="shared" si="20"/>
        <v>100751</v>
      </c>
      <c r="R345" s="31">
        <f t="shared" si="21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22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23"/>
        <v>0</v>
      </c>
      <c r="AH345" s="30">
        <v>336</v>
      </c>
      <c r="AI345" s="30" t="str">
        <f>+[1]DEPURADO!G339</f>
        <v>CANCELADO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0</v>
      </c>
      <c r="D346" s="23" t="s">
        <v>388</v>
      </c>
      <c r="E346" s="25">
        <v>44210.450324074074</v>
      </c>
      <c r="F346" s="26">
        <v>44230</v>
      </c>
      <c r="G346" s="27">
        <v>15900</v>
      </c>
      <c r="H346" s="28">
        <v>0</v>
      </c>
      <c r="I346" s="28">
        <v>0</v>
      </c>
      <c r="J346" s="28">
        <v>15900</v>
      </c>
      <c r="K346" s="29">
        <v>0</v>
      </c>
      <c r="L346" s="28">
        <v>0</v>
      </c>
      <c r="M346" s="28">
        <v>0</v>
      </c>
      <c r="N346" s="28">
        <v>15900</v>
      </c>
      <c r="O346" s="28">
        <v>0</v>
      </c>
      <c r="P346" s="24" t="s">
        <v>388</v>
      </c>
      <c r="Q346" s="30">
        <f t="shared" si="20"/>
        <v>15900</v>
      </c>
      <c r="R346" s="31">
        <f t="shared" si="21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22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23"/>
        <v>0</v>
      </c>
      <c r="AH346" s="30">
        <v>337</v>
      </c>
      <c r="AI346" s="30" t="str">
        <f>+[1]DEPURADO!G340</f>
        <v>CANCELADO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0</v>
      </c>
      <c r="D347" s="23" t="s">
        <v>389</v>
      </c>
      <c r="E347" s="25">
        <v>44210.451168981483</v>
      </c>
      <c r="F347" s="26">
        <v>44230</v>
      </c>
      <c r="G347" s="27">
        <v>104429</v>
      </c>
      <c r="H347" s="28">
        <v>0</v>
      </c>
      <c r="I347" s="28">
        <v>0</v>
      </c>
      <c r="J347" s="28">
        <v>104429</v>
      </c>
      <c r="K347" s="29">
        <v>0</v>
      </c>
      <c r="L347" s="28">
        <v>0</v>
      </c>
      <c r="M347" s="28">
        <v>0</v>
      </c>
      <c r="N347" s="28">
        <v>104429</v>
      </c>
      <c r="O347" s="28">
        <v>0</v>
      </c>
      <c r="P347" s="24" t="s">
        <v>389</v>
      </c>
      <c r="Q347" s="30">
        <f t="shared" si="20"/>
        <v>104429</v>
      </c>
      <c r="R347" s="31">
        <f t="shared" si="21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22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23"/>
        <v>0</v>
      </c>
      <c r="AH347" s="30">
        <v>338</v>
      </c>
      <c r="AI347" s="30" t="str">
        <f>+[1]DEPURADO!G341</f>
        <v>CANCELADO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0</v>
      </c>
      <c r="D348" s="23" t="s">
        <v>390</v>
      </c>
      <c r="E348" s="25">
        <v>44210.451851851853</v>
      </c>
      <c r="F348" s="26">
        <v>44230</v>
      </c>
      <c r="G348" s="27">
        <v>90644</v>
      </c>
      <c r="H348" s="28">
        <v>0</v>
      </c>
      <c r="I348" s="28">
        <v>0</v>
      </c>
      <c r="J348" s="28">
        <v>90644</v>
      </c>
      <c r="K348" s="29">
        <v>0</v>
      </c>
      <c r="L348" s="28">
        <v>0</v>
      </c>
      <c r="M348" s="28">
        <v>0</v>
      </c>
      <c r="N348" s="28">
        <v>90644</v>
      </c>
      <c r="O348" s="28">
        <v>0</v>
      </c>
      <c r="P348" s="24" t="s">
        <v>390</v>
      </c>
      <c r="Q348" s="30">
        <f t="shared" si="20"/>
        <v>90644</v>
      </c>
      <c r="R348" s="31">
        <f t="shared" si="21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22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23"/>
        <v>0</v>
      </c>
      <c r="AH348" s="30">
        <v>339</v>
      </c>
      <c r="AI348" s="30" t="str">
        <f>+[1]DEPURADO!G342</f>
        <v>CANCELADO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0</v>
      </c>
      <c r="D349" s="23" t="s">
        <v>391</v>
      </c>
      <c r="E349" s="25">
        <v>44210.452418981484</v>
      </c>
      <c r="F349" s="26">
        <v>44230</v>
      </c>
      <c r="G349" s="27">
        <v>92393</v>
      </c>
      <c r="H349" s="28">
        <v>0</v>
      </c>
      <c r="I349" s="28">
        <v>0</v>
      </c>
      <c r="J349" s="28">
        <v>92393</v>
      </c>
      <c r="K349" s="29">
        <v>0</v>
      </c>
      <c r="L349" s="28">
        <v>0</v>
      </c>
      <c r="M349" s="28">
        <v>0</v>
      </c>
      <c r="N349" s="28">
        <v>92393</v>
      </c>
      <c r="O349" s="28">
        <v>0</v>
      </c>
      <c r="P349" s="24" t="s">
        <v>391</v>
      </c>
      <c r="Q349" s="30">
        <f t="shared" si="20"/>
        <v>92393</v>
      </c>
      <c r="R349" s="31">
        <f t="shared" si="21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22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23"/>
        <v>0</v>
      </c>
      <c r="AH349" s="30">
        <v>340</v>
      </c>
      <c r="AI349" s="30" t="str">
        <f>+[1]DEPURADO!G343</f>
        <v>CANCELADO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0</v>
      </c>
      <c r="D350" s="23" t="s">
        <v>392</v>
      </c>
      <c r="E350" s="25">
        <v>44210.4534375</v>
      </c>
      <c r="F350" s="26">
        <v>44230</v>
      </c>
      <c r="G350" s="27">
        <v>112038</v>
      </c>
      <c r="H350" s="28">
        <v>0</v>
      </c>
      <c r="I350" s="28">
        <v>0</v>
      </c>
      <c r="J350" s="28">
        <v>112038</v>
      </c>
      <c r="K350" s="29">
        <v>0</v>
      </c>
      <c r="L350" s="28">
        <v>0</v>
      </c>
      <c r="M350" s="28">
        <v>0</v>
      </c>
      <c r="N350" s="28">
        <v>112038</v>
      </c>
      <c r="O350" s="28">
        <v>0</v>
      </c>
      <c r="P350" s="24" t="s">
        <v>392</v>
      </c>
      <c r="Q350" s="30">
        <f t="shared" si="20"/>
        <v>112038</v>
      </c>
      <c r="R350" s="31">
        <f t="shared" si="21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22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23"/>
        <v>0</v>
      </c>
      <c r="AH350" s="30">
        <v>341</v>
      </c>
      <c r="AI350" s="30" t="str">
        <f>+[1]DEPURADO!G344</f>
        <v>CANCELADO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0</v>
      </c>
      <c r="D351" s="23" t="s">
        <v>393</v>
      </c>
      <c r="E351" s="25">
        <v>44210.453935185185</v>
      </c>
      <c r="F351" s="26">
        <v>44230</v>
      </c>
      <c r="G351" s="27">
        <v>106830</v>
      </c>
      <c r="H351" s="28">
        <v>0</v>
      </c>
      <c r="I351" s="28">
        <v>0</v>
      </c>
      <c r="J351" s="28">
        <v>106830</v>
      </c>
      <c r="K351" s="29">
        <v>0</v>
      </c>
      <c r="L351" s="28">
        <v>0</v>
      </c>
      <c r="M351" s="28">
        <v>0</v>
      </c>
      <c r="N351" s="28">
        <v>106830</v>
      </c>
      <c r="O351" s="28">
        <v>0</v>
      </c>
      <c r="P351" s="24" t="s">
        <v>393</v>
      </c>
      <c r="Q351" s="30">
        <f t="shared" si="20"/>
        <v>106830</v>
      </c>
      <c r="R351" s="31">
        <f t="shared" si="21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22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23"/>
        <v>0</v>
      </c>
      <c r="AH351" s="30">
        <v>342</v>
      </c>
      <c r="AI351" s="30" t="str">
        <f>+[1]DEPURADO!G345</f>
        <v>CANCELADO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0</v>
      </c>
      <c r="D352" s="23" t="s">
        <v>394</v>
      </c>
      <c r="E352" s="25">
        <v>44210.454467592594</v>
      </c>
      <c r="F352" s="26">
        <v>44230</v>
      </c>
      <c r="G352" s="27">
        <v>92134</v>
      </c>
      <c r="H352" s="28">
        <v>0</v>
      </c>
      <c r="I352" s="28">
        <v>0</v>
      </c>
      <c r="J352" s="28">
        <v>92134</v>
      </c>
      <c r="K352" s="29">
        <v>0</v>
      </c>
      <c r="L352" s="28">
        <v>0</v>
      </c>
      <c r="M352" s="28">
        <v>0</v>
      </c>
      <c r="N352" s="28">
        <v>92134</v>
      </c>
      <c r="O352" s="28">
        <v>0</v>
      </c>
      <c r="P352" s="24" t="s">
        <v>394</v>
      </c>
      <c r="Q352" s="30">
        <f t="shared" si="20"/>
        <v>92134</v>
      </c>
      <c r="R352" s="31">
        <f t="shared" si="21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22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23"/>
        <v>0</v>
      </c>
      <c r="AH352" s="30">
        <v>343</v>
      </c>
      <c r="AI352" s="30" t="str">
        <f>+[1]DEPURADO!G346</f>
        <v>CANCELADO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0</v>
      </c>
      <c r="D353" s="23" t="s">
        <v>395</v>
      </c>
      <c r="E353" s="25">
        <v>44210.454976851855</v>
      </c>
      <c r="F353" s="26">
        <v>44230</v>
      </c>
      <c r="G353" s="27">
        <v>106085</v>
      </c>
      <c r="H353" s="28">
        <v>0</v>
      </c>
      <c r="I353" s="28">
        <v>0</v>
      </c>
      <c r="J353" s="28">
        <v>106085</v>
      </c>
      <c r="K353" s="29">
        <v>0</v>
      </c>
      <c r="L353" s="28">
        <v>0</v>
      </c>
      <c r="M353" s="28">
        <v>0</v>
      </c>
      <c r="N353" s="28">
        <v>106085</v>
      </c>
      <c r="O353" s="28">
        <v>0</v>
      </c>
      <c r="P353" s="24" t="s">
        <v>395</v>
      </c>
      <c r="Q353" s="30">
        <f t="shared" si="20"/>
        <v>106085</v>
      </c>
      <c r="R353" s="31">
        <f t="shared" si="21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22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23"/>
        <v>0</v>
      </c>
      <c r="AH353" s="30">
        <v>344</v>
      </c>
      <c r="AI353" s="30" t="str">
        <f>+[1]DEPURADO!G347</f>
        <v>CANCELADO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0</v>
      </c>
      <c r="D354" s="23" t="s">
        <v>396</v>
      </c>
      <c r="E354" s="25">
        <v>44210.455509259256</v>
      </c>
      <c r="F354" s="26">
        <v>44230</v>
      </c>
      <c r="G354" s="27">
        <v>111809</v>
      </c>
      <c r="H354" s="28">
        <v>0</v>
      </c>
      <c r="I354" s="28">
        <v>0</v>
      </c>
      <c r="J354" s="28">
        <v>111809</v>
      </c>
      <c r="K354" s="29">
        <v>0</v>
      </c>
      <c r="L354" s="28">
        <v>0</v>
      </c>
      <c r="M354" s="28">
        <v>0</v>
      </c>
      <c r="N354" s="28">
        <v>111809</v>
      </c>
      <c r="O354" s="28">
        <v>0</v>
      </c>
      <c r="P354" s="24" t="s">
        <v>396</v>
      </c>
      <c r="Q354" s="30">
        <f t="shared" si="20"/>
        <v>111809</v>
      </c>
      <c r="R354" s="31">
        <f t="shared" si="21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22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23"/>
        <v>0</v>
      </c>
      <c r="AH354" s="30">
        <v>345</v>
      </c>
      <c r="AI354" s="30" t="str">
        <f>+[1]DEPURADO!G348</f>
        <v>CANCELADO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0</v>
      </c>
      <c r="D355" s="23" t="s">
        <v>397</v>
      </c>
      <c r="E355" s="25">
        <v>44210.45621527778</v>
      </c>
      <c r="F355" s="26">
        <v>44230</v>
      </c>
      <c r="G355" s="27">
        <v>106347</v>
      </c>
      <c r="H355" s="28">
        <v>0</v>
      </c>
      <c r="I355" s="28">
        <v>0</v>
      </c>
      <c r="J355" s="28">
        <v>106347</v>
      </c>
      <c r="K355" s="29">
        <v>0</v>
      </c>
      <c r="L355" s="28">
        <v>0</v>
      </c>
      <c r="M355" s="28">
        <v>0</v>
      </c>
      <c r="N355" s="28">
        <v>106347</v>
      </c>
      <c r="O355" s="28">
        <v>0</v>
      </c>
      <c r="P355" s="24" t="s">
        <v>397</v>
      </c>
      <c r="Q355" s="30">
        <f t="shared" si="20"/>
        <v>106347</v>
      </c>
      <c r="R355" s="31">
        <f t="shared" si="21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22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23"/>
        <v>0</v>
      </c>
      <c r="AH355" s="30">
        <v>346</v>
      </c>
      <c r="AI355" s="30" t="str">
        <f>+[1]DEPURADO!G349</f>
        <v>CANCELADO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0</v>
      </c>
      <c r="D356" s="23" t="s">
        <v>398</v>
      </c>
      <c r="E356" s="25">
        <v>44210.45689814815</v>
      </c>
      <c r="F356" s="26">
        <v>44230</v>
      </c>
      <c r="G356" s="27">
        <v>112599</v>
      </c>
      <c r="H356" s="28">
        <v>0</v>
      </c>
      <c r="I356" s="28">
        <v>0</v>
      </c>
      <c r="J356" s="28">
        <v>112599</v>
      </c>
      <c r="K356" s="29">
        <v>0</v>
      </c>
      <c r="L356" s="28">
        <v>0</v>
      </c>
      <c r="M356" s="28">
        <v>0</v>
      </c>
      <c r="N356" s="28">
        <v>112599</v>
      </c>
      <c r="O356" s="28">
        <v>0</v>
      </c>
      <c r="P356" s="24" t="s">
        <v>398</v>
      </c>
      <c r="Q356" s="30">
        <f t="shared" si="20"/>
        <v>112599</v>
      </c>
      <c r="R356" s="31">
        <f t="shared" si="21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22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23"/>
        <v>0</v>
      </c>
      <c r="AH356" s="30">
        <v>347</v>
      </c>
      <c r="AI356" s="30" t="str">
        <f>+[1]DEPURADO!G350</f>
        <v>CANCELADO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0</v>
      </c>
      <c r="D357" s="23" t="s">
        <v>399</v>
      </c>
      <c r="E357" s="25">
        <v>44210.457442129627</v>
      </c>
      <c r="F357" s="26">
        <v>44230</v>
      </c>
      <c r="G357" s="27">
        <v>91195</v>
      </c>
      <c r="H357" s="28">
        <v>0</v>
      </c>
      <c r="I357" s="28">
        <v>0</v>
      </c>
      <c r="J357" s="28">
        <v>91195</v>
      </c>
      <c r="K357" s="29">
        <v>0</v>
      </c>
      <c r="L357" s="28">
        <v>0</v>
      </c>
      <c r="M357" s="28">
        <v>0</v>
      </c>
      <c r="N357" s="28">
        <v>91195</v>
      </c>
      <c r="O357" s="28">
        <v>0</v>
      </c>
      <c r="P357" s="24" t="s">
        <v>399</v>
      </c>
      <c r="Q357" s="30">
        <f t="shared" si="20"/>
        <v>91195</v>
      </c>
      <c r="R357" s="31">
        <f t="shared" si="21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22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23"/>
        <v>0</v>
      </c>
      <c r="AH357" s="30">
        <v>348</v>
      </c>
      <c r="AI357" s="30" t="str">
        <f>+[1]DEPURADO!G351</f>
        <v>CANCELADO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0</v>
      </c>
      <c r="D358" s="23" t="s">
        <v>400</v>
      </c>
      <c r="E358" s="25">
        <v>44210.48746527778</v>
      </c>
      <c r="F358" s="26">
        <v>44230</v>
      </c>
      <c r="G358" s="27">
        <v>225553</v>
      </c>
      <c r="H358" s="28">
        <v>0</v>
      </c>
      <c r="I358" s="28">
        <v>0</v>
      </c>
      <c r="J358" s="28">
        <v>225553</v>
      </c>
      <c r="K358" s="29">
        <v>0</v>
      </c>
      <c r="L358" s="28">
        <v>0</v>
      </c>
      <c r="M358" s="28">
        <v>0</v>
      </c>
      <c r="N358" s="28">
        <v>225553</v>
      </c>
      <c r="O358" s="28">
        <v>0</v>
      </c>
      <c r="P358" s="24" t="s">
        <v>400</v>
      </c>
      <c r="Q358" s="30">
        <f t="shared" si="20"/>
        <v>225553</v>
      </c>
      <c r="R358" s="31">
        <f t="shared" si="21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22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23"/>
        <v>0</v>
      </c>
      <c r="AH358" s="30">
        <v>349</v>
      </c>
      <c r="AI358" s="30" t="str">
        <f>+[1]DEPURADO!G352</f>
        <v>CANCELADO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0</v>
      </c>
      <c r="D359" s="23" t="s">
        <v>401</v>
      </c>
      <c r="E359" s="25">
        <v>44210.488738425927</v>
      </c>
      <c r="F359" s="26">
        <v>44230</v>
      </c>
      <c r="G359" s="27">
        <v>106536</v>
      </c>
      <c r="H359" s="28">
        <v>0</v>
      </c>
      <c r="I359" s="28">
        <v>0</v>
      </c>
      <c r="J359" s="28">
        <v>106536</v>
      </c>
      <c r="K359" s="29">
        <v>0</v>
      </c>
      <c r="L359" s="28">
        <v>0</v>
      </c>
      <c r="M359" s="28">
        <v>0</v>
      </c>
      <c r="N359" s="28">
        <v>106536</v>
      </c>
      <c r="O359" s="28">
        <v>0</v>
      </c>
      <c r="P359" s="24" t="s">
        <v>401</v>
      </c>
      <c r="Q359" s="30">
        <f t="shared" si="20"/>
        <v>106536</v>
      </c>
      <c r="R359" s="31">
        <f t="shared" si="21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22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23"/>
        <v>0</v>
      </c>
      <c r="AH359" s="30">
        <v>350</v>
      </c>
      <c r="AI359" s="30" t="str">
        <f>+[1]DEPURADO!G353</f>
        <v>CANCELADO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0</v>
      </c>
      <c r="D360" s="23" t="s">
        <v>402</v>
      </c>
      <c r="E360" s="25">
        <v>44210.489305555559</v>
      </c>
      <c r="F360" s="26">
        <v>44230</v>
      </c>
      <c r="G360" s="27">
        <v>151972</v>
      </c>
      <c r="H360" s="28">
        <v>0</v>
      </c>
      <c r="I360" s="28">
        <v>0</v>
      </c>
      <c r="J360" s="28">
        <v>151972</v>
      </c>
      <c r="K360" s="29">
        <v>0</v>
      </c>
      <c r="L360" s="28">
        <v>0</v>
      </c>
      <c r="M360" s="28">
        <v>0</v>
      </c>
      <c r="N360" s="28">
        <v>151972</v>
      </c>
      <c r="O360" s="28">
        <v>0</v>
      </c>
      <c r="P360" s="24" t="s">
        <v>402</v>
      </c>
      <c r="Q360" s="30">
        <f t="shared" si="20"/>
        <v>151972</v>
      </c>
      <c r="R360" s="31">
        <f t="shared" si="21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22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23"/>
        <v>0</v>
      </c>
      <c r="AH360" s="30">
        <v>351</v>
      </c>
      <c r="AI360" s="30" t="str">
        <f>+[1]DEPURADO!G354</f>
        <v>CANCELADO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0</v>
      </c>
      <c r="D361" s="23" t="s">
        <v>403</v>
      </c>
      <c r="E361" s="25">
        <v>44210.49013888889</v>
      </c>
      <c r="F361" s="26">
        <v>44230</v>
      </c>
      <c r="G361" s="27">
        <v>256510</v>
      </c>
      <c r="H361" s="28">
        <v>0</v>
      </c>
      <c r="I361" s="28">
        <v>0</v>
      </c>
      <c r="J361" s="28">
        <v>256510</v>
      </c>
      <c r="K361" s="29">
        <v>0</v>
      </c>
      <c r="L361" s="28">
        <v>0</v>
      </c>
      <c r="M361" s="28">
        <v>0</v>
      </c>
      <c r="N361" s="28">
        <v>256510</v>
      </c>
      <c r="O361" s="28">
        <v>0</v>
      </c>
      <c r="P361" s="24" t="s">
        <v>403</v>
      </c>
      <c r="Q361" s="30">
        <f t="shared" si="20"/>
        <v>256510</v>
      </c>
      <c r="R361" s="31">
        <f t="shared" si="21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22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23"/>
        <v>0</v>
      </c>
      <c r="AH361" s="30">
        <v>352</v>
      </c>
      <c r="AI361" s="30" t="str">
        <f>+[1]DEPURADO!G355</f>
        <v>CANCELADO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0</v>
      </c>
      <c r="D362" s="23" t="s">
        <v>404</v>
      </c>
      <c r="E362" s="25">
        <v>44210.490868055553</v>
      </c>
      <c r="F362" s="26">
        <v>44230</v>
      </c>
      <c r="G362" s="27">
        <v>170509</v>
      </c>
      <c r="H362" s="28">
        <v>0</v>
      </c>
      <c r="I362" s="28">
        <v>0</v>
      </c>
      <c r="J362" s="28">
        <v>170509</v>
      </c>
      <c r="K362" s="29">
        <v>0</v>
      </c>
      <c r="L362" s="28">
        <v>0</v>
      </c>
      <c r="M362" s="28">
        <v>0</v>
      </c>
      <c r="N362" s="28">
        <v>170509</v>
      </c>
      <c r="O362" s="28">
        <v>0</v>
      </c>
      <c r="P362" s="24" t="s">
        <v>404</v>
      </c>
      <c r="Q362" s="30">
        <f t="shared" si="20"/>
        <v>170509</v>
      </c>
      <c r="R362" s="31">
        <f t="shared" si="21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22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23"/>
        <v>0</v>
      </c>
      <c r="AH362" s="30">
        <v>353</v>
      </c>
      <c r="AI362" s="30" t="str">
        <f>+[1]DEPURADO!G356</f>
        <v>CANCELADO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0</v>
      </c>
      <c r="D363" s="23" t="s">
        <v>405</v>
      </c>
      <c r="E363" s="25">
        <v>44210.491469907407</v>
      </c>
      <c r="F363" s="26">
        <v>44230</v>
      </c>
      <c r="G363" s="27">
        <v>166253</v>
      </c>
      <c r="H363" s="28">
        <v>0</v>
      </c>
      <c r="I363" s="28">
        <v>0</v>
      </c>
      <c r="J363" s="28">
        <v>166253</v>
      </c>
      <c r="K363" s="29">
        <v>0</v>
      </c>
      <c r="L363" s="28">
        <v>0</v>
      </c>
      <c r="M363" s="28">
        <v>0</v>
      </c>
      <c r="N363" s="28">
        <v>166253</v>
      </c>
      <c r="O363" s="28">
        <v>0</v>
      </c>
      <c r="P363" s="24" t="s">
        <v>405</v>
      </c>
      <c r="Q363" s="30">
        <f t="shared" si="20"/>
        <v>166253</v>
      </c>
      <c r="R363" s="31">
        <f t="shared" si="21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22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23"/>
        <v>0</v>
      </c>
      <c r="AH363" s="30">
        <v>354</v>
      </c>
      <c r="AI363" s="30" t="str">
        <f>+[1]DEPURADO!G357</f>
        <v>CANCELADO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0</v>
      </c>
      <c r="D364" s="23" t="s">
        <v>406</v>
      </c>
      <c r="E364" s="25">
        <v>44210.492418981485</v>
      </c>
      <c r="F364" s="26">
        <v>44230</v>
      </c>
      <c r="G364" s="27">
        <v>90957</v>
      </c>
      <c r="H364" s="28">
        <v>0</v>
      </c>
      <c r="I364" s="28">
        <v>0</v>
      </c>
      <c r="J364" s="28">
        <v>90957</v>
      </c>
      <c r="K364" s="29">
        <v>0</v>
      </c>
      <c r="L364" s="28">
        <v>0</v>
      </c>
      <c r="M364" s="28">
        <v>0</v>
      </c>
      <c r="N364" s="28">
        <v>90957</v>
      </c>
      <c r="O364" s="28">
        <v>0</v>
      </c>
      <c r="P364" s="24" t="s">
        <v>406</v>
      </c>
      <c r="Q364" s="30">
        <f t="shared" si="20"/>
        <v>90957</v>
      </c>
      <c r="R364" s="31">
        <f t="shared" si="21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22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23"/>
        <v>0</v>
      </c>
      <c r="AH364" s="30">
        <v>355</v>
      </c>
      <c r="AI364" s="30" t="str">
        <f>+[1]DEPURADO!G358</f>
        <v>CANCELADO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0</v>
      </c>
      <c r="D365" s="23" t="s">
        <v>407</v>
      </c>
      <c r="E365" s="25">
        <v>44210.493148148147</v>
      </c>
      <c r="F365" s="26">
        <v>44230</v>
      </c>
      <c r="G365" s="27">
        <v>222781</v>
      </c>
      <c r="H365" s="28">
        <v>0</v>
      </c>
      <c r="I365" s="28">
        <v>0</v>
      </c>
      <c r="J365" s="28">
        <v>222781</v>
      </c>
      <c r="K365" s="29">
        <v>0</v>
      </c>
      <c r="L365" s="28">
        <v>0</v>
      </c>
      <c r="M365" s="28">
        <v>0</v>
      </c>
      <c r="N365" s="28">
        <v>222781</v>
      </c>
      <c r="O365" s="28">
        <v>0</v>
      </c>
      <c r="P365" s="24" t="s">
        <v>407</v>
      </c>
      <c r="Q365" s="30">
        <f t="shared" si="20"/>
        <v>222781</v>
      </c>
      <c r="R365" s="31">
        <f t="shared" si="21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22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23"/>
        <v>0</v>
      </c>
      <c r="AH365" s="30">
        <v>356</v>
      </c>
      <c r="AI365" s="30" t="str">
        <f>+[1]DEPURADO!G359</f>
        <v>CANCELADO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0</v>
      </c>
      <c r="D366" s="23" t="s">
        <v>408</v>
      </c>
      <c r="E366" s="25">
        <v>44210.49386574074</v>
      </c>
      <c r="F366" s="26">
        <v>44230</v>
      </c>
      <c r="G366" s="27">
        <v>120706</v>
      </c>
      <c r="H366" s="28">
        <v>0</v>
      </c>
      <c r="I366" s="28">
        <v>0</v>
      </c>
      <c r="J366" s="28">
        <v>120706</v>
      </c>
      <c r="K366" s="29">
        <v>0</v>
      </c>
      <c r="L366" s="28">
        <v>0</v>
      </c>
      <c r="M366" s="28">
        <v>0</v>
      </c>
      <c r="N366" s="28">
        <v>120706</v>
      </c>
      <c r="O366" s="28">
        <v>0</v>
      </c>
      <c r="P366" s="24" t="s">
        <v>408</v>
      </c>
      <c r="Q366" s="30">
        <f t="shared" si="20"/>
        <v>120706</v>
      </c>
      <c r="R366" s="31">
        <f t="shared" si="21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22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23"/>
        <v>0</v>
      </c>
      <c r="AH366" s="30">
        <v>357</v>
      </c>
      <c r="AI366" s="30" t="str">
        <f>+[1]DEPURADO!G360</f>
        <v>CANCELADO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0</v>
      </c>
      <c r="D367" s="23" t="s">
        <v>409</v>
      </c>
      <c r="E367" s="25">
        <v>44210.494467592594</v>
      </c>
      <c r="F367" s="26">
        <v>44230</v>
      </c>
      <c r="G367" s="27">
        <v>151556</v>
      </c>
      <c r="H367" s="28">
        <v>0</v>
      </c>
      <c r="I367" s="28">
        <v>0</v>
      </c>
      <c r="J367" s="28">
        <v>151556</v>
      </c>
      <c r="K367" s="29">
        <v>0</v>
      </c>
      <c r="L367" s="28">
        <v>0</v>
      </c>
      <c r="M367" s="28">
        <v>0</v>
      </c>
      <c r="N367" s="28">
        <v>151556</v>
      </c>
      <c r="O367" s="28">
        <v>0</v>
      </c>
      <c r="P367" s="24" t="s">
        <v>409</v>
      </c>
      <c r="Q367" s="30">
        <f t="shared" si="20"/>
        <v>151556</v>
      </c>
      <c r="R367" s="31">
        <f t="shared" si="21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22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23"/>
        <v>0</v>
      </c>
      <c r="AH367" s="30">
        <v>358</v>
      </c>
      <c r="AI367" s="30" t="str">
        <f>+[1]DEPURADO!G361</f>
        <v>CANCELADO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0</v>
      </c>
      <c r="D368" s="23" t="s">
        <v>410</v>
      </c>
      <c r="E368" s="25">
        <v>44210.495023148149</v>
      </c>
      <c r="F368" s="26">
        <v>44230</v>
      </c>
      <c r="G368" s="27">
        <v>169378</v>
      </c>
      <c r="H368" s="28">
        <v>0</v>
      </c>
      <c r="I368" s="28">
        <v>0</v>
      </c>
      <c r="J368" s="28">
        <v>169378</v>
      </c>
      <c r="K368" s="29">
        <v>0</v>
      </c>
      <c r="L368" s="28">
        <v>0</v>
      </c>
      <c r="M368" s="28">
        <v>0</v>
      </c>
      <c r="N368" s="28">
        <v>169378</v>
      </c>
      <c r="O368" s="28">
        <v>0</v>
      </c>
      <c r="P368" s="24" t="s">
        <v>410</v>
      </c>
      <c r="Q368" s="30">
        <f t="shared" si="20"/>
        <v>169378</v>
      </c>
      <c r="R368" s="31">
        <f t="shared" si="21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22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23"/>
        <v>0</v>
      </c>
      <c r="AH368" s="30">
        <v>359</v>
      </c>
      <c r="AI368" s="30" t="str">
        <f>+[1]DEPURADO!G362</f>
        <v>CANCELADO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v>0</v>
      </c>
      <c r="D369" s="23" t="s">
        <v>411</v>
      </c>
      <c r="E369" s="25">
        <v>44210.495520833334</v>
      </c>
      <c r="F369" s="26">
        <v>44230</v>
      </c>
      <c r="G369" s="27">
        <v>173194</v>
      </c>
      <c r="H369" s="28">
        <v>0</v>
      </c>
      <c r="I369" s="28">
        <v>0</v>
      </c>
      <c r="J369" s="28">
        <v>173194</v>
      </c>
      <c r="K369" s="29">
        <v>0</v>
      </c>
      <c r="L369" s="28">
        <v>0</v>
      </c>
      <c r="M369" s="28">
        <v>0</v>
      </c>
      <c r="N369" s="28">
        <v>173194</v>
      </c>
      <c r="O369" s="28">
        <v>0</v>
      </c>
      <c r="P369" s="24" t="s">
        <v>411</v>
      </c>
      <c r="Q369" s="30">
        <f t="shared" si="20"/>
        <v>173194</v>
      </c>
      <c r="R369" s="31">
        <f t="shared" si="21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22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23"/>
        <v>0</v>
      </c>
      <c r="AH369" s="30">
        <v>360</v>
      </c>
      <c r="AI369" s="30" t="str">
        <f>+[1]DEPURADO!G363</f>
        <v>CANCELADO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v>0</v>
      </c>
      <c r="D370" s="23" t="s">
        <v>412</v>
      </c>
      <c r="E370" s="25">
        <v>44210.496215277781</v>
      </c>
      <c r="F370" s="26">
        <v>44230</v>
      </c>
      <c r="G370" s="27">
        <v>125549</v>
      </c>
      <c r="H370" s="28">
        <v>0</v>
      </c>
      <c r="I370" s="28">
        <v>0</v>
      </c>
      <c r="J370" s="28">
        <v>125549</v>
      </c>
      <c r="K370" s="29">
        <v>0</v>
      </c>
      <c r="L370" s="28">
        <v>0</v>
      </c>
      <c r="M370" s="28">
        <v>0</v>
      </c>
      <c r="N370" s="28">
        <v>125549</v>
      </c>
      <c r="O370" s="28">
        <v>0</v>
      </c>
      <c r="P370" s="24" t="s">
        <v>412</v>
      </c>
      <c r="Q370" s="30">
        <f t="shared" si="20"/>
        <v>125549</v>
      </c>
      <c r="R370" s="31">
        <f t="shared" si="21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22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23"/>
        <v>0</v>
      </c>
      <c r="AH370" s="30">
        <v>361</v>
      </c>
      <c r="AI370" s="30" t="str">
        <f>+[1]DEPURADO!G364</f>
        <v>CANCELADO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v>0</v>
      </c>
      <c r="D371" s="23" t="s">
        <v>413</v>
      </c>
      <c r="E371" s="25">
        <v>44210.496863425928</v>
      </c>
      <c r="F371" s="26">
        <v>44230</v>
      </c>
      <c r="G371" s="27">
        <v>120567</v>
      </c>
      <c r="H371" s="28">
        <v>0</v>
      </c>
      <c r="I371" s="28">
        <v>0</v>
      </c>
      <c r="J371" s="28">
        <v>120567</v>
      </c>
      <c r="K371" s="29">
        <v>0</v>
      </c>
      <c r="L371" s="28">
        <v>0</v>
      </c>
      <c r="M371" s="28">
        <v>0</v>
      </c>
      <c r="N371" s="28">
        <v>120567</v>
      </c>
      <c r="O371" s="28">
        <v>0</v>
      </c>
      <c r="P371" s="24" t="s">
        <v>413</v>
      </c>
      <c r="Q371" s="30">
        <f t="shared" si="20"/>
        <v>120567</v>
      </c>
      <c r="R371" s="31">
        <f t="shared" si="21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22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23"/>
        <v>0</v>
      </c>
      <c r="AH371" s="30">
        <v>362</v>
      </c>
      <c r="AI371" s="30" t="str">
        <f>+[1]DEPURADO!G365</f>
        <v>CANCELADO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v>0</v>
      </c>
      <c r="D372" s="23" t="s">
        <v>414</v>
      </c>
      <c r="E372" s="25">
        <v>44210.497453703705</v>
      </c>
      <c r="F372" s="26">
        <v>44230</v>
      </c>
      <c r="G372" s="27">
        <v>176442</v>
      </c>
      <c r="H372" s="28">
        <v>0</v>
      </c>
      <c r="I372" s="28">
        <v>0</v>
      </c>
      <c r="J372" s="28">
        <v>176442</v>
      </c>
      <c r="K372" s="29">
        <v>0</v>
      </c>
      <c r="L372" s="28">
        <v>0</v>
      </c>
      <c r="M372" s="28">
        <v>0</v>
      </c>
      <c r="N372" s="28">
        <v>176442</v>
      </c>
      <c r="O372" s="28">
        <v>0</v>
      </c>
      <c r="P372" s="24" t="s">
        <v>414</v>
      </c>
      <c r="Q372" s="30">
        <f t="shared" si="20"/>
        <v>176442</v>
      </c>
      <c r="R372" s="31">
        <f t="shared" si="21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22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23"/>
        <v>0</v>
      </c>
      <c r="AH372" s="30">
        <v>363</v>
      </c>
      <c r="AI372" s="30" t="str">
        <f>+[1]DEPURADO!G366</f>
        <v>CANCELADO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v>0</v>
      </c>
      <c r="D373" s="23" t="s">
        <v>415</v>
      </c>
      <c r="E373" s="25">
        <v>44210.498055555552</v>
      </c>
      <c r="F373" s="26">
        <v>44230</v>
      </c>
      <c r="G373" s="27">
        <v>123527</v>
      </c>
      <c r="H373" s="28">
        <v>0</v>
      </c>
      <c r="I373" s="28">
        <v>0</v>
      </c>
      <c r="J373" s="28">
        <v>123527</v>
      </c>
      <c r="K373" s="29">
        <v>0</v>
      </c>
      <c r="L373" s="28">
        <v>0</v>
      </c>
      <c r="M373" s="28">
        <v>0</v>
      </c>
      <c r="N373" s="28">
        <v>123527</v>
      </c>
      <c r="O373" s="28">
        <v>0</v>
      </c>
      <c r="P373" s="24" t="s">
        <v>415</v>
      </c>
      <c r="Q373" s="30">
        <f t="shared" si="20"/>
        <v>123527</v>
      </c>
      <c r="R373" s="31">
        <f t="shared" si="21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22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23"/>
        <v>0</v>
      </c>
      <c r="AH373" s="30">
        <v>364</v>
      </c>
      <c r="AI373" s="30" t="str">
        <f>+[1]DEPURADO!G367</f>
        <v>CANCELADO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v>0</v>
      </c>
      <c r="D374" s="23" t="s">
        <v>416</v>
      </c>
      <c r="E374" s="25">
        <v>44210.498657407406</v>
      </c>
      <c r="F374" s="26">
        <v>44230</v>
      </c>
      <c r="G374" s="27">
        <v>133059</v>
      </c>
      <c r="H374" s="28">
        <v>0</v>
      </c>
      <c r="I374" s="28">
        <v>0</v>
      </c>
      <c r="J374" s="28">
        <v>133059</v>
      </c>
      <c r="K374" s="29">
        <v>0</v>
      </c>
      <c r="L374" s="28">
        <v>0</v>
      </c>
      <c r="M374" s="28">
        <v>0</v>
      </c>
      <c r="N374" s="28">
        <v>133059</v>
      </c>
      <c r="O374" s="28">
        <v>0</v>
      </c>
      <c r="P374" s="24" t="s">
        <v>416</v>
      </c>
      <c r="Q374" s="30">
        <f t="shared" si="20"/>
        <v>133059</v>
      </c>
      <c r="R374" s="31">
        <f t="shared" si="21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22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23"/>
        <v>0</v>
      </c>
      <c r="AH374" s="30">
        <v>365</v>
      </c>
      <c r="AI374" s="30" t="str">
        <f>+[1]DEPURADO!G368</f>
        <v>CANCELADO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v>0</v>
      </c>
      <c r="D375" s="23" t="s">
        <v>417</v>
      </c>
      <c r="E375" s="25">
        <v>44210.500208333331</v>
      </c>
      <c r="F375" s="26">
        <v>44230</v>
      </c>
      <c r="G375" s="27">
        <v>132240</v>
      </c>
      <c r="H375" s="28">
        <v>0</v>
      </c>
      <c r="I375" s="28">
        <v>0</v>
      </c>
      <c r="J375" s="28">
        <v>132240</v>
      </c>
      <c r="K375" s="29">
        <v>0</v>
      </c>
      <c r="L375" s="28">
        <v>0</v>
      </c>
      <c r="M375" s="28">
        <v>0</v>
      </c>
      <c r="N375" s="28">
        <v>132240</v>
      </c>
      <c r="O375" s="28">
        <v>0</v>
      </c>
      <c r="P375" s="24" t="s">
        <v>417</v>
      </c>
      <c r="Q375" s="30">
        <f t="shared" si="20"/>
        <v>132240</v>
      </c>
      <c r="R375" s="31">
        <f t="shared" si="21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22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23"/>
        <v>0</v>
      </c>
      <c r="AH375" s="30">
        <v>366</v>
      </c>
      <c r="AI375" s="30" t="str">
        <f>+[1]DEPURADO!G369</f>
        <v>CANCELADO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v>0</v>
      </c>
      <c r="D376" s="23" t="s">
        <v>418</v>
      </c>
      <c r="E376" s="25">
        <v>44210.579629629632</v>
      </c>
      <c r="F376" s="26">
        <v>44230</v>
      </c>
      <c r="G376" s="27">
        <v>132732</v>
      </c>
      <c r="H376" s="28">
        <v>0</v>
      </c>
      <c r="I376" s="28">
        <v>0</v>
      </c>
      <c r="J376" s="28">
        <v>132732</v>
      </c>
      <c r="K376" s="29">
        <v>0</v>
      </c>
      <c r="L376" s="28">
        <v>0</v>
      </c>
      <c r="M376" s="28">
        <v>0</v>
      </c>
      <c r="N376" s="28">
        <v>132732</v>
      </c>
      <c r="O376" s="28">
        <v>0</v>
      </c>
      <c r="P376" s="24" t="s">
        <v>418</v>
      </c>
      <c r="Q376" s="30">
        <f t="shared" si="20"/>
        <v>132732</v>
      </c>
      <c r="R376" s="31">
        <f t="shared" si="21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22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23"/>
        <v>0</v>
      </c>
      <c r="AH376" s="30">
        <v>367</v>
      </c>
      <c r="AI376" s="30" t="str">
        <f>+[1]DEPURADO!G370</f>
        <v>CANCELADO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v>0</v>
      </c>
      <c r="D377" s="23" t="s">
        <v>419</v>
      </c>
      <c r="E377" s="25">
        <v>44210.581053240741</v>
      </c>
      <c r="F377" s="26">
        <v>44230</v>
      </c>
      <c r="G377" s="27">
        <v>124541</v>
      </c>
      <c r="H377" s="28">
        <v>0</v>
      </c>
      <c r="I377" s="28">
        <v>0</v>
      </c>
      <c r="J377" s="28">
        <v>124541</v>
      </c>
      <c r="K377" s="29">
        <v>0</v>
      </c>
      <c r="L377" s="28">
        <v>0</v>
      </c>
      <c r="M377" s="28">
        <v>0</v>
      </c>
      <c r="N377" s="28">
        <v>124541</v>
      </c>
      <c r="O377" s="28">
        <v>0</v>
      </c>
      <c r="P377" s="24" t="s">
        <v>419</v>
      </c>
      <c r="Q377" s="30">
        <f t="shared" si="20"/>
        <v>124541</v>
      </c>
      <c r="R377" s="31">
        <f t="shared" si="21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22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23"/>
        <v>0</v>
      </c>
      <c r="AH377" s="30">
        <v>368</v>
      </c>
      <c r="AI377" s="30" t="str">
        <f>+[1]DEPURADO!G371</f>
        <v>CANCELADO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v>0</v>
      </c>
      <c r="D378" s="23" t="s">
        <v>420</v>
      </c>
      <c r="E378" s="25">
        <v>44210.581550925926</v>
      </c>
      <c r="F378" s="26">
        <v>44230</v>
      </c>
      <c r="G378" s="27">
        <v>253761</v>
      </c>
      <c r="H378" s="28">
        <v>0</v>
      </c>
      <c r="I378" s="28">
        <v>0</v>
      </c>
      <c r="J378" s="28">
        <v>253761</v>
      </c>
      <c r="K378" s="29">
        <v>0</v>
      </c>
      <c r="L378" s="28">
        <v>0</v>
      </c>
      <c r="M378" s="28">
        <v>0</v>
      </c>
      <c r="N378" s="28">
        <v>253761</v>
      </c>
      <c r="O378" s="28">
        <v>0</v>
      </c>
      <c r="P378" s="24" t="s">
        <v>420</v>
      </c>
      <c r="Q378" s="30">
        <f t="shared" si="20"/>
        <v>253761</v>
      </c>
      <c r="R378" s="31">
        <f t="shared" si="21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22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23"/>
        <v>0</v>
      </c>
      <c r="AH378" s="30">
        <v>369</v>
      </c>
      <c r="AI378" s="30" t="str">
        <f>+[1]DEPURADO!G372</f>
        <v>CANCELADO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v>0</v>
      </c>
      <c r="D379" s="23" t="s">
        <v>421</v>
      </c>
      <c r="E379" s="25">
        <v>44210.582245370373</v>
      </c>
      <c r="F379" s="26">
        <v>44230</v>
      </c>
      <c r="G379" s="27">
        <v>122651</v>
      </c>
      <c r="H379" s="28">
        <v>0</v>
      </c>
      <c r="I379" s="28">
        <v>0</v>
      </c>
      <c r="J379" s="28">
        <v>122651</v>
      </c>
      <c r="K379" s="29">
        <v>0</v>
      </c>
      <c r="L379" s="28">
        <v>0</v>
      </c>
      <c r="M379" s="28">
        <v>0</v>
      </c>
      <c r="N379" s="28">
        <v>122651</v>
      </c>
      <c r="O379" s="28">
        <v>0</v>
      </c>
      <c r="P379" s="24" t="s">
        <v>421</v>
      </c>
      <c r="Q379" s="30">
        <f t="shared" si="20"/>
        <v>122651</v>
      </c>
      <c r="R379" s="31">
        <f t="shared" si="21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22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23"/>
        <v>0</v>
      </c>
      <c r="AH379" s="30">
        <v>370</v>
      </c>
      <c r="AI379" s="30" t="str">
        <f>+[1]DEPURADO!G373</f>
        <v>CANCELADO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v>0</v>
      </c>
      <c r="D380" s="23" t="s">
        <v>422</v>
      </c>
      <c r="E380" s="25">
        <v>44210.583067129628</v>
      </c>
      <c r="F380" s="26">
        <v>44230</v>
      </c>
      <c r="G380" s="27">
        <v>104334</v>
      </c>
      <c r="H380" s="28">
        <v>0</v>
      </c>
      <c r="I380" s="28">
        <v>0</v>
      </c>
      <c r="J380" s="28">
        <v>104334</v>
      </c>
      <c r="K380" s="29">
        <v>0</v>
      </c>
      <c r="L380" s="28">
        <v>0</v>
      </c>
      <c r="M380" s="28">
        <v>0</v>
      </c>
      <c r="N380" s="28">
        <v>104334</v>
      </c>
      <c r="O380" s="28">
        <v>0</v>
      </c>
      <c r="P380" s="24" t="s">
        <v>422</v>
      </c>
      <c r="Q380" s="30">
        <f t="shared" si="20"/>
        <v>104334</v>
      </c>
      <c r="R380" s="31">
        <f t="shared" si="21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22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23"/>
        <v>0</v>
      </c>
      <c r="AH380" s="30">
        <v>371</v>
      </c>
      <c r="AI380" s="30" t="str">
        <f>+[1]DEPURADO!G374</f>
        <v>CANCELADO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v>0</v>
      </c>
      <c r="D381" s="23" t="s">
        <v>423</v>
      </c>
      <c r="E381" s="25">
        <v>44210.583587962959</v>
      </c>
      <c r="F381" s="26">
        <v>44230</v>
      </c>
      <c r="G381" s="27">
        <v>176102</v>
      </c>
      <c r="H381" s="28">
        <v>0</v>
      </c>
      <c r="I381" s="28">
        <v>0</v>
      </c>
      <c r="J381" s="28">
        <v>176102</v>
      </c>
      <c r="K381" s="29">
        <v>0</v>
      </c>
      <c r="L381" s="28">
        <v>0</v>
      </c>
      <c r="M381" s="28">
        <v>0</v>
      </c>
      <c r="N381" s="28">
        <v>176102</v>
      </c>
      <c r="O381" s="28">
        <v>0</v>
      </c>
      <c r="P381" s="24" t="s">
        <v>423</v>
      </c>
      <c r="Q381" s="30">
        <f t="shared" si="20"/>
        <v>176102</v>
      </c>
      <c r="R381" s="31">
        <f t="shared" si="21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22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23"/>
        <v>0</v>
      </c>
      <c r="AH381" s="30">
        <v>372</v>
      </c>
      <c r="AI381" s="30" t="str">
        <f>+[1]DEPURADO!G375</f>
        <v>CANCELADO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v>0</v>
      </c>
      <c r="D382" s="23" t="s">
        <v>424</v>
      </c>
      <c r="E382" s="25">
        <v>44210.584502314814</v>
      </c>
      <c r="F382" s="26">
        <v>44230</v>
      </c>
      <c r="G382" s="27">
        <v>154708</v>
      </c>
      <c r="H382" s="28">
        <v>0</v>
      </c>
      <c r="I382" s="28">
        <v>0</v>
      </c>
      <c r="J382" s="28">
        <v>154708</v>
      </c>
      <c r="K382" s="29">
        <v>0</v>
      </c>
      <c r="L382" s="28">
        <v>0</v>
      </c>
      <c r="M382" s="28">
        <v>0</v>
      </c>
      <c r="N382" s="28">
        <v>154708</v>
      </c>
      <c r="O382" s="28">
        <v>0</v>
      </c>
      <c r="P382" s="24" t="s">
        <v>424</v>
      </c>
      <c r="Q382" s="30">
        <f t="shared" si="20"/>
        <v>154708</v>
      </c>
      <c r="R382" s="31">
        <f t="shared" si="21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22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23"/>
        <v>0</v>
      </c>
      <c r="AH382" s="30">
        <v>373</v>
      </c>
      <c r="AI382" s="30" t="str">
        <f>+[1]DEPURADO!G376</f>
        <v>CANCELADO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v>0</v>
      </c>
      <c r="D383" s="23" t="s">
        <v>425</v>
      </c>
      <c r="E383" s="25">
        <v>44210.5859837963</v>
      </c>
      <c r="F383" s="26">
        <v>44233</v>
      </c>
      <c r="G383" s="27">
        <v>207576</v>
      </c>
      <c r="H383" s="28">
        <v>0</v>
      </c>
      <c r="I383" s="28">
        <v>0</v>
      </c>
      <c r="J383" s="28">
        <v>207576</v>
      </c>
      <c r="K383" s="29">
        <v>0</v>
      </c>
      <c r="L383" s="28">
        <v>0</v>
      </c>
      <c r="M383" s="28">
        <v>0</v>
      </c>
      <c r="N383" s="28">
        <v>207576</v>
      </c>
      <c r="O383" s="28">
        <v>0</v>
      </c>
      <c r="P383" s="24" t="s">
        <v>425</v>
      </c>
      <c r="Q383" s="30">
        <f t="shared" si="20"/>
        <v>207576</v>
      </c>
      <c r="R383" s="31">
        <f t="shared" si="21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22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23"/>
        <v>0</v>
      </c>
      <c r="AH383" s="30">
        <v>374</v>
      </c>
      <c r="AI383" s="30" t="str">
        <f>+[1]DEPURADO!G377</f>
        <v>CANCELADO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v>0</v>
      </c>
      <c r="D384" s="23" t="s">
        <v>426</v>
      </c>
      <c r="E384" s="25">
        <v>44210.598726851851</v>
      </c>
      <c r="F384" s="26">
        <v>44230</v>
      </c>
      <c r="G384" s="27">
        <v>157458</v>
      </c>
      <c r="H384" s="28">
        <v>0</v>
      </c>
      <c r="I384" s="28">
        <v>0</v>
      </c>
      <c r="J384" s="28">
        <v>157458</v>
      </c>
      <c r="K384" s="29">
        <v>0</v>
      </c>
      <c r="L384" s="28">
        <v>0</v>
      </c>
      <c r="M384" s="28">
        <v>0</v>
      </c>
      <c r="N384" s="28">
        <v>157458</v>
      </c>
      <c r="O384" s="28">
        <v>0</v>
      </c>
      <c r="P384" s="24" t="s">
        <v>426</v>
      </c>
      <c r="Q384" s="30">
        <f t="shared" si="20"/>
        <v>157458</v>
      </c>
      <c r="R384" s="31">
        <f t="shared" si="21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22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23"/>
        <v>0</v>
      </c>
      <c r="AH384" s="30">
        <v>375</v>
      </c>
      <c r="AI384" s="30" t="str">
        <f>+[1]DEPURADO!G378</f>
        <v>CANCELADO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v>0</v>
      </c>
      <c r="D385" s="23" t="s">
        <v>427</v>
      </c>
      <c r="E385" s="25">
        <v>44210.603379629632</v>
      </c>
      <c r="F385" s="26">
        <v>44230</v>
      </c>
      <c r="G385" s="27">
        <v>139318</v>
      </c>
      <c r="H385" s="28">
        <v>0</v>
      </c>
      <c r="I385" s="28">
        <v>0</v>
      </c>
      <c r="J385" s="28">
        <v>139318</v>
      </c>
      <c r="K385" s="29">
        <v>0</v>
      </c>
      <c r="L385" s="28">
        <v>0</v>
      </c>
      <c r="M385" s="28">
        <v>0</v>
      </c>
      <c r="N385" s="28">
        <v>139318</v>
      </c>
      <c r="O385" s="28">
        <v>0</v>
      </c>
      <c r="P385" s="24" t="s">
        <v>427</v>
      </c>
      <c r="Q385" s="30">
        <f t="shared" si="20"/>
        <v>139318</v>
      </c>
      <c r="R385" s="31">
        <f t="shared" si="21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22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23"/>
        <v>0</v>
      </c>
      <c r="AH385" s="30">
        <v>376</v>
      </c>
      <c r="AI385" s="30" t="str">
        <f>+[1]DEPURADO!G379</f>
        <v>CANCELADO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v>0</v>
      </c>
      <c r="D386" s="23" t="s">
        <v>428</v>
      </c>
      <c r="E386" s="25">
        <v>44210.604386574072</v>
      </c>
      <c r="F386" s="26">
        <v>44230</v>
      </c>
      <c r="G386" s="27">
        <v>106214</v>
      </c>
      <c r="H386" s="28">
        <v>0</v>
      </c>
      <c r="I386" s="28">
        <v>0</v>
      </c>
      <c r="J386" s="28">
        <v>106214</v>
      </c>
      <c r="K386" s="29">
        <v>0</v>
      </c>
      <c r="L386" s="28">
        <v>0</v>
      </c>
      <c r="M386" s="28">
        <v>0</v>
      </c>
      <c r="N386" s="28">
        <v>106214</v>
      </c>
      <c r="O386" s="28">
        <v>0</v>
      </c>
      <c r="P386" s="24" t="s">
        <v>428</v>
      </c>
      <c r="Q386" s="30">
        <f t="shared" si="20"/>
        <v>106214</v>
      </c>
      <c r="R386" s="31">
        <f t="shared" si="21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22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23"/>
        <v>0</v>
      </c>
      <c r="AH386" s="30">
        <v>377</v>
      </c>
      <c r="AI386" s="30" t="str">
        <f>+[1]DEPURADO!G380</f>
        <v>CANCELADO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v>0</v>
      </c>
      <c r="D387" s="23" t="s">
        <v>429</v>
      </c>
      <c r="E387" s="25">
        <v>44210.605405092596</v>
      </c>
      <c r="F387" s="26">
        <v>44230</v>
      </c>
      <c r="G387" s="27">
        <v>1044393</v>
      </c>
      <c r="H387" s="28">
        <v>0</v>
      </c>
      <c r="I387" s="28">
        <v>0</v>
      </c>
      <c r="J387" s="28">
        <v>818493</v>
      </c>
      <c r="K387" s="29">
        <v>0</v>
      </c>
      <c r="L387" s="28">
        <v>0</v>
      </c>
      <c r="M387" s="28">
        <v>0</v>
      </c>
      <c r="N387" s="28">
        <v>818493</v>
      </c>
      <c r="O387" s="28">
        <v>225900</v>
      </c>
      <c r="P387" s="24" t="s">
        <v>429</v>
      </c>
      <c r="Q387" s="30">
        <f t="shared" si="20"/>
        <v>1044393</v>
      </c>
      <c r="R387" s="31">
        <f t="shared" si="21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225900</v>
      </c>
      <c r="Y387" s="23" t="s">
        <v>45</v>
      </c>
      <c r="Z387" s="31">
        <f t="shared" si="22"/>
        <v>225900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23"/>
        <v>0</v>
      </c>
      <c r="AH387" s="30">
        <v>378</v>
      </c>
      <c r="AI387" s="30" t="str">
        <f>+[1]DEPURADO!G381</f>
        <v>CANCELADO Y GLOSA LEGALIZADA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v>0</v>
      </c>
      <c r="D388" s="23" t="s">
        <v>430</v>
      </c>
      <c r="E388" s="25">
        <v>44210.605879629627</v>
      </c>
      <c r="F388" s="26">
        <v>44230</v>
      </c>
      <c r="G388" s="27">
        <v>366580</v>
      </c>
      <c r="H388" s="28">
        <v>0</v>
      </c>
      <c r="I388" s="28">
        <v>0</v>
      </c>
      <c r="J388" s="28">
        <v>140680</v>
      </c>
      <c r="K388" s="29">
        <v>0</v>
      </c>
      <c r="L388" s="28">
        <v>0</v>
      </c>
      <c r="M388" s="28">
        <v>0</v>
      </c>
      <c r="N388" s="28">
        <v>140680</v>
      </c>
      <c r="O388" s="28">
        <v>225900</v>
      </c>
      <c r="P388" s="24" t="s">
        <v>430</v>
      </c>
      <c r="Q388" s="30">
        <f t="shared" si="20"/>
        <v>366580</v>
      </c>
      <c r="R388" s="31">
        <f t="shared" si="21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225900</v>
      </c>
      <c r="Y388" s="23" t="s">
        <v>45</v>
      </c>
      <c r="Z388" s="31">
        <f t="shared" si="22"/>
        <v>225900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23"/>
        <v>0</v>
      </c>
      <c r="AH388" s="30">
        <v>379</v>
      </c>
      <c r="AI388" s="30" t="str">
        <f>+[1]DEPURADO!G382</f>
        <v>CANCELADO Y GLOSA LEGALIZADA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v>0</v>
      </c>
      <c r="D389" s="23" t="s">
        <v>431</v>
      </c>
      <c r="E389" s="25">
        <v>44210.606516203705</v>
      </c>
      <c r="F389" s="26">
        <v>44230</v>
      </c>
      <c r="G389" s="27">
        <v>105775</v>
      </c>
      <c r="H389" s="28">
        <v>0</v>
      </c>
      <c r="I389" s="28">
        <v>0</v>
      </c>
      <c r="J389" s="28">
        <v>105775</v>
      </c>
      <c r="K389" s="29">
        <v>0</v>
      </c>
      <c r="L389" s="28">
        <v>0</v>
      </c>
      <c r="M389" s="28">
        <v>0</v>
      </c>
      <c r="N389" s="28">
        <v>105775</v>
      </c>
      <c r="O389" s="28">
        <v>0</v>
      </c>
      <c r="P389" s="24" t="s">
        <v>431</v>
      </c>
      <c r="Q389" s="30">
        <f t="shared" si="20"/>
        <v>105775</v>
      </c>
      <c r="R389" s="31">
        <f t="shared" si="21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22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23"/>
        <v>0</v>
      </c>
      <c r="AH389" s="30">
        <v>380</v>
      </c>
      <c r="AI389" s="30" t="str">
        <f>+[1]DEPURADO!G383</f>
        <v>CANCELADO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v>0</v>
      </c>
      <c r="D390" s="23" t="s">
        <v>432</v>
      </c>
      <c r="E390" s="25">
        <v>44210.607523148145</v>
      </c>
      <c r="F390" s="26">
        <v>44230</v>
      </c>
      <c r="G390" s="27">
        <v>412616</v>
      </c>
      <c r="H390" s="28">
        <v>0</v>
      </c>
      <c r="I390" s="28">
        <v>0</v>
      </c>
      <c r="J390" s="28">
        <v>186716</v>
      </c>
      <c r="K390" s="29">
        <v>0</v>
      </c>
      <c r="L390" s="28">
        <v>0</v>
      </c>
      <c r="M390" s="28">
        <v>0</v>
      </c>
      <c r="N390" s="28">
        <v>186716</v>
      </c>
      <c r="O390" s="28">
        <v>225900</v>
      </c>
      <c r="P390" s="24" t="s">
        <v>432</v>
      </c>
      <c r="Q390" s="30">
        <f t="shared" si="20"/>
        <v>412616</v>
      </c>
      <c r="R390" s="31">
        <f t="shared" si="21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225900</v>
      </c>
      <c r="Y390" s="23" t="s">
        <v>45</v>
      </c>
      <c r="Z390" s="31">
        <f t="shared" si="22"/>
        <v>225900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23"/>
        <v>0</v>
      </c>
      <c r="AH390" s="30">
        <v>381</v>
      </c>
      <c r="AI390" s="30" t="str">
        <f>+[1]DEPURADO!G384</f>
        <v>CANCELADO Y GLOSA LEGALIZADA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v>0</v>
      </c>
      <c r="D391" s="23" t="s">
        <v>433</v>
      </c>
      <c r="E391" s="25">
        <v>44210.608229166668</v>
      </c>
      <c r="F391" s="26">
        <v>44230</v>
      </c>
      <c r="G391" s="27">
        <v>331920</v>
      </c>
      <c r="H391" s="28">
        <v>0</v>
      </c>
      <c r="I391" s="28">
        <v>0</v>
      </c>
      <c r="J391" s="28">
        <v>106020</v>
      </c>
      <c r="K391" s="29">
        <v>0</v>
      </c>
      <c r="L391" s="28">
        <v>0</v>
      </c>
      <c r="M391" s="28">
        <v>0</v>
      </c>
      <c r="N391" s="28">
        <v>106020</v>
      </c>
      <c r="O391" s="28">
        <v>225900</v>
      </c>
      <c r="P391" s="24" t="s">
        <v>433</v>
      </c>
      <c r="Q391" s="30">
        <f t="shared" si="20"/>
        <v>331920</v>
      </c>
      <c r="R391" s="31">
        <f t="shared" si="21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225900</v>
      </c>
      <c r="Y391" s="23" t="s">
        <v>45</v>
      </c>
      <c r="Z391" s="31">
        <f t="shared" si="22"/>
        <v>225900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23"/>
        <v>0</v>
      </c>
      <c r="AH391" s="30">
        <v>382</v>
      </c>
      <c r="AI391" s="30" t="str">
        <f>+[1]DEPURADO!G385</f>
        <v>CANCELADO Y GLOSA LEGALIZADA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v>0</v>
      </c>
      <c r="D392" s="23" t="s">
        <v>434</v>
      </c>
      <c r="E392" s="25">
        <v>44210.608935185184</v>
      </c>
      <c r="F392" s="26">
        <v>44233</v>
      </c>
      <c r="G392" s="27">
        <v>382360</v>
      </c>
      <c r="H392" s="28">
        <v>0</v>
      </c>
      <c r="I392" s="28">
        <v>0</v>
      </c>
      <c r="J392" s="28">
        <v>156460</v>
      </c>
      <c r="K392" s="29">
        <v>0</v>
      </c>
      <c r="L392" s="28">
        <v>0</v>
      </c>
      <c r="M392" s="28">
        <v>0</v>
      </c>
      <c r="N392" s="28">
        <v>156460</v>
      </c>
      <c r="O392" s="28">
        <v>225900</v>
      </c>
      <c r="P392" s="24" t="s">
        <v>434</v>
      </c>
      <c r="Q392" s="30">
        <f t="shared" si="20"/>
        <v>382360</v>
      </c>
      <c r="R392" s="31">
        <f t="shared" si="21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225900</v>
      </c>
      <c r="Y392" s="23" t="s">
        <v>45</v>
      </c>
      <c r="Z392" s="31">
        <f t="shared" si="22"/>
        <v>225900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23"/>
        <v>0</v>
      </c>
      <c r="AH392" s="30">
        <v>383</v>
      </c>
      <c r="AI392" s="30" t="str">
        <f>+[1]DEPURADO!G386</f>
        <v>CANCELADO Y GLOSA LEGALIZADA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v>0</v>
      </c>
      <c r="D393" s="23" t="s">
        <v>435</v>
      </c>
      <c r="E393" s="25">
        <v>44210.61042824074</v>
      </c>
      <c r="F393" s="26">
        <v>44230</v>
      </c>
      <c r="G393" s="27">
        <v>415382</v>
      </c>
      <c r="H393" s="28">
        <v>0</v>
      </c>
      <c r="I393" s="28">
        <v>0</v>
      </c>
      <c r="J393" s="28">
        <v>189482</v>
      </c>
      <c r="K393" s="29">
        <v>0</v>
      </c>
      <c r="L393" s="28">
        <v>0</v>
      </c>
      <c r="M393" s="28">
        <v>0</v>
      </c>
      <c r="N393" s="28">
        <v>189482</v>
      </c>
      <c r="O393" s="28">
        <v>225900</v>
      </c>
      <c r="P393" s="24" t="s">
        <v>435</v>
      </c>
      <c r="Q393" s="30">
        <f t="shared" si="20"/>
        <v>415382</v>
      </c>
      <c r="R393" s="31">
        <f t="shared" si="21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225900</v>
      </c>
      <c r="Y393" s="23" t="s">
        <v>45</v>
      </c>
      <c r="Z393" s="31">
        <f t="shared" si="22"/>
        <v>225900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23"/>
        <v>0</v>
      </c>
      <c r="AH393" s="30">
        <v>384</v>
      </c>
      <c r="AI393" s="30" t="str">
        <f>+[1]DEPURADO!G387</f>
        <v>CANCELADO Y GLOSA LEGALIZADA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v>0</v>
      </c>
      <c r="D394" s="23" t="s">
        <v>436</v>
      </c>
      <c r="E394" s="25">
        <v>44210.610902777778</v>
      </c>
      <c r="F394" s="26">
        <v>44230</v>
      </c>
      <c r="G394" s="27">
        <v>106618</v>
      </c>
      <c r="H394" s="28">
        <v>0</v>
      </c>
      <c r="I394" s="28">
        <v>0</v>
      </c>
      <c r="J394" s="28">
        <v>106618</v>
      </c>
      <c r="K394" s="29">
        <v>0</v>
      </c>
      <c r="L394" s="28">
        <v>0</v>
      </c>
      <c r="M394" s="28">
        <v>0</v>
      </c>
      <c r="N394" s="28">
        <v>106618</v>
      </c>
      <c r="O394" s="28">
        <v>0</v>
      </c>
      <c r="P394" s="24" t="s">
        <v>436</v>
      </c>
      <c r="Q394" s="30">
        <f>+IF(P394&gt;0,G394,0)</f>
        <v>106618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 t="str">
        <f>+[1]DEPURADO!G388</f>
        <v>CANCELADO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v>0</v>
      </c>
      <c r="D395" s="23" t="s">
        <v>437</v>
      </c>
      <c r="E395" s="25">
        <v>44210.611319444448</v>
      </c>
      <c r="F395" s="26">
        <v>44230</v>
      </c>
      <c r="G395" s="27">
        <v>109348</v>
      </c>
      <c r="H395" s="28">
        <v>0</v>
      </c>
      <c r="I395" s="28">
        <v>0</v>
      </c>
      <c r="J395" s="28">
        <v>109348</v>
      </c>
      <c r="K395" s="29">
        <v>0</v>
      </c>
      <c r="L395" s="28">
        <v>0</v>
      </c>
      <c r="M395" s="28">
        <v>0</v>
      </c>
      <c r="N395" s="28">
        <v>109348</v>
      </c>
      <c r="O395" s="28">
        <v>0</v>
      </c>
      <c r="P395" s="24" t="s">
        <v>437</v>
      </c>
      <c r="Q395" s="30">
        <f>+IF(P395&gt;0,G395,0)</f>
        <v>109348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 t="str">
        <f>+[1]DEPURADO!G389</f>
        <v>CANCELADO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v>0</v>
      </c>
      <c r="D396" s="23" t="s">
        <v>438</v>
      </c>
      <c r="E396" s="25">
        <v>44210.611909722225</v>
      </c>
      <c r="F396" s="26">
        <v>44230</v>
      </c>
      <c r="G396" s="27">
        <v>121544</v>
      </c>
      <c r="H396" s="28">
        <v>0</v>
      </c>
      <c r="I396" s="28">
        <v>0</v>
      </c>
      <c r="J396" s="28">
        <v>121544</v>
      </c>
      <c r="K396" s="29">
        <v>0</v>
      </c>
      <c r="L396" s="28">
        <v>0</v>
      </c>
      <c r="M396" s="28">
        <v>0</v>
      </c>
      <c r="N396" s="28">
        <v>121544</v>
      </c>
      <c r="O396" s="28">
        <v>0</v>
      </c>
      <c r="P396" s="24" t="s">
        <v>438</v>
      </c>
      <c r="Q396" s="30">
        <f>+IF(P396&gt;0,G396,0)</f>
        <v>121544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 t="str">
        <f>+[1]DEPURADO!G390</f>
        <v>CANCELADO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v>0</v>
      </c>
      <c r="D397" s="23" t="s">
        <v>439</v>
      </c>
      <c r="E397" s="25">
        <v>44210.612395833334</v>
      </c>
      <c r="F397" s="26">
        <v>44230</v>
      </c>
      <c r="G397" s="27">
        <v>105772</v>
      </c>
      <c r="H397" s="28">
        <v>0</v>
      </c>
      <c r="I397" s="28">
        <v>0</v>
      </c>
      <c r="J397" s="28">
        <v>105772</v>
      </c>
      <c r="K397" s="29">
        <v>0</v>
      </c>
      <c r="L397" s="28">
        <v>0</v>
      </c>
      <c r="M397" s="28">
        <v>0</v>
      </c>
      <c r="N397" s="28">
        <v>105772</v>
      </c>
      <c r="O397" s="28">
        <v>0</v>
      </c>
      <c r="P397" s="24" t="s">
        <v>439</v>
      </c>
      <c r="Q397" s="30">
        <f>+IF(P397&gt;0,G397,0)</f>
        <v>105772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 t="str">
        <f>+[1]DEPURADO!G391</f>
        <v>CANCELADO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>
        <v>0</v>
      </c>
      <c r="D398" s="23" t="s">
        <v>440</v>
      </c>
      <c r="E398" s="25">
        <v>44210.612893518519</v>
      </c>
      <c r="F398" s="26">
        <v>44230</v>
      </c>
      <c r="G398" s="27">
        <v>120091</v>
      </c>
      <c r="H398" s="28">
        <v>0</v>
      </c>
      <c r="I398" s="28">
        <v>0</v>
      </c>
      <c r="J398" s="28">
        <v>120091</v>
      </c>
      <c r="K398" s="29">
        <v>0</v>
      </c>
      <c r="L398" s="28">
        <v>0</v>
      </c>
      <c r="M398" s="28">
        <v>0</v>
      </c>
      <c r="N398" s="28">
        <v>120091</v>
      </c>
      <c r="O398" s="28">
        <v>0</v>
      </c>
      <c r="P398" s="24" t="s">
        <v>440</v>
      </c>
      <c r="Q398" s="30">
        <f t="shared" ref="Q398:Q461" si="24">+IF(P398&gt;0,G398,0)</f>
        <v>120091</v>
      </c>
      <c r="R398" s="31">
        <f t="shared" ref="R398:R461" si="25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26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27">+G398-I398-N398-R398-Z398-AC398-AE398-S398-U398</f>
        <v>0</v>
      </c>
      <c r="AH398" s="30">
        <v>389</v>
      </c>
      <c r="AI398" s="30" t="str">
        <f>+[1]DEPURADO!G392</f>
        <v>CANCELADO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>
        <v>0</v>
      </c>
      <c r="D399" s="23" t="s">
        <v>441</v>
      </c>
      <c r="E399" s="25">
        <v>44210.613645833335</v>
      </c>
      <c r="F399" s="26">
        <v>44230</v>
      </c>
      <c r="G399" s="27">
        <v>117381</v>
      </c>
      <c r="H399" s="28">
        <v>0</v>
      </c>
      <c r="I399" s="28">
        <v>0</v>
      </c>
      <c r="J399" s="28">
        <v>117381</v>
      </c>
      <c r="K399" s="29">
        <v>0</v>
      </c>
      <c r="L399" s="28">
        <v>0</v>
      </c>
      <c r="M399" s="28">
        <v>0</v>
      </c>
      <c r="N399" s="28">
        <v>117381</v>
      </c>
      <c r="O399" s="28">
        <v>0</v>
      </c>
      <c r="P399" s="24" t="s">
        <v>441</v>
      </c>
      <c r="Q399" s="30">
        <f t="shared" si="24"/>
        <v>117381</v>
      </c>
      <c r="R399" s="31">
        <f t="shared" si="25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26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27"/>
        <v>0</v>
      </c>
      <c r="AH399" s="30">
        <v>390</v>
      </c>
      <c r="AI399" s="30" t="str">
        <f>+[1]DEPURADO!G393</f>
        <v>CANCELADO</v>
      </c>
      <c r="AJ399" s="32"/>
      <c r="AK399" s="33"/>
    </row>
    <row r="400" spans="1:37" s="34" customFormat="1" ht="16.149999999999999" customHeight="1">
      <c r="A400" s="23">
        <v>392</v>
      </c>
      <c r="B400" s="24" t="s">
        <v>44</v>
      </c>
      <c r="C400" s="23">
        <v>0</v>
      </c>
      <c r="D400" s="23" t="s">
        <v>442</v>
      </c>
      <c r="E400" s="25">
        <v>44210.614120370374</v>
      </c>
      <c r="F400" s="26">
        <v>44230</v>
      </c>
      <c r="G400" s="27">
        <v>119542</v>
      </c>
      <c r="H400" s="28">
        <v>0</v>
      </c>
      <c r="I400" s="28">
        <v>0</v>
      </c>
      <c r="J400" s="28">
        <v>119542</v>
      </c>
      <c r="K400" s="29">
        <v>0</v>
      </c>
      <c r="L400" s="28">
        <v>0</v>
      </c>
      <c r="M400" s="28">
        <v>0</v>
      </c>
      <c r="N400" s="28">
        <v>119542</v>
      </c>
      <c r="O400" s="28">
        <v>0</v>
      </c>
      <c r="P400" s="24" t="s">
        <v>442</v>
      </c>
      <c r="Q400" s="30">
        <f t="shared" si="24"/>
        <v>119542</v>
      </c>
      <c r="R400" s="31">
        <f t="shared" si="25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26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27"/>
        <v>0</v>
      </c>
      <c r="AH400" s="30">
        <v>391</v>
      </c>
      <c r="AI400" s="30" t="str">
        <f>+[1]DEPURADO!G394</f>
        <v>CANCELADO</v>
      </c>
      <c r="AJ400" s="32"/>
      <c r="AK400" s="33"/>
    </row>
    <row r="401" spans="1:37" s="34" customFormat="1" ht="16.149999999999999" customHeight="1">
      <c r="A401" s="23">
        <v>393</v>
      </c>
      <c r="B401" s="24" t="s">
        <v>44</v>
      </c>
      <c r="C401" s="23">
        <v>0</v>
      </c>
      <c r="D401" s="23" t="s">
        <v>443</v>
      </c>
      <c r="E401" s="25">
        <v>44210.614861111113</v>
      </c>
      <c r="F401" s="26">
        <v>44230</v>
      </c>
      <c r="G401" s="27">
        <v>125413</v>
      </c>
      <c r="H401" s="28">
        <v>0</v>
      </c>
      <c r="I401" s="28">
        <v>0</v>
      </c>
      <c r="J401" s="28">
        <v>125413</v>
      </c>
      <c r="K401" s="29">
        <v>0</v>
      </c>
      <c r="L401" s="28">
        <v>0</v>
      </c>
      <c r="M401" s="28">
        <v>0</v>
      </c>
      <c r="N401" s="28">
        <v>125413</v>
      </c>
      <c r="O401" s="28">
        <v>0</v>
      </c>
      <c r="P401" s="24" t="s">
        <v>443</v>
      </c>
      <c r="Q401" s="30">
        <f t="shared" si="24"/>
        <v>125413</v>
      </c>
      <c r="R401" s="31">
        <f t="shared" si="25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26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27"/>
        <v>0</v>
      </c>
      <c r="AH401" s="30">
        <v>392</v>
      </c>
      <c r="AI401" s="30" t="str">
        <f>+[1]DEPURADO!G395</f>
        <v>CANCELADO</v>
      </c>
      <c r="AJ401" s="32"/>
      <c r="AK401" s="33"/>
    </row>
    <row r="402" spans="1:37" s="34" customFormat="1" ht="16.149999999999999" customHeight="1">
      <c r="A402" s="23">
        <v>394</v>
      </c>
      <c r="B402" s="24" t="s">
        <v>44</v>
      </c>
      <c r="C402" s="23">
        <v>0</v>
      </c>
      <c r="D402" s="23" t="s">
        <v>444</v>
      </c>
      <c r="E402" s="25">
        <v>44210.61859953704</v>
      </c>
      <c r="F402" s="26">
        <v>44230</v>
      </c>
      <c r="G402" s="27">
        <v>239530</v>
      </c>
      <c r="H402" s="28">
        <v>0</v>
      </c>
      <c r="I402" s="28">
        <v>0</v>
      </c>
      <c r="J402" s="28">
        <v>239530</v>
      </c>
      <c r="K402" s="29">
        <v>0</v>
      </c>
      <c r="L402" s="28">
        <v>0</v>
      </c>
      <c r="M402" s="28">
        <v>0</v>
      </c>
      <c r="N402" s="28">
        <v>239530</v>
      </c>
      <c r="O402" s="28">
        <v>0</v>
      </c>
      <c r="P402" s="24" t="s">
        <v>444</v>
      </c>
      <c r="Q402" s="30">
        <f t="shared" si="24"/>
        <v>239530</v>
      </c>
      <c r="R402" s="31">
        <f t="shared" si="25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26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27"/>
        <v>0</v>
      </c>
      <c r="AH402" s="30">
        <v>393</v>
      </c>
      <c r="AI402" s="30" t="str">
        <f>+[1]DEPURADO!G396</f>
        <v>CANCELADO</v>
      </c>
      <c r="AJ402" s="32"/>
      <c r="AK402" s="33"/>
    </row>
    <row r="403" spans="1:37" s="34" customFormat="1" ht="16" customHeight="1">
      <c r="A403" s="23">
        <v>395</v>
      </c>
      <c r="B403" s="24" t="s">
        <v>44</v>
      </c>
      <c r="C403" s="23">
        <v>0</v>
      </c>
      <c r="D403" s="23" t="s">
        <v>445</v>
      </c>
      <c r="E403" s="25">
        <v>44210.620775462965</v>
      </c>
      <c r="F403" s="26">
        <v>44230</v>
      </c>
      <c r="G403" s="27">
        <v>42160256</v>
      </c>
      <c r="H403" s="28">
        <v>0</v>
      </c>
      <c r="I403" s="28">
        <v>0</v>
      </c>
      <c r="J403" s="28">
        <v>33215856</v>
      </c>
      <c r="K403" s="29">
        <v>0</v>
      </c>
      <c r="L403" s="28">
        <v>0</v>
      </c>
      <c r="M403" s="28">
        <v>0</v>
      </c>
      <c r="N403" s="28">
        <v>33215856</v>
      </c>
      <c r="O403" s="28">
        <v>8944400</v>
      </c>
      <c r="P403" s="24" t="s">
        <v>445</v>
      </c>
      <c r="Q403" s="30">
        <f t="shared" si="24"/>
        <v>42160256</v>
      </c>
      <c r="R403" s="31">
        <f t="shared" si="25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8944400</v>
      </c>
      <c r="Y403" s="23" t="s">
        <v>45</v>
      </c>
      <c r="Z403" s="31">
        <f t="shared" si="26"/>
        <v>8944400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27"/>
        <v>0</v>
      </c>
      <c r="AH403" s="30">
        <v>394</v>
      </c>
      <c r="AI403" s="30" t="str">
        <f>+[1]DEPURADO!G397</f>
        <v>CANCELADO Y GLOSA LEGALIZADA</v>
      </c>
      <c r="AJ403" s="32"/>
      <c r="AK403" s="33"/>
    </row>
    <row r="404" spans="1:37" s="34" customFormat="1" ht="16.149999999999999" customHeight="1">
      <c r="A404" s="23">
        <v>396</v>
      </c>
      <c r="B404" s="24" t="s">
        <v>44</v>
      </c>
      <c r="C404" s="23">
        <v>0</v>
      </c>
      <c r="D404" s="23" t="s">
        <v>446</v>
      </c>
      <c r="E404" s="25">
        <v>44210.620775462965</v>
      </c>
      <c r="F404" s="26">
        <v>44233</v>
      </c>
      <c r="G404" s="27">
        <v>13503681</v>
      </c>
      <c r="H404" s="28">
        <v>0</v>
      </c>
      <c r="I404" s="28">
        <v>0</v>
      </c>
      <c r="J404" s="28">
        <v>12247381</v>
      </c>
      <c r="K404" s="29">
        <v>0</v>
      </c>
      <c r="L404" s="28">
        <v>0</v>
      </c>
      <c r="M404" s="28">
        <v>0</v>
      </c>
      <c r="N404" s="28">
        <v>12247381</v>
      </c>
      <c r="O404" s="28">
        <v>1256300</v>
      </c>
      <c r="P404" s="24" t="s">
        <v>446</v>
      </c>
      <c r="Q404" s="30">
        <f t="shared" si="24"/>
        <v>13503681</v>
      </c>
      <c r="R404" s="31">
        <f t="shared" si="25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1256300</v>
      </c>
      <c r="Y404" s="23" t="s">
        <v>45</v>
      </c>
      <c r="Z404" s="31">
        <f t="shared" si="26"/>
        <v>1256300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27"/>
        <v>0</v>
      </c>
      <c r="AH404" s="30">
        <v>395</v>
      </c>
      <c r="AI404" s="30" t="str">
        <f>+[1]DEPURADO!G398</f>
        <v>CANCELADO Y GLOSA LEGALIZADA</v>
      </c>
      <c r="AJ404" s="32"/>
      <c r="AK404" s="33"/>
    </row>
    <row r="405" spans="1:37" s="34" customFormat="1" ht="16.149999999999999" customHeight="1">
      <c r="A405" s="23">
        <v>397</v>
      </c>
      <c r="B405" s="24" t="s">
        <v>44</v>
      </c>
      <c r="C405" s="23">
        <v>0</v>
      </c>
      <c r="D405" s="23" t="s">
        <v>447</v>
      </c>
      <c r="E405" s="25">
        <v>44210.622337962966</v>
      </c>
      <c r="F405" s="26">
        <v>44230</v>
      </c>
      <c r="G405" s="27">
        <v>292845</v>
      </c>
      <c r="H405" s="28">
        <v>0</v>
      </c>
      <c r="I405" s="28">
        <v>0</v>
      </c>
      <c r="J405" s="28">
        <v>292845</v>
      </c>
      <c r="K405" s="29">
        <v>0</v>
      </c>
      <c r="L405" s="28">
        <v>0</v>
      </c>
      <c r="M405" s="28">
        <v>0</v>
      </c>
      <c r="N405" s="28">
        <v>292845</v>
      </c>
      <c r="O405" s="28">
        <v>0</v>
      </c>
      <c r="P405" s="24" t="s">
        <v>447</v>
      </c>
      <c r="Q405" s="30">
        <f t="shared" si="24"/>
        <v>292845</v>
      </c>
      <c r="R405" s="31">
        <f t="shared" si="25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26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27"/>
        <v>0</v>
      </c>
      <c r="AH405" s="30">
        <v>396</v>
      </c>
      <c r="AI405" s="30" t="str">
        <f>+[1]DEPURADO!G399</f>
        <v>CANCELADO</v>
      </c>
      <c r="AJ405" s="32"/>
      <c r="AK405" s="33"/>
    </row>
    <row r="406" spans="1:37" s="34" customFormat="1" ht="16.149999999999999" customHeight="1">
      <c r="A406" s="23">
        <v>398</v>
      </c>
      <c r="B406" s="24" t="s">
        <v>44</v>
      </c>
      <c r="C406" s="23">
        <v>0</v>
      </c>
      <c r="D406" s="23" t="s">
        <v>448</v>
      </c>
      <c r="E406" s="25">
        <v>44210.62295138889</v>
      </c>
      <c r="F406" s="26">
        <v>44230</v>
      </c>
      <c r="G406" s="27">
        <v>173189</v>
      </c>
      <c r="H406" s="28">
        <v>0</v>
      </c>
      <c r="I406" s="28">
        <v>0</v>
      </c>
      <c r="J406" s="28">
        <v>173189</v>
      </c>
      <c r="K406" s="29">
        <v>0</v>
      </c>
      <c r="L406" s="28">
        <v>0</v>
      </c>
      <c r="M406" s="28">
        <v>0</v>
      </c>
      <c r="N406" s="28">
        <v>173189</v>
      </c>
      <c r="O406" s="28">
        <v>0</v>
      </c>
      <c r="P406" s="24" t="s">
        <v>448</v>
      </c>
      <c r="Q406" s="30">
        <f t="shared" si="24"/>
        <v>173189</v>
      </c>
      <c r="R406" s="31">
        <f t="shared" si="25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26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27"/>
        <v>0</v>
      </c>
      <c r="AH406" s="30">
        <v>397</v>
      </c>
      <c r="AI406" s="30" t="str">
        <f>+[1]DEPURADO!G400</f>
        <v>CANCELADO</v>
      </c>
      <c r="AJ406" s="32"/>
      <c r="AK406" s="33"/>
    </row>
    <row r="407" spans="1:37" s="34" customFormat="1" ht="16.149999999999999" customHeight="1">
      <c r="A407" s="23">
        <v>399</v>
      </c>
      <c r="B407" s="24" t="s">
        <v>44</v>
      </c>
      <c r="C407" s="23">
        <v>0</v>
      </c>
      <c r="D407" s="23" t="s">
        <v>449</v>
      </c>
      <c r="E407" s="25">
        <v>44210.624849537038</v>
      </c>
      <c r="F407" s="26">
        <v>44230</v>
      </c>
      <c r="G407" s="27">
        <v>112075</v>
      </c>
      <c r="H407" s="28">
        <v>0</v>
      </c>
      <c r="I407" s="28">
        <v>0</v>
      </c>
      <c r="J407" s="28">
        <v>112075</v>
      </c>
      <c r="K407" s="29">
        <v>0</v>
      </c>
      <c r="L407" s="28">
        <v>0</v>
      </c>
      <c r="M407" s="28">
        <v>0</v>
      </c>
      <c r="N407" s="28">
        <v>112075</v>
      </c>
      <c r="O407" s="28">
        <v>0</v>
      </c>
      <c r="P407" s="24" t="s">
        <v>449</v>
      </c>
      <c r="Q407" s="30">
        <f t="shared" si="24"/>
        <v>112075</v>
      </c>
      <c r="R407" s="31">
        <f t="shared" si="25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26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27"/>
        <v>0</v>
      </c>
      <c r="AH407" s="30">
        <v>398</v>
      </c>
      <c r="AI407" s="30" t="str">
        <f>+[1]DEPURADO!G401</f>
        <v>CANCELADO</v>
      </c>
      <c r="AJ407" s="32"/>
      <c r="AK407" s="33"/>
    </row>
    <row r="408" spans="1:37" s="34" customFormat="1" ht="16.149999999999999" customHeight="1">
      <c r="A408" s="23">
        <v>400</v>
      </c>
      <c r="B408" s="24" t="s">
        <v>44</v>
      </c>
      <c r="C408" s="23">
        <v>0</v>
      </c>
      <c r="D408" s="23" t="s">
        <v>450</v>
      </c>
      <c r="E408" s="25">
        <v>44210.625416666669</v>
      </c>
      <c r="F408" s="26">
        <v>44230</v>
      </c>
      <c r="G408" s="27">
        <v>112644</v>
      </c>
      <c r="H408" s="28">
        <v>0</v>
      </c>
      <c r="I408" s="28">
        <v>0</v>
      </c>
      <c r="J408" s="28">
        <v>112644</v>
      </c>
      <c r="K408" s="29">
        <v>0</v>
      </c>
      <c r="L408" s="28">
        <v>0</v>
      </c>
      <c r="M408" s="28">
        <v>0</v>
      </c>
      <c r="N408" s="28">
        <v>112644</v>
      </c>
      <c r="O408" s="28">
        <v>0</v>
      </c>
      <c r="P408" s="24" t="s">
        <v>450</v>
      </c>
      <c r="Q408" s="30">
        <f t="shared" si="24"/>
        <v>112644</v>
      </c>
      <c r="R408" s="31">
        <f t="shared" si="25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26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27"/>
        <v>0</v>
      </c>
      <c r="AH408" s="30">
        <v>399</v>
      </c>
      <c r="AI408" s="30" t="str">
        <f>+[1]DEPURADO!G402</f>
        <v>CANCELADO</v>
      </c>
      <c r="AJ408" s="32"/>
      <c r="AK408" s="33"/>
    </row>
    <row r="409" spans="1:37" s="34" customFormat="1" ht="16.149999999999999" customHeight="1">
      <c r="A409" s="23">
        <v>401</v>
      </c>
      <c r="B409" s="24" t="s">
        <v>44</v>
      </c>
      <c r="C409" s="23">
        <v>0</v>
      </c>
      <c r="D409" s="23" t="s">
        <v>451</v>
      </c>
      <c r="E409" s="25">
        <v>44210.626516203702</v>
      </c>
      <c r="F409" s="26">
        <v>44230</v>
      </c>
      <c r="G409" s="27">
        <v>100232</v>
      </c>
      <c r="H409" s="28">
        <v>0</v>
      </c>
      <c r="I409" s="28">
        <v>0</v>
      </c>
      <c r="J409" s="28">
        <v>100232</v>
      </c>
      <c r="K409" s="29">
        <v>0</v>
      </c>
      <c r="L409" s="28">
        <v>0</v>
      </c>
      <c r="M409" s="28">
        <v>0</v>
      </c>
      <c r="N409" s="28">
        <v>100232</v>
      </c>
      <c r="O409" s="28">
        <v>0</v>
      </c>
      <c r="P409" s="24" t="s">
        <v>451</v>
      </c>
      <c r="Q409" s="30">
        <f t="shared" si="24"/>
        <v>100232</v>
      </c>
      <c r="R409" s="31">
        <f t="shared" si="25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26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27"/>
        <v>0</v>
      </c>
      <c r="AH409" s="30">
        <v>400</v>
      </c>
      <c r="AI409" s="30" t="str">
        <f>+[1]DEPURADO!G403</f>
        <v>CANCELADO</v>
      </c>
      <c r="AJ409" s="32"/>
      <c r="AK409" s="33"/>
    </row>
    <row r="410" spans="1:37" s="34" customFormat="1" ht="16.149999999999999" customHeight="1">
      <c r="A410" s="23">
        <v>402</v>
      </c>
      <c r="B410" s="24" t="s">
        <v>44</v>
      </c>
      <c r="C410" s="23">
        <v>0</v>
      </c>
      <c r="D410" s="23" t="s">
        <v>452</v>
      </c>
      <c r="E410" s="25">
        <v>44210.627129629633</v>
      </c>
      <c r="F410" s="26">
        <v>44230</v>
      </c>
      <c r="G410" s="27">
        <v>115534</v>
      </c>
      <c r="H410" s="28">
        <v>0</v>
      </c>
      <c r="I410" s="28">
        <v>0</v>
      </c>
      <c r="J410" s="28">
        <v>115534</v>
      </c>
      <c r="K410" s="29">
        <v>0</v>
      </c>
      <c r="L410" s="28">
        <v>0</v>
      </c>
      <c r="M410" s="28">
        <v>0</v>
      </c>
      <c r="N410" s="28">
        <v>115534</v>
      </c>
      <c r="O410" s="28">
        <v>0</v>
      </c>
      <c r="P410" s="24" t="s">
        <v>452</v>
      </c>
      <c r="Q410" s="30">
        <f t="shared" si="24"/>
        <v>115534</v>
      </c>
      <c r="R410" s="31">
        <f t="shared" si="25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26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27"/>
        <v>0</v>
      </c>
      <c r="AH410" s="30">
        <v>401</v>
      </c>
      <c r="AI410" s="30" t="str">
        <f>+[1]DEPURADO!G404</f>
        <v>CANCELADO</v>
      </c>
      <c r="AJ410" s="32"/>
      <c r="AK410" s="33"/>
    </row>
    <row r="411" spans="1:37" s="34" customFormat="1" ht="16.149999999999999" customHeight="1">
      <c r="A411" s="23">
        <v>403</v>
      </c>
      <c r="B411" s="24" t="s">
        <v>44</v>
      </c>
      <c r="C411" s="23">
        <v>0</v>
      </c>
      <c r="D411" s="23" t="s">
        <v>453</v>
      </c>
      <c r="E411" s="25">
        <v>44210.627627314818</v>
      </c>
      <c r="F411" s="26">
        <v>44230</v>
      </c>
      <c r="G411" s="27">
        <v>159571</v>
      </c>
      <c r="H411" s="28">
        <v>0</v>
      </c>
      <c r="I411" s="28">
        <v>0</v>
      </c>
      <c r="J411" s="28">
        <v>159571</v>
      </c>
      <c r="K411" s="29">
        <v>0</v>
      </c>
      <c r="L411" s="28">
        <v>0</v>
      </c>
      <c r="M411" s="28">
        <v>0</v>
      </c>
      <c r="N411" s="28">
        <v>159571</v>
      </c>
      <c r="O411" s="28">
        <v>0</v>
      </c>
      <c r="P411" s="24" t="s">
        <v>453</v>
      </c>
      <c r="Q411" s="30">
        <f t="shared" si="24"/>
        <v>159571</v>
      </c>
      <c r="R411" s="31">
        <f t="shared" si="25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26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27"/>
        <v>0</v>
      </c>
      <c r="AH411" s="30">
        <v>402</v>
      </c>
      <c r="AI411" s="30" t="str">
        <f>+[1]DEPURADO!G405</f>
        <v>CANCELADO</v>
      </c>
      <c r="AJ411" s="32"/>
      <c r="AK411" s="33"/>
    </row>
    <row r="412" spans="1:37" s="34" customFormat="1" ht="16.149999999999999" customHeight="1">
      <c r="A412" s="23">
        <v>404</v>
      </c>
      <c r="B412" s="24" t="s">
        <v>44</v>
      </c>
      <c r="C412" s="23">
        <v>0</v>
      </c>
      <c r="D412" s="23" t="s">
        <v>454</v>
      </c>
      <c r="E412" s="25">
        <v>44210.628472222219</v>
      </c>
      <c r="F412" s="26">
        <v>44230</v>
      </c>
      <c r="G412" s="27">
        <v>129044</v>
      </c>
      <c r="H412" s="28">
        <v>0</v>
      </c>
      <c r="I412" s="28">
        <v>0</v>
      </c>
      <c r="J412" s="28">
        <v>129044</v>
      </c>
      <c r="K412" s="29">
        <v>0</v>
      </c>
      <c r="L412" s="28">
        <v>0</v>
      </c>
      <c r="M412" s="28">
        <v>0</v>
      </c>
      <c r="N412" s="28">
        <v>129044</v>
      </c>
      <c r="O412" s="28">
        <v>0</v>
      </c>
      <c r="P412" s="24" t="s">
        <v>454</v>
      </c>
      <c r="Q412" s="30">
        <f t="shared" si="24"/>
        <v>129044</v>
      </c>
      <c r="R412" s="31">
        <f t="shared" si="25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26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27"/>
        <v>0</v>
      </c>
      <c r="AH412" s="30">
        <v>403</v>
      </c>
      <c r="AI412" s="30" t="str">
        <f>+[1]DEPURADO!G406</f>
        <v>CANCELADO</v>
      </c>
      <c r="AJ412" s="32"/>
      <c r="AK412" s="33"/>
    </row>
    <row r="413" spans="1:37" s="34" customFormat="1" ht="16.149999999999999" customHeight="1">
      <c r="A413" s="23">
        <v>405</v>
      </c>
      <c r="B413" s="24" t="s">
        <v>44</v>
      </c>
      <c r="C413" s="23">
        <v>0</v>
      </c>
      <c r="D413" s="23" t="s">
        <v>455</v>
      </c>
      <c r="E413" s="25">
        <v>44210.628993055558</v>
      </c>
      <c r="F413" s="26">
        <v>44230</v>
      </c>
      <c r="G413" s="27">
        <v>15900</v>
      </c>
      <c r="H413" s="28">
        <v>0</v>
      </c>
      <c r="I413" s="28">
        <v>0</v>
      </c>
      <c r="J413" s="28">
        <v>15900</v>
      </c>
      <c r="K413" s="29">
        <v>0</v>
      </c>
      <c r="L413" s="28">
        <v>0</v>
      </c>
      <c r="M413" s="28">
        <v>0</v>
      </c>
      <c r="N413" s="28">
        <v>15900</v>
      </c>
      <c r="O413" s="28">
        <v>0</v>
      </c>
      <c r="P413" s="24" t="s">
        <v>455</v>
      </c>
      <c r="Q413" s="30">
        <f t="shared" si="24"/>
        <v>15900</v>
      </c>
      <c r="R413" s="31">
        <f t="shared" si="25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26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27"/>
        <v>0</v>
      </c>
      <c r="AH413" s="30">
        <v>404</v>
      </c>
      <c r="AI413" s="30" t="str">
        <f>+[1]DEPURADO!G407</f>
        <v>CANCELADO</v>
      </c>
      <c r="AJ413" s="32"/>
      <c r="AK413" s="33"/>
    </row>
    <row r="414" spans="1:37" s="34" customFormat="1" ht="16.149999999999999" customHeight="1">
      <c r="A414" s="23">
        <v>406</v>
      </c>
      <c r="B414" s="24" t="s">
        <v>44</v>
      </c>
      <c r="C414" s="23">
        <v>0</v>
      </c>
      <c r="D414" s="23" t="s">
        <v>456</v>
      </c>
      <c r="E414" s="25">
        <v>44210.629606481481</v>
      </c>
      <c r="F414" s="26">
        <v>44230</v>
      </c>
      <c r="G414" s="27">
        <v>15900</v>
      </c>
      <c r="H414" s="28">
        <v>0</v>
      </c>
      <c r="I414" s="28">
        <v>0</v>
      </c>
      <c r="J414" s="28">
        <v>15900</v>
      </c>
      <c r="K414" s="29">
        <v>0</v>
      </c>
      <c r="L414" s="28">
        <v>0</v>
      </c>
      <c r="M414" s="28">
        <v>0</v>
      </c>
      <c r="N414" s="28">
        <v>15900</v>
      </c>
      <c r="O414" s="28">
        <v>0</v>
      </c>
      <c r="P414" s="24" t="s">
        <v>456</v>
      </c>
      <c r="Q414" s="30">
        <f t="shared" si="24"/>
        <v>15900</v>
      </c>
      <c r="R414" s="31">
        <f t="shared" si="25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26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27"/>
        <v>0</v>
      </c>
      <c r="AH414" s="30">
        <v>405</v>
      </c>
      <c r="AI414" s="30" t="str">
        <f>+[1]DEPURADO!G408</f>
        <v>CANCELADO</v>
      </c>
      <c r="AJ414" s="32"/>
      <c r="AK414" s="33"/>
    </row>
    <row r="415" spans="1:37" s="34" customFormat="1" ht="16.149999999999999" customHeight="1">
      <c r="A415" s="23">
        <v>407</v>
      </c>
      <c r="B415" s="24" t="s">
        <v>44</v>
      </c>
      <c r="C415" s="23">
        <v>0</v>
      </c>
      <c r="D415" s="23" t="s">
        <v>457</v>
      </c>
      <c r="E415" s="25">
        <v>44210.630231481482</v>
      </c>
      <c r="F415" s="26">
        <v>44230</v>
      </c>
      <c r="G415" s="27">
        <v>15900</v>
      </c>
      <c r="H415" s="28">
        <v>0</v>
      </c>
      <c r="I415" s="28">
        <v>0</v>
      </c>
      <c r="J415" s="28">
        <v>15900</v>
      </c>
      <c r="K415" s="29">
        <v>0</v>
      </c>
      <c r="L415" s="28">
        <v>0</v>
      </c>
      <c r="M415" s="28">
        <v>0</v>
      </c>
      <c r="N415" s="28">
        <v>15900</v>
      </c>
      <c r="O415" s="28">
        <v>0</v>
      </c>
      <c r="P415" s="24" t="s">
        <v>457</v>
      </c>
      <c r="Q415" s="30">
        <f t="shared" si="24"/>
        <v>15900</v>
      </c>
      <c r="R415" s="31">
        <f t="shared" si="25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26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27"/>
        <v>0</v>
      </c>
      <c r="AH415" s="30">
        <v>406</v>
      </c>
      <c r="AI415" s="30" t="str">
        <f>+[1]DEPURADO!G409</f>
        <v>CANCELADO</v>
      </c>
      <c r="AJ415" s="32"/>
      <c r="AK415" s="33"/>
    </row>
    <row r="416" spans="1:37" s="34" customFormat="1" ht="16.149999999999999" customHeight="1">
      <c r="A416" s="23">
        <v>408</v>
      </c>
      <c r="B416" s="24" t="s">
        <v>44</v>
      </c>
      <c r="C416" s="23">
        <v>0</v>
      </c>
      <c r="D416" s="23" t="s">
        <v>458</v>
      </c>
      <c r="E416" s="25">
        <v>44210.630902777775</v>
      </c>
      <c r="F416" s="26">
        <v>44230</v>
      </c>
      <c r="G416" s="27">
        <v>130929</v>
      </c>
      <c r="H416" s="28">
        <v>0</v>
      </c>
      <c r="I416" s="28">
        <v>0</v>
      </c>
      <c r="J416" s="28">
        <v>130929</v>
      </c>
      <c r="K416" s="29">
        <v>0</v>
      </c>
      <c r="L416" s="28">
        <v>0</v>
      </c>
      <c r="M416" s="28">
        <v>0</v>
      </c>
      <c r="N416" s="28">
        <v>130929</v>
      </c>
      <c r="O416" s="28">
        <v>0</v>
      </c>
      <c r="P416" s="24" t="s">
        <v>458</v>
      </c>
      <c r="Q416" s="30">
        <f t="shared" si="24"/>
        <v>130929</v>
      </c>
      <c r="R416" s="31">
        <f t="shared" si="25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26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27"/>
        <v>0</v>
      </c>
      <c r="AH416" s="30">
        <v>407</v>
      </c>
      <c r="AI416" s="30" t="str">
        <f>+[1]DEPURADO!G410</f>
        <v>CANCELADO</v>
      </c>
      <c r="AJ416" s="32"/>
      <c r="AK416" s="33"/>
    </row>
    <row r="417" spans="1:37" s="34" customFormat="1" ht="16.149999999999999" customHeight="1">
      <c r="A417" s="23">
        <v>409</v>
      </c>
      <c r="B417" s="24" t="s">
        <v>44</v>
      </c>
      <c r="C417" s="23">
        <v>0</v>
      </c>
      <c r="D417" s="23" t="s">
        <v>459</v>
      </c>
      <c r="E417" s="25">
        <v>44210.632928240739</v>
      </c>
      <c r="F417" s="26">
        <v>44230</v>
      </c>
      <c r="G417" s="27">
        <v>112400</v>
      </c>
      <c r="H417" s="28">
        <v>0</v>
      </c>
      <c r="I417" s="28">
        <v>0</v>
      </c>
      <c r="J417" s="28">
        <v>112400</v>
      </c>
      <c r="K417" s="29">
        <v>0</v>
      </c>
      <c r="L417" s="28">
        <v>0</v>
      </c>
      <c r="M417" s="28">
        <v>0</v>
      </c>
      <c r="N417" s="28">
        <v>112400</v>
      </c>
      <c r="O417" s="28">
        <v>0</v>
      </c>
      <c r="P417" s="24" t="s">
        <v>459</v>
      </c>
      <c r="Q417" s="30">
        <f t="shared" si="24"/>
        <v>112400</v>
      </c>
      <c r="R417" s="31">
        <f t="shared" si="25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26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27"/>
        <v>0</v>
      </c>
      <c r="AH417" s="30">
        <v>408</v>
      </c>
      <c r="AI417" s="30" t="str">
        <f>+[1]DEPURADO!G411</f>
        <v>CANCELADO</v>
      </c>
      <c r="AJ417" s="32"/>
      <c r="AK417" s="33"/>
    </row>
    <row r="418" spans="1:37" s="34" customFormat="1" ht="16.149999999999999" customHeight="1">
      <c r="A418" s="23">
        <v>410</v>
      </c>
      <c r="B418" s="24" t="s">
        <v>44</v>
      </c>
      <c r="C418" s="23">
        <v>0</v>
      </c>
      <c r="D418" s="23" t="s">
        <v>460</v>
      </c>
      <c r="E418" s="25">
        <v>44210.634571759256</v>
      </c>
      <c r="F418" s="26">
        <v>44230</v>
      </c>
      <c r="G418" s="27">
        <v>98571</v>
      </c>
      <c r="H418" s="28">
        <v>0</v>
      </c>
      <c r="I418" s="28">
        <v>0</v>
      </c>
      <c r="J418" s="28">
        <v>98571</v>
      </c>
      <c r="K418" s="29">
        <v>0</v>
      </c>
      <c r="L418" s="28">
        <v>0</v>
      </c>
      <c r="M418" s="28">
        <v>0</v>
      </c>
      <c r="N418" s="28">
        <v>98571</v>
      </c>
      <c r="O418" s="28">
        <v>0</v>
      </c>
      <c r="P418" s="24" t="s">
        <v>460</v>
      </c>
      <c r="Q418" s="30">
        <f t="shared" si="24"/>
        <v>98571</v>
      </c>
      <c r="R418" s="31">
        <f t="shared" si="25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26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27"/>
        <v>0</v>
      </c>
      <c r="AH418" s="30">
        <v>409</v>
      </c>
      <c r="AI418" s="30" t="str">
        <f>+[1]DEPURADO!G412</f>
        <v>CANCELADO</v>
      </c>
      <c r="AJ418" s="32"/>
      <c r="AK418" s="33"/>
    </row>
    <row r="419" spans="1:37" s="34" customFormat="1" ht="16.149999999999999" customHeight="1">
      <c r="A419" s="23">
        <v>411</v>
      </c>
      <c r="B419" s="24" t="s">
        <v>44</v>
      </c>
      <c r="C419" s="23">
        <v>0</v>
      </c>
      <c r="D419" s="23" t="s">
        <v>461</v>
      </c>
      <c r="E419" s="25">
        <v>44210.635613425926</v>
      </c>
      <c r="F419" s="26">
        <v>44230</v>
      </c>
      <c r="G419" s="27">
        <v>156854</v>
      </c>
      <c r="H419" s="28">
        <v>0</v>
      </c>
      <c r="I419" s="28">
        <v>0</v>
      </c>
      <c r="J419" s="28">
        <v>156854</v>
      </c>
      <c r="K419" s="29">
        <v>0</v>
      </c>
      <c r="L419" s="28">
        <v>0</v>
      </c>
      <c r="M419" s="28">
        <v>0</v>
      </c>
      <c r="N419" s="28">
        <v>156854</v>
      </c>
      <c r="O419" s="28">
        <v>0</v>
      </c>
      <c r="P419" s="24" t="s">
        <v>461</v>
      </c>
      <c r="Q419" s="30">
        <f t="shared" si="24"/>
        <v>156854</v>
      </c>
      <c r="R419" s="31">
        <f t="shared" si="25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26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27"/>
        <v>0</v>
      </c>
      <c r="AH419" s="30">
        <v>410</v>
      </c>
      <c r="AI419" s="30" t="str">
        <f>+[1]DEPURADO!G413</f>
        <v>CANCELADO</v>
      </c>
      <c r="AJ419" s="32"/>
      <c r="AK419" s="33"/>
    </row>
    <row r="420" spans="1:37" s="34" customFormat="1" ht="16.149999999999999" customHeight="1">
      <c r="A420" s="23">
        <v>412</v>
      </c>
      <c r="B420" s="24" t="s">
        <v>44</v>
      </c>
      <c r="C420" s="23">
        <v>0</v>
      </c>
      <c r="D420" s="23" t="s">
        <v>462</v>
      </c>
      <c r="E420" s="25">
        <v>44210.636099537034</v>
      </c>
      <c r="F420" s="26">
        <v>44230</v>
      </c>
      <c r="G420" s="27">
        <v>160678</v>
      </c>
      <c r="H420" s="28">
        <v>0</v>
      </c>
      <c r="I420" s="28">
        <v>0</v>
      </c>
      <c r="J420" s="28">
        <v>160678</v>
      </c>
      <c r="K420" s="29">
        <v>0</v>
      </c>
      <c r="L420" s="28">
        <v>0</v>
      </c>
      <c r="M420" s="28">
        <v>0</v>
      </c>
      <c r="N420" s="28">
        <v>160678</v>
      </c>
      <c r="O420" s="28">
        <v>0</v>
      </c>
      <c r="P420" s="24" t="s">
        <v>462</v>
      </c>
      <c r="Q420" s="30">
        <f t="shared" si="24"/>
        <v>160678</v>
      </c>
      <c r="R420" s="31">
        <f t="shared" si="25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26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27"/>
        <v>0</v>
      </c>
      <c r="AH420" s="30">
        <v>411</v>
      </c>
      <c r="AI420" s="30" t="str">
        <f>+[1]DEPURADO!G414</f>
        <v>CANCELADO</v>
      </c>
      <c r="AJ420" s="32"/>
      <c r="AK420" s="33"/>
    </row>
    <row r="421" spans="1:37" s="34" customFormat="1" ht="16.149999999999999" customHeight="1">
      <c r="A421" s="23">
        <v>413</v>
      </c>
      <c r="B421" s="24" t="s">
        <v>44</v>
      </c>
      <c r="C421" s="23">
        <v>0</v>
      </c>
      <c r="D421" s="23" t="s">
        <v>463</v>
      </c>
      <c r="E421" s="25">
        <v>44211.594386574077</v>
      </c>
      <c r="F421" s="26">
        <v>44230</v>
      </c>
      <c r="G421" s="27">
        <v>15900</v>
      </c>
      <c r="H421" s="28">
        <v>0</v>
      </c>
      <c r="I421" s="28">
        <v>0</v>
      </c>
      <c r="J421" s="28">
        <v>15900</v>
      </c>
      <c r="K421" s="29">
        <v>0</v>
      </c>
      <c r="L421" s="28">
        <v>0</v>
      </c>
      <c r="M421" s="28">
        <v>0</v>
      </c>
      <c r="N421" s="28">
        <v>15900</v>
      </c>
      <c r="O421" s="28">
        <v>0</v>
      </c>
      <c r="P421" s="24" t="s">
        <v>463</v>
      </c>
      <c r="Q421" s="30">
        <f t="shared" si="24"/>
        <v>15900</v>
      </c>
      <c r="R421" s="31">
        <f t="shared" si="25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26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27"/>
        <v>0</v>
      </c>
      <c r="AH421" s="30">
        <v>412</v>
      </c>
      <c r="AI421" s="30" t="str">
        <f>+[1]DEPURADO!G415</f>
        <v>CANCELADO</v>
      </c>
      <c r="AJ421" s="32"/>
      <c r="AK421" s="33"/>
    </row>
    <row r="422" spans="1:37" s="34" customFormat="1" ht="16.149999999999999" customHeight="1">
      <c r="A422" s="23">
        <v>414</v>
      </c>
      <c r="B422" s="24" t="s">
        <v>44</v>
      </c>
      <c r="C422" s="23">
        <v>0</v>
      </c>
      <c r="D422" s="23" t="s">
        <v>464</v>
      </c>
      <c r="E422" s="25">
        <v>44211.596400462964</v>
      </c>
      <c r="F422" s="26">
        <v>44230</v>
      </c>
      <c r="G422" s="27">
        <v>121217</v>
      </c>
      <c r="H422" s="28">
        <v>0</v>
      </c>
      <c r="I422" s="28">
        <v>0</v>
      </c>
      <c r="J422" s="28">
        <v>121217</v>
      </c>
      <c r="K422" s="29">
        <v>0</v>
      </c>
      <c r="L422" s="28">
        <v>0</v>
      </c>
      <c r="M422" s="28">
        <v>0</v>
      </c>
      <c r="N422" s="28">
        <v>121217</v>
      </c>
      <c r="O422" s="28">
        <v>0</v>
      </c>
      <c r="P422" s="24" t="s">
        <v>464</v>
      </c>
      <c r="Q422" s="30">
        <f t="shared" si="24"/>
        <v>121217</v>
      </c>
      <c r="R422" s="31">
        <f t="shared" si="25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26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27"/>
        <v>0</v>
      </c>
      <c r="AH422" s="30">
        <v>413</v>
      </c>
      <c r="AI422" s="30" t="str">
        <f>+[1]DEPURADO!G416</f>
        <v>CANCELADO</v>
      </c>
      <c r="AJ422" s="32"/>
      <c r="AK422" s="33"/>
    </row>
    <row r="423" spans="1:37" s="34" customFormat="1" ht="16.149999999999999" customHeight="1">
      <c r="A423" s="23">
        <v>415</v>
      </c>
      <c r="B423" s="24" t="s">
        <v>44</v>
      </c>
      <c r="C423" s="23">
        <v>0</v>
      </c>
      <c r="D423" s="23" t="s">
        <v>465</v>
      </c>
      <c r="E423" s="25">
        <v>44211.602835648147</v>
      </c>
      <c r="F423" s="26">
        <v>44230</v>
      </c>
      <c r="G423" s="27">
        <v>101317</v>
      </c>
      <c r="H423" s="28">
        <v>0</v>
      </c>
      <c r="I423" s="28">
        <v>0</v>
      </c>
      <c r="J423" s="28">
        <v>101317</v>
      </c>
      <c r="K423" s="29">
        <v>0</v>
      </c>
      <c r="L423" s="28">
        <v>0</v>
      </c>
      <c r="M423" s="28">
        <v>0</v>
      </c>
      <c r="N423" s="28">
        <v>101317</v>
      </c>
      <c r="O423" s="28">
        <v>0</v>
      </c>
      <c r="P423" s="24" t="s">
        <v>465</v>
      </c>
      <c r="Q423" s="30">
        <f t="shared" si="24"/>
        <v>101317</v>
      </c>
      <c r="R423" s="31">
        <f t="shared" si="25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26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27"/>
        <v>0</v>
      </c>
      <c r="AH423" s="30">
        <v>414</v>
      </c>
      <c r="AI423" s="30" t="str">
        <f>+[1]DEPURADO!G417</f>
        <v>CANCELADO</v>
      </c>
      <c r="AJ423" s="32"/>
      <c r="AK423" s="33"/>
    </row>
    <row r="424" spans="1:37" s="34" customFormat="1" ht="16.149999999999999" customHeight="1">
      <c r="A424" s="23">
        <v>416</v>
      </c>
      <c r="B424" s="24" t="s">
        <v>44</v>
      </c>
      <c r="C424" s="23">
        <v>0</v>
      </c>
      <c r="D424" s="23" t="s">
        <v>466</v>
      </c>
      <c r="E424" s="25">
        <v>44211.605370370373</v>
      </c>
      <c r="F424" s="26">
        <v>44230</v>
      </c>
      <c r="G424" s="27">
        <v>35100</v>
      </c>
      <c r="H424" s="28">
        <v>0</v>
      </c>
      <c r="I424" s="28">
        <v>0</v>
      </c>
      <c r="J424" s="28">
        <v>35100</v>
      </c>
      <c r="K424" s="29">
        <v>0</v>
      </c>
      <c r="L424" s="28">
        <v>0</v>
      </c>
      <c r="M424" s="28">
        <v>0</v>
      </c>
      <c r="N424" s="28">
        <v>35100</v>
      </c>
      <c r="O424" s="28">
        <v>0</v>
      </c>
      <c r="P424" s="24" t="s">
        <v>466</v>
      </c>
      <c r="Q424" s="30">
        <f t="shared" si="24"/>
        <v>35100</v>
      </c>
      <c r="R424" s="31">
        <f t="shared" si="25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26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27"/>
        <v>0</v>
      </c>
      <c r="AH424" s="30">
        <v>415</v>
      </c>
      <c r="AI424" s="30" t="str">
        <f>+[1]DEPURADO!G418</f>
        <v>CANCELADO</v>
      </c>
      <c r="AJ424" s="32"/>
      <c r="AK424" s="33"/>
    </row>
    <row r="425" spans="1:37" s="34" customFormat="1" ht="16.149999999999999" customHeight="1">
      <c r="A425" s="23">
        <v>417</v>
      </c>
      <c r="B425" s="24" t="s">
        <v>44</v>
      </c>
      <c r="C425" s="23">
        <v>0</v>
      </c>
      <c r="D425" s="23" t="s">
        <v>467</v>
      </c>
      <c r="E425" s="25">
        <v>44211.606423611112</v>
      </c>
      <c r="F425" s="26">
        <v>44233</v>
      </c>
      <c r="G425" s="27">
        <v>121566</v>
      </c>
      <c r="H425" s="28">
        <v>0</v>
      </c>
      <c r="I425" s="28">
        <v>0</v>
      </c>
      <c r="J425" s="28">
        <v>121566</v>
      </c>
      <c r="K425" s="29">
        <v>0</v>
      </c>
      <c r="L425" s="28">
        <v>0</v>
      </c>
      <c r="M425" s="28">
        <v>0</v>
      </c>
      <c r="N425" s="28">
        <v>121566</v>
      </c>
      <c r="O425" s="28">
        <v>0</v>
      </c>
      <c r="P425" s="24" t="s">
        <v>467</v>
      </c>
      <c r="Q425" s="30">
        <f t="shared" si="24"/>
        <v>121566</v>
      </c>
      <c r="R425" s="31">
        <f t="shared" si="25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26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27"/>
        <v>0</v>
      </c>
      <c r="AH425" s="30">
        <v>416</v>
      </c>
      <c r="AI425" s="30" t="str">
        <f>+[1]DEPURADO!G419</f>
        <v>CANCELADO</v>
      </c>
      <c r="AJ425" s="32"/>
      <c r="AK425" s="33"/>
    </row>
    <row r="426" spans="1:37" s="34" customFormat="1" ht="16.149999999999999" customHeight="1">
      <c r="A426" s="23">
        <v>418</v>
      </c>
      <c r="B426" s="24" t="s">
        <v>44</v>
      </c>
      <c r="C426" s="23">
        <v>0</v>
      </c>
      <c r="D426" s="23" t="s">
        <v>468</v>
      </c>
      <c r="E426" s="25">
        <v>44211.60733796296</v>
      </c>
      <c r="F426" s="26">
        <v>44230</v>
      </c>
      <c r="G426" s="27">
        <v>154081</v>
      </c>
      <c r="H426" s="28">
        <v>0</v>
      </c>
      <c r="I426" s="28">
        <v>0</v>
      </c>
      <c r="J426" s="28">
        <v>154081</v>
      </c>
      <c r="K426" s="29">
        <v>0</v>
      </c>
      <c r="L426" s="28">
        <v>0</v>
      </c>
      <c r="M426" s="28">
        <v>0</v>
      </c>
      <c r="N426" s="28">
        <v>154081</v>
      </c>
      <c r="O426" s="28">
        <v>0</v>
      </c>
      <c r="P426" s="24" t="s">
        <v>468</v>
      </c>
      <c r="Q426" s="30">
        <f t="shared" si="24"/>
        <v>154081</v>
      </c>
      <c r="R426" s="31">
        <f t="shared" si="25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26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27"/>
        <v>0</v>
      </c>
      <c r="AH426" s="30">
        <v>417</v>
      </c>
      <c r="AI426" s="30" t="str">
        <f>+[1]DEPURADO!G420</f>
        <v>CANCELADO</v>
      </c>
      <c r="AJ426" s="32"/>
      <c r="AK426" s="33"/>
    </row>
    <row r="427" spans="1:37" s="34" customFormat="1" ht="16.149999999999999" customHeight="1">
      <c r="A427" s="23">
        <v>419</v>
      </c>
      <c r="B427" s="24" t="s">
        <v>44</v>
      </c>
      <c r="C427" s="23">
        <v>0</v>
      </c>
      <c r="D427" s="23" t="s">
        <v>469</v>
      </c>
      <c r="E427" s="25">
        <v>44211.612222222226</v>
      </c>
      <c r="F427" s="26">
        <v>44230</v>
      </c>
      <c r="G427" s="27">
        <v>151889</v>
      </c>
      <c r="H427" s="28">
        <v>0</v>
      </c>
      <c r="I427" s="28">
        <v>0</v>
      </c>
      <c r="J427" s="28">
        <v>151889</v>
      </c>
      <c r="K427" s="29">
        <v>0</v>
      </c>
      <c r="L427" s="28">
        <v>0</v>
      </c>
      <c r="M427" s="28">
        <v>0</v>
      </c>
      <c r="N427" s="28">
        <v>151889</v>
      </c>
      <c r="O427" s="28">
        <v>0</v>
      </c>
      <c r="P427" s="24" t="s">
        <v>469</v>
      </c>
      <c r="Q427" s="30">
        <f t="shared" si="24"/>
        <v>151889</v>
      </c>
      <c r="R427" s="31">
        <f t="shared" si="25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26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27"/>
        <v>0</v>
      </c>
      <c r="AH427" s="30">
        <v>418</v>
      </c>
      <c r="AI427" s="30" t="str">
        <f>+[1]DEPURADO!G421</f>
        <v>CANCELADO</v>
      </c>
      <c r="AJ427" s="32"/>
      <c r="AK427" s="33"/>
    </row>
    <row r="428" spans="1:37" s="34" customFormat="1" ht="16.149999999999999" customHeight="1">
      <c r="A428" s="23">
        <v>420</v>
      </c>
      <c r="B428" s="24" t="s">
        <v>44</v>
      </c>
      <c r="C428" s="23">
        <v>0</v>
      </c>
      <c r="D428" s="23" t="s">
        <v>470</v>
      </c>
      <c r="E428" s="25">
        <v>44211.61341435185</v>
      </c>
      <c r="F428" s="26">
        <v>44230</v>
      </c>
      <c r="G428" s="27">
        <v>118505</v>
      </c>
      <c r="H428" s="28">
        <v>0</v>
      </c>
      <c r="I428" s="28">
        <v>0</v>
      </c>
      <c r="J428" s="28">
        <v>118505</v>
      </c>
      <c r="K428" s="29">
        <v>0</v>
      </c>
      <c r="L428" s="28">
        <v>0</v>
      </c>
      <c r="M428" s="28">
        <v>0</v>
      </c>
      <c r="N428" s="28">
        <v>118505</v>
      </c>
      <c r="O428" s="28">
        <v>0</v>
      </c>
      <c r="P428" s="24" t="s">
        <v>470</v>
      </c>
      <c r="Q428" s="30">
        <f t="shared" si="24"/>
        <v>118505</v>
      </c>
      <c r="R428" s="31">
        <f t="shared" si="25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26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27"/>
        <v>0</v>
      </c>
      <c r="AH428" s="30">
        <v>419</v>
      </c>
      <c r="AI428" s="30" t="str">
        <f>+[1]DEPURADO!G422</f>
        <v>CANCELADO</v>
      </c>
      <c r="AJ428" s="32"/>
      <c r="AK428" s="33"/>
    </row>
    <row r="429" spans="1:37" s="34" customFormat="1" ht="16.149999999999999" customHeight="1">
      <c r="A429" s="23">
        <v>421</v>
      </c>
      <c r="B429" s="24" t="s">
        <v>44</v>
      </c>
      <c r="C429" s="23">
        <v>0</v>
      </c>
      <c r="D429" s="23" t="s">
        <v>471</v>
      </c>
      <c r="E429" s="25">
        <v>44211.614733796298</v>
      </c>
      <c r="F429" s="26">
        <v>44230</v>
      </c>
      <c r="G429" s="27">
        <v>102339</v>
      </c>
      <c r="H429" s="28">
        <v>0</v>
      </c>
      <c r="I429" s="28">
        <v>0</v>
      </c>
      <c r="J429" s="28">
        <v>102339</v>
      </c>
      <c r="K429" s="29">
        <v>0</v>
      </c>
      <c r="L429" s="28">
        <v>0</v>
      </c>
      <c r="M429" s="28">
        <v>0</v>
      </c>
      <c r="N429" s="28">
        <v>102339</v>
      </c>
      <c r="O429" s="28">
        <v>0</v>
      </c>
      <c r="P429" s="24" t="s">
        <v>471</v>
      </c>
      <c r="Q429" s="30">
        <f t="shared" si="24"/>
        <v>102339</v>
      </c>
      <c r="R429" s="31">
        <f t="shared" si="25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26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27"/>
        <v>0</v>
      </c>
      <c r="AH429" s="30">
        <v>420</v>
      </c>
      <c r="AI429" s="30" t="str">
        <f>+[1]DEPURADO!G423</f>
        <v>CANCELADO</v>
      </c>
      <c r="AJ429" s="32"/>
      <c r="AK429" s="33"/>
    </row>
    <row r="430" spans="1:37" s="34" customFormat="1" ht="16.149999999999999" customHeight="1">
      <c r="A430" s="23">
        <v>422</v>
      </c>
      <c r="B430" s="24" t="s">
        <v>44</v>
      </c>
      <c r="C430" s="23">
        <v>0</v>
      </c>
      <c r="D430" s="23" t="s">
        <v>472</v>
      </c>
      <c r="E430" s="25">
        <v>44211.615497685183</v>
      </c>
      <c r="F430" s="26">
        <v>44230</v>
      </c>
      <c r="G430" s="27">
        <v>100908</v>
      </c>
      <c r="H430" s="28">
        <v>0</v>
      </c>
      <c r="I430" s="28">
        <v>0</v>
      </c>
      <c r="J430" s="28">
        <v>100908</v>
      </c>
      <c r="K430" s="29">
        <v>0</v>
      </c>
      <c r="L430" s="28">
        <v>0</v>
      </c>
      <c r="M430" s="28">
        <v>0</v>
      </c>
      <c r="N430" s="28">
        <v>100908</v>
      </c>
      <c r="O430" s="28">
        <v>0</v>
      </c>
      <c r="P430" s="24" t="s">
        <v>472</v>
      </c>
      <c r="Q430" s="30">
        <f t="shared" si="24"/>
        <v>100908</v>
      </c>
      <c r="R430" s="31">
        <f t="shared" si="25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26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27"/>
        <v>0</v>
      </c>
      <c r="AH430" s="30">
        <v>421</v>
      </c>
      <c r="AI430" s="30" t="str">
        <f>+[1]DEPURADO!G424</f>
        <v>CANCELADO</v>
      </c>
      <c r="AJ430" s="32"/>
      <c r="AK430" s="33"/>
    </row>
    <row r="431" spans="1:37" s="34" customFormat="1" ht="16.149999999999999" customHeight="1">
      <c r="A431" s="23">
        <v>423</v>
      </c>
      <c r="B431" s="24" t="s">
        <v>44</v>
      </c>
      <c r="C431" s="23">
        <v>0</v>
      </c>
      <c r="D431" s="23" t="s">
        <v>473</v>
      </c>
      <c r="E431" s="25">
        <v>44211.616076388891</v>
      </c>
      <c r="F431" s="26">
        <v>44230</v>
      </c>
      <c r="G431" s="27">
        <v>91041</v>
      </c>
      <c r="H431" s="28">
        <v>0</v>
      </c>
      <c r="I431" s="28">
        <v>0</v>
      </c>
      <c r="J431" s="28">
        <v>91041</v>
      </c>
      <c r="K431" s="29">
        <v>0</v>
      </c>
      <c r="L431" s="28">
        <v>0</v>
      </c>
      <c r="M431" s="28">
        <v>0</v>
      </c>
      <c r="N431" s="28">
        <v>91041</v>
      </c>
      <c r="O431" s="28">
        <v>0</v>
      </c>
      <c r="P431" s="24" t="s">
        <v>473</v>
      </c>
      <c r="Q431" s="30">
        <f t="shared" si="24"/>
        <v>91041</v>
      </c>
      <c r="R431" s="31">
        <f t="shared" si="25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26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27"/>
        <v>0</v>
      </c>
      <c r="AH431" s="30">
        <v>422</v>
      </c>
      <c r="AI431" s="30" t="str">
        <f>+[1]DEPURADO!G425</f>
        <v>CANCELADO</v>
      </c>
      <c r="AJ431" s="32"/>
      <c r="AK431" s="33"/>
    </row>
    <row r="432" spans="1:37" s="34" customFormat="1" ht="16.149999999999999" customHeight="1">
      <c r="A432" s="23">
        <v>424</v>
      </c>
      <c r="B432" s="24" t="s">
        <v>44</v>
      </c>
      <c r="C432" s="23">
        <v>0</v>
      </c>
      <c r="D432" s="23" t="s">
        <v>474</v>
      </c>
      <c r="E432" s="25">
        <v>44211.616770833331</v>
      </c>
      <c r="F432" s="26">
        <v>44233</v>
      </c>
      <c r="G432" s="27">
        <v>90848</v>
      </c>
      <c r="H432" s="28">
        <v>0</v>
      </c>
      <c r="I432" s="28">
        <v>0</v>
      </c>
      <c r="J432" s="28">
        <v>90848</v>
      </c>
      <c r="K432" s="29">
        <v>0</v>
      </c>
      <c r="L432" s="28">
        <v>0</v>
      </c>
      <c r="M432" s="28">
        <v>0</v>
      </c>
      <c r="N432" s="28">
        <v>90848</v>
      </c>
      <c r="O432" s="28">
        <v>0</v>
      </c>
      <c r="P432" s="24" t="s">
        <v>474</v>
      </c>
      <c r="Q432" s="30">
        <f t="shared" si="24"/>
        <v>90848</v>
      </c>
      <c r="R432" s="31">
        <f t="shared" si="25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26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27"/>
        <v>0</v>
      </c>
      <c r="AH432" s="30">
        <v>423</v>
      </c>
      <c r="AI432" s="30" t="str">
        <f>+[1]DEPURADO!G426</f>
        <v>CANCELADO</v>
      </c>
      <c r="AJ432" s="32"/>
      <c r="AK432" s="33"/>
    </row>
    <row r="433" spans="1:37" s="34" customFormat="1" ht="16.149999999999999" customHeight="1">
      <c r="A433" s="23">
        <v>425</v>
      </c>
      <c r="B433" s="24" t="s">
        <v>44</v>
      </c>
      <c r="C433" s="23">
        <v>0</v>
      </c>
      <c r="D433" s="23" t="s">
        <v>475</v>
      </c>
      <c r="E433" s="25">
        <v>44211.629629629628</v>
      </c>
      <c r="F433" s="26">
        <v>44230</v>
      </c>
      <c r="G433" s="27">
        <v>132122</v>
      </c>
      <c r="H433" s="28">
        <v>0</v>
      </c>
      <c r="I433" s="28">
        <v>0</v>
      </c>
      <c r="J433" s="28">
        <v>132122</v>
      </c>
      <c r="K433" s="29">
        <v>0</v>
      </c>
      <c r="L433" s="28">
        <v>0</v>
      </c>
      <c r="M433" s="28">
        <v>0</v>
      </c>
      <c r="N433" s="28">
        <v>132122</v>
      </c>
      <c r="O433" s="28">
        <v>0</v>
      </c>
      <c r="P433" s="24" t="s">
        <v>475</v>
      </c>
      <c r="Q433" s="30">
        <f t="shared" si="24"/>
        <v>132122</v>
      </c>
      <c r="R433" s="31">
        <f t="shared" si="25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26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27"/>
        <v>0</v>
      </c>
      <c r="AH433" s="30">
        <v>424</v>
      </c>
      <c r="AI433" s="30" t="str">
        <f>+[1]DEPURADO!G427</f>
        <v>CANCELADO</v>
      </c>
      <c r="AJ433" s="32"/>
      <c r="AK433" s="33"/>
    </row>
    <row r="434" spans="1:37" s="34" customFormat="1" ht="16.149999999999999" customHeight="1">
      <c r="A434" s="23">
        <v>426</v>
      </c>
      <c r="B434" s="24" t="s">
        <v>44</v>
      </c>
      <c r="C434" s="23">
        <v>0</v>
      </c>
      <c r="D434" s="23" t="s">
        <v>476</v>
      </c>
      <c r="E434" s="25">
        <v>44211.632905092592</v>
      </c>
      <c r="F434" s="26">
        <v>44230</v>
      </c>
      <c r="G434" s="27">
        <v>92093</v>
      </c>
      <c r="H434" s="28">
        <v>0</v>
      </c>
      <c r="I434" s="28">
        <v>0</v>
      </c>
      <c r="J434" s="28">
        <v>92093</v>
      </c>
      <c r="K434" s="29">
        <v>0</v>
      </c>
      <c r="L434" s="28">
        <v>0</v>
      </c>
      <c r="M434" s="28">
        <v>0</v>
      </c>
      <c r="N434" s="28">
        <v>92093</v>
      </c>
      <c r="O434" s="28">
        <v>0</v>
      </c>
      <c r="P434" s="24" t="s">
        <v>476</v>
      </c>
      <c r="Q434" s="30">
        <f t="shared" si="24"/>
        <v>92093</v>
      </c>
      <c r="R434" s="31">
        <f t="shared" si="25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26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27"/>
        <v>0</v>
      </c>
      <c r="AH434" s="30">
        <v>425</v>
      </c>
      <c r="AI434" s="30" t="str">
        <f>+[1]DEPURADO!G428</f>
        <v>CANCELADO</v>
      </c>
      <c r="AJ434" s="32"/>
      <c r="AK434" s="33"/>
    </row>
    <row r="435" spans="1:37" s="34" customFormat="1" ht="16.149999999999999" customHeight="1">
      <c r="A435" s="23">
        <v>427</v>
      </c>
      <c r="B435" s="24" t="s">
        <v>44</v>
      </c>
      <c r="C435" s="23">
        <v>0</v>
      </c>
      <c r="D435" s="23" t="s">
        <v>477</v>
      </c>
      <c r="E435" s="25">
        <v>44211.642164351855</v>
      </c>
      <c r="F435" s="26">
        <v>44230</v>
      </c>
      <c r="G435" s="27">
        <v>186676</v>
      </c>
      <c r="H435" s="28">
        <v>0</v>
      </c>
      <c r="I435" s="28">
        <v>0</v>
      </c>
      <c r="J435" s="28">
        <v>186676</v>
      </c>
      <c r="K435" s="29">
        <v>0</v>
      </c>
      <c r="L435" s="28">
        <v>0</v>
      </c>
      <c r="M435" s="28">
        <v>0</v>
      </c>
      <c r="N435" s="28">
        <v>186676</v>
      </c>
      <c r="O435" s="28">
        <v>0</v>
      </c>
      <c r="P435" s="24" t="s">
        <v>477</v>
      </c>
      <c r="Q435" s="30">
        <f t="shared" si="24"/>
        <v>186676</v>
      </c>
      <c r="R435" s="31">
        <f t="shared" si="25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26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27"/>
        <v>0</v>
      </c>
      <c r="AH435" s="30">
        <v>426</v>
      </c>
      <c r="AI435" s="30" t="str">
        <f>+[1]DEPURADO!G429</f>
        <v>CANCELADO</v>
      </c>
      <c r="AJ435" s="32"/>
      <c r="AK435" s="33"/>
    </row>
    <row r="436" spans="1:37" s="34" customFormat="1" ht="16.149999999999999" customHeight="1">
      <c r="A436" s="23">
        <v>428</v>
      </c>
      <c r="B436" s="24" t="s">
        <v>44</v>
      </c>
      <c r="C436" s="23">
        <v>0</v>
      </c>
      <c r="D436" s="23" t="s">
        <v>478</v>
      </c>
      <c r="E436" s="25">
        <v>44211.648761574077</v>
      </c>
      <c r="F436" s="26">
        <v>44230</v>
      </c>
      <c r="G436" s="27">
        <v>99814</v>
      </c>
      <c r="H436" s="28">
        <v>0</v>
      </c>
      <c r="I436" s="28">
        <v>0</v>
      </c>
      <c r="J436" s="28">
        <v>99814</v>
      </c>
      <c r="K436" s="29">
        <v>0</v>
      </c>
      <c r="L436" s="28">
        <v>0</v>
      </c>
      <c r="M436" s="28">
        <v>0</v>
      </c>
      <c r="N436" s="28">
        <v>99814</v>
      </c>
      <c r="O436" s="28">
        <v>0</v>
      </c>
      <c r="P436" s="24" t="s">
        <v>478</v>
      </c>
      <c r="Q436" s="30">
        <f t="shared" si="24"/>
        <v>99814</v>
      </c>
      <c r="R436" s="31">
        <f t="shared" si="25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26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27"/>
        <v>0</v>
      </c>
      <c r="AH436" s="30">
        <v>427</v>
      </c>
      <c r="AI436" s="30" t="str">
        <f>+[1]DEPURADO!G430</f>
        <v>CANCELADO</v>
      </c>
      <c r="AJ436" s="32"/>
      <c r="AK436" s="33"/>
    </row>
    <row r="437" spans="1:37" s="34" customFormat="1" ht="16.149999999999999" customHeight="1">
      <c r="A437" s="23">
        <v>429</v>
      </c>
      <c r="B437" s="24" t="s">
        <v>44</v>
      </c>
      <c r="C437" s="23">
        <v>0</v>
      </c>
      <c r="D437" s="23" t="s">
        <v>479</v>
      </c>
      <c r="E437" s="25">
        <v>44211.649907407409</v>
      </c>
      <c r="F437" s="26">
        <v>44230</v>
      </c>
      <c r="G437" s="27">
        <v>92540</v>
      </c>
      <c r="H437" s="28">
        <v>0</v>
      </c>
      <c r="I437" s="28">
        <v>0</v>
      </c>
      <c r="J437" s="28">
        <v>92540</v>
      </c>
      <c r="K437" s="29">
        <v>0</v>
      </c>
      <c r="L437" s="28">
        <v>0</v>
      </c>
      <c r="M437" s="28">
        <v>0</v>
      </c>
      <c r="N437" s="28">
        <v>92540</v>
      </c>
      <c r="O437" s="28">
        <v>0</v>
      </c>
      <c r="P437" s="24" t="s">
        <v>479</v>
      </c>
      <c r="Q437" s="30">
        <f t="shared" si="24"/>
        <v>92540</v>
      </c>
      <c r="R437" s="31">
        <f t="shared" si="25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26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27"/>
        <v>0</v>
      </c>
      <c r="AH437" s="30">
        <v>428</v>
      </c>
      <c r="AI437" s="30" t="str">
        <f>+[1]DEPURADO!G431</f>
        <v>CANCELADO</v>
      </c>
      <c r="AJ437" s="32"/>
      <c r="AK437" s="33"/>
    </row>
    <row r="438" spans="1:37" s="34" customFormat="1" ht="16.149999999999999" customHeight="1">
      <c r="A438" s="23">
        <v>430</v>
      </c>
      <c r="B438" s="24" t="s">
        <v>44</v>
      </c>
      <c r="C438" s="23">
        <v>0</v>
      </c>
      <c r="D438" s="23" t="s">
        <v>480</v>
      </c>
      <c r="E438" s="25">
        <v>44212.358877314815</v>
      </c>
      <c r="F438" s="26">
        <v>44230</v>
      </c>
      <c r="G438" s="27">
        <v>2689558</v>
      </c>
      <c r="H438" s="28">
        <v>0</v>
      </c>
      <c r="I438" s="28">
        <v>0</v>
      </c>
      <c r="J438" s="28">
        <v>2689558</v>
      </c>
      <c r="K438" s="29">
        <v>0</v>
      </c>
      <c r="L438" s="28">
        <v>0</v>
      </c>
      <c r="M438" s="28">
        <v>0</v>
      </c>
      <c r="N438" s="28">
        <v>2689558</v>
      </c>
      <c r="O438" s="28">
        <v>0</v>
      </c>
      <c r="P438" s="24" t="s">
        <v>480</v>
      </c>
      <c r="Q438" s="30">
        <f t="shared" si="24"/>
        <v>2689558</v>
      </c>
      <c r="R438" s="31">
        <f t="shared" si="25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26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27"/>
        <v>0</v>
      </c>
      <c r="AH438" s="30">
        <v>429</v>
      </c>
      <c r="AI438" s="30" t="str">
        <f>+[1]DEPURADO!G432</f>
        <v>CANCELADO</v>
      </c>
      <c r="AJ438" s="32"/>
      <c r="AK438" s="33"/>
    </row>
    <row r="439" spans="1:37" s="34" customFormat="1" ht="16.149999999999999" customHeight="1">
      <c r="A439" s="23">
        <v>431</v>
      </c>
      <c r="B439" s="24" t="s">
        <v>44</v>
      </c>
      <c r="C439" s="23">
        <v>0</v>
      </c>
      <c r="D439" s="23" t="s">
        <v>481</v>
      </c>
      <c r="E439" s="25">
        <v>44212.362604166665</v>
      </c>
      <c r="F439" s="26">
        <v>44230</v>
      </c>
      <c r="G439" s="27">
        <v>1590100</v>
      </c>
      <c r="H439" s="28">
        <v>0</v>
      </c>
      <c r="I439" s="28">
        <v>0</v>
      </c>
      <c r="J439" s="28">
        <v>1590100</v>
      </c>
      <c r="K439" s="29">
        <v>0</v>
      </c>
      <c r="L439" s="28">
        <v>0</v>
      </c>
      <c r="M439" s="28">
        <v>0</v>
      </c>
      <c r="N439" s="28">
        <v>1590100</v>
      </c>
      <c r="O439" s="28">
        <v>0</v>
      </c>
      <c r="P439" s="24" t="s">
        <v>481</v>
      </c>
      <c r="Q439" s="30">
        <f t="shared" si="24"/>
        <v>1590100</v>
      </c>
      <c r="R439" s="31">
        <f t="shared" si="25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26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27"/>
        <v>0</v>
      </c>
      <c r="AH439" s="30">
        <v>430</v>
      </c>
      <c r="AI439" s="30" t="str">
        <f>+[1]DEPURADO!G433</f>
        <v>CANCELADO</v>
      </c>
      <c r="AJ439" s="32"/>
      <c r="AK439" s="33"/>
    </row>
    <row r="440" spans="1:37" s="34" customFormat="1" ht="16.149999999999999" customHeight="1">
      <c r="A440" s="23">
        <v>432</v>
      </c>
      <c r="B440" s="24" t="s">
        <v>44</v>
      </c>
      <c r="C440" s="23">
        <v>0</v>
      </c>
      <c r="D440" s="23" t="s">
        <v>482</v>
      </c>
      <c r="E440" s="25">
        <v>44212.36414351852</v>
      </c>
      <c r="F440" s="26">
        <v>44230</v>
      </c>
      <c r="G440" s="27">
        <v>372964</v>
      </c>
      <c r="H440" s="28">
        <v>0</v>
      </c>
      <c r="I440" s="28">
        <v>0</v>
      </c>
      <c r="J440" s="28">
        <v>372964</v>
      </c>
      <c r="K440" s="29">
        <v>0</v>
      </c>
      <c r="L440" s="28">
        <v>0</v>
      </c>
      <c r="M440" s="28">
        <v>0</v>
      </c>
      <c r="N440" s="28">
        <v>372964</v>
      </c>
      <c r="O440" s="28">
        <v>0</v>
      </c>
      <c r="P440" s="24" t="s">
        <v>482</v>
      </c>
      <c r="Q440" s="30">
        <f t="shared" si="24"/>
        <v>372964</v>
      </c>
      <c r="R440" s="31">
        <f t="shared" si="25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26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27"/>
        <v>0</v>
      </c>
      <c r="AH440" s="30">
        <v>431</v>
      </c>
      <c r="AI440" s="30" t="str">
        <f>+[1]DEPURADO!G434</f>
        <v>CANCELADO</v>
      </c>
      <c r="AJ440" s="32"/>
      <c r="AK440" s="33"/>
    </row>
    <row r="441" spans="1:37" s="34" customFormat="1" ht="16.149999999999999" customHeight="1">
      <c r="A441" s="23">
        <v>433</v>
      </c>
      <c r="B441" s="24" t="s">
        <v>44</v>
      </c>
      <c r="C441" s="23">
        <v>0</v>
      </c>
      <c r="D441" s="23" t="s">
        <v>483</v>
      </c>
      <c r="E441" s="25">
        <v>44212.365046296298</v>
      </c>
      <c r="F441" s="26">
        <v>44230</v>
      </c>
      <c r="G441" s="27">
        <v>904858</v>
      </c>
      <c r="H441" s="28">
        <v>0</v>
      </c>
      <c r="I441" s="28">
        <v>0</v>
      </c>
      <c r="J441" s="28">
        <v>904858</v>
      </c>
      <c r="K441" s="29">
        <v>0</v>
      </c>
      <c r="L441" s="28">
        <v>0</v>
      </c>
      <c r="M441" s="28">
        <v>0</v>
      </c>
      <c r="N441" s="28">
        <v>904858</v>
      </c>
      <c r="O441" s="28">
        <v>0</v>
      </c>
      <c r="P441" s="24" t="s">
        <v>483</v>
      </c>
      <c r="Q441" s="30">
        <f t="shared" si="24"/>
        <v>904858</v>
      </c>
      <c r="R441" s="31">
        <f t="shared" si="25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26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27"/>
        <v>0</v>
      </c>
      <c r="AH441" s="30">
        <v>432</v>
      </c>
      <c r="AI441" s="30" t="str">
        <f>+[1]DEPURADO!G435</f>
        <v>CANCELADO</v>
      </c>
      <c r="AJ441" s="32"/>
      <c r="AK441" s="33"/>
    </row>
    <row r="442" spans="1:37" s="34" customFormat="1" ht="16.149999999999999" customHeight="1">
      <c r="A442" s="23">
        <v>434</v>
      </c>
      <c r="B442" s="24" t="s">
        <v>44</v>
      </c>
      <c r="C442" s="23">
        <v>0</v>
      </c>
      <c r="D442" s="23" t="s">
        <v>484</v>
      </c>
      <c r="E442" s="25">
        <v>44212.366261574076</v>
      </c>
      <c r="F442" s="26">
        <v>44230</v>
      </c>
      <c r="G442" s="27">
        <v>217569</v>
      </c>
      <c r="H442" s="28">
        <v>0</v>
      </c>
      <c r="I442" s="28">
        <v>0</v>
      </c>
      <c r="J442" s="28">
        <v>217569</v>
      </c>
      <c r="K442" s="29">
        <v>0</v>
      </c>
      <c r="L442" s="28">
        <v>0</v>
      </c>
      <c r="M442" s="28">
        <v>0</v>
      </c>
      <c r="N442" s="28">
        <v>217569</v>
      </c>
      <c r="O442" s="28">
        <v>0</v>
      </c>
      <c r="P442" s="24" t="s">
        <v>484</v>
      </c>
      <c r="Q442" s="30">
        <f t="shared" si="24"/>
        <v>217569</v>
      </c>
      <c r="R442" s="31">
        <f t="shared" si="25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26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27"/>
        <v>0</v>
      </c>
      <c r="AH442" s="30">
        <v>433</v>
      </c>
      <c r="AI442" s="30" t="str">
        <f>+[1]DEPURADO!G436</f>
        <v>CANCELADO</v>
      </c>
      <c r="AJ442" s="32"/>
      <c r="AK442" s="33"/>
    </row>
    <row r="443" spans="1:37" s="34" customFormat="1" ht="16.149999999999999" customHeight="1">
      <c r="A443" s="23">
        <v>435</v>
      </c>
      <c r="B443" s="24" t="s">
        <v>44</v>
      </c>
      <c r="C443" s="23">
        <v>0</v>
      </c>
      <c r="D443" s="23" t="s">
        <v>485</v>
      </c>
      <c r="E443" s="25">
        <v>44212.366793981484</v>
      </c>
      <c r="F443" s="26">
        <v>44230</v>
      </c>
      <c r="G443" s="27">
        <v>209643</v>
      </c>
      <c r="H443" s="28">
        <v>0</v>
      </c>
      <c r="I443" s="28">
        <v>0</v>
      </c>
      <c r="J443" s="28">
        <v>209643</v>
      </c>
      <c r="K443" s="29">
        <v>0</v>
      </c>
      <c r="L443" s="28">
        <v>0</v>
      </c>
      <c r="M443" s="28">
        <v>0</v>
      </c>
      <c r="N443" s="28">
        <v>209643</v>
      </c>
      <c r="O443" s="28">
        <v>0</v>
      </c>
      <c r="P443" s="24" t="s">
        <v>485</v>
      </c>
      <c r="Q443" s="30">
        <f t="shared" si="24"/>
        <v>209643</v>
      </c>
      <c r="R443" s="31">
        <f t="shared" si="25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26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27"/>
        <v>0</v>
      </c>
      <c r="AH443" s="30">
        <v>434</v>
      </c>
      <c r="AI443" s="30" t="str">
        <f>+[1]DEPURADO!G437</f>
        <v>CANCELADO</v>
      </c>
      <c r="AJ443" s="32"/>
      <c r="AK443" s="33"/>
    </row>
    <row r="444" spans="1:37" s="34" customFormat="1" ht="16.149999999999999" customHeight="1">
      <c r="A444" s="23">
        <v>436</v>
      </c>
      <c r="B444" s="24" t="s">
        <v>44</v>
      </c>
      <c r="C444" s="23">
        <v>0</v>
      </c>
      <c r="D444" s="23" t="s">
        <v>486</v>
      </c>
      <c r="E444" s="25">
        <v>44212.368252314816</v>
      </c>
      <c r="F444" s="26">
        <v>44230</v>
      </c>
      <c r="G444" s="27">
        <v>840800</v>
      </c>
      <c r="H444" s="28">
        <v>0</v>
      </c>
      <c r="I444" s="28">
        <v>0</v>
      </c>
      <c r="J444" s="28">
        <v>840800</v>
      </c>
      <c r="K444" s="29">
        <v>0</v>
      </c>
      <c r="L444" s="28">
        <v>0</v>
      </c>
      <c r="M444" s="28">
        <v>0</v>
      </c>
      <c r="N444" s="28">
        <v>840800</v>
      </c>
      <c r="O444" s="28">
        <v>0</v>
      </c>
      <c r="P444" s="24" t="s">
        <v>486</v>
      </c>
      <c r="Q444" s="30">
        <f t="shared" si="24"/>
        <v>840800</v>
      </c>
      <c r="R444" s="31">
        <f t="shared" si="25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26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27"/>
        <v>0</v>
      </c>
      <c r="AH444" s="30">
        <v>435</v>
      </c>
      <c r="AI444" s="30" t="str">
        <f>+[1]DEPURADO!G438</f>
        <v>CANCELADO</v>
      </c>
      <c r="AJ444" s="32"/>
      <c r="AK444" s="33"/>
    </row>
    <row r="445" spans="1:37" s="34" customFormat="1" ht="16.149999999999999" customHeight="1">
      <c r="A445" s="23">
        <v>437</v>
      </c>
      <c r="B445" s="24" t="s">
        <v>44</v>
      </c>
      <c r="C445" s="23">
        <v>0</v>
      </c>
      <c r="D445" s="23" t="s">
        <v>487</v>
      </c>
      <c r="E445" s="25">
        <v>44212.432395833333</v>
      </c>
      <c r="F445" s="26">
        <v>44230</v>
      </c>
      <c r="G445" s="27">
        <v>291421</v>
      </c>
      <c r="H445" s="28">
        <v>0</v>
      </c>
      <c r="I445" s="28">
        <v>0</v>
      </c>
      <c r="J445" s="28">
        <v>291421</v>
      </c>
      <c r="K445" s="29">
        <v>0</v>
      </c>
      <c r="L445" s="28">
        <v>0</v>
      </c>
      <c r="M445" s="28">
        <v>0</v>
      </c>
      <c r="N445" s="28">
        <v>291421</v>
      </c>
      <c r="O445" s="28">
        <v>0</v>
      </c>
      <c r="P445" s="24" t="s">
        <v>487</v>
      </c>
      <c r="Q445" s="30">
        <f t="shared" si="24"/>
        <v>291421</v>
      </c>
      <c r="R445" s="31">
        <f t="shared" si="25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26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27"/>
        <v>0</v>
      </c>
      <c r="AH445" s="30">
        <v>436</v>
      </c>
      <c r="AI445" s="30" t="str">
        <f>+[1]DEPURADO!G439</f>
        <v>CANCELADO</v>
      </c>
      <c r="AJ445" s="32"/>
      <c r="AK445" s="33"/>
    </row>
    <row r="446" spans="1:37" s="34" customFormat="1" ht="16.149999999999999" customHeight="1">
      <c r="A446" s="23">
        <v>438</v>
      </c>
      <c r="B446" s="24" t="s">
        <v>44</v>
      </c>
      <c r="C446" s="23">
        <v>0</v>
      </c>
      <c r="D446" s="23" t="s">
        <v>488</v>
      </c>
      <c r="E446" s="25">
        <v>44215.670868055553</v>
      </c>
      <c r="F446" s="26">
        <v>44233</v>
      </c>
      <c r="G446" s="27">
        <v>90951</v>
      </c>
      <c r="H446" s="28">
        <v>0</v>
      </c>
      <c r="I446" s="28">
        <v>0</v>
      </c>
      <c r="J446" s="28">
        <v>90951</v>
      </c>
      <c r="K446" s="29">
        <v>0</v>
      </c>
      <c r="L446" s="28">
        <v>0</v>
      </c>
      <c r="M446" s="28">
        <v>0</v>
      </c>
      <c r="N446" s="28">
        <v>90951</v>
      </c>
      <c r="O446" s="28">
        <v>0</v>
      </c>
      <c r="P446" s="24" t="s">
        <v>488</v>
      </c>
      <c r="Q446" s="30">
        <f t="shared" si="24"/>
        <v>90951</v>
      </c>
      <c r="R446" s="31">
        <f t="shared" si="25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26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27"/>
        <v>0</v>
      </c>
      <c r="AH446" s="30">
        <v>437</v>
      </c>
      <c r="AI446" s="30" t="str">
        <f>+[1]DEPURADO!G440</f>
        <v>CANCELADO</v>
      </c>
      <c r="AJ446" s="32"/>
      <c r="AK446" s="33"/>
    </row>
    <row r="447" spans="1:37" s="34" customFormat="1" ht="16.149999999999999" customHeight="1">
      <c r="A447" s="23">
        <v>439</v>
      </c>
      <c r="B447" s="24" t="s">
        <v>44</v>
      </c>
      <c r="C447" s="23">
        <v>0</v>
      </c>
      <c r="D447" s="23" t="s">
        <v>489</v>
      </c>
      <c r="E447" s="25">
        <v>44215.672303240739</v>
      </c>
      <c r="F447" s="26">
        <v>44230</v>
      </c>
      <c r="G447" s="27">
        <v>105479</v>
      </c>
      <c r="H447" s="28">
        <v>0</v>
      </c>
      <c r="I447" s="28">
        <v>0</v>
      </c>
      <c r="J447" s="28">
        <v>105479</v>
      </c>
      <c r="K447" s="29">
        <v>0</v>
      </c>
      <c r="L447" s="28">
        <v>0</v>
      </c>
      <c r="M447" s="28">
        <v>0</v>
      </c>
      <c r="N447" s="28">
        <v>105479</v>
      </c>
      <c r="O447" s="28">
        <v>0</v>
      </c>
      <c r="P447" s="24" t="s">
        <v>489</v>
      </c>
      <c r="Q447" s="30">
        <f t="shared" si="24"/>
        <v>105479</v>
      </c>
      <c r="R447" s="31">
        <f t="shared" si="25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26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27"/>
        <v>0</v>
      </c>
      <c r="AH447" s="30">
        <v>438</v>
      </c>
      <c r="AI447" s="30" t="str">
        <f>+[1]DEPURADO!G441</f>
        <v>CANCELADO</v>
      </c>
      <c r="AJ447" s="32"/>
      <c r="AK447" s="33"/>
    </row>
    <row r="448" spans="1:37" s="34" customFormat="1" ht="16.149999999999999" customHeight="1">
      <c r="A448" s="23">
        <v>440</v>
      </c>
      <c r="B448" s="24" t="s">
        <v>44</v>
      </c>
      <c r="C448" s="23">
        <v>0</v>
      </c>
      <c r="D448" s="23" t="s">
        <v>490</v>
      </c>
      <c r="E448" s="25">
        <v>44215.677731481483</v>
      </c>
      <c r="F448" s="26">
        <v>44230</v>
      </c>
      <c r="G448" s="27">
        <v>332090</v>
      </c>
      <c r="H448" s="28">
        <v>0</v>
      </c>
      <c r="I448" s="28">
        <v>0</v>
      </c>
      <c r="J448" s="28">
        <v>332090</v>
      </c>
      <c r="K448" s="29">
        <v>0</v>
      </c>
      <c r="L448" s="28">
        <v>0</v>
      </c>
      <c r="M448" s="28">
        <v>0</v>
      </c>
      <c r="N448" s="28">
        <v>332090</v>
      </c>
      <c r="O448" s="28">
        <v>0</v>
      </c>
      <c r="P448" s="24" t="s">
        <v>490</v>
      </c>
      <c r="Q448" s="30">
        <f t="shared" si="24"/>
        <v>332090</v>
      </c>
      <c r="R448" s="31">
        <f t="shared" si="25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26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27"/>
        <v>0</v>
      </c>
      <c r="AH448" s="30">
        <v>439</v>
      </c>
      <c r="AI448" s="30" t="str">
        <f>+[1]DEPURADO!G442</f>
        <v>CANCELADO</v>
      </c>
      <c r="AJ448" s="32"/>
      <c r="AK448" s="33"/>
    </row>
    <row r="449" spans="1:37" s="34" customFormat="1" ht="16.149999999999999" customHeight="1">
      <c r="A449" s="23">
        <v>441</v>
      </c>
      <c r="B449" s="24" t="s">
        <v>44</v>
      </c>
      <c r="C449" s="23">
        <v>0</v>
      </c>
      <c r="D449" s="23" t="s">
        <v>491</v>
      </c>
      <c r="E449" s="25">
        <v>44215.679629629631</v>
      </c>
      <c r="F449" s="26">
        <v>44233</v>
      </c>
      <c r="G449" s="27">
        <v>186927</v>
      </c>
      <c r="H449" s="28">
        <v>0</v>
      </c>
      <c r="I449" s="28">
        <v>0</v>
      </c>
      <c r="J449" s="28">
        <v>186927</v>
      </c>
      <c r="K449" s="29">
        <v>0</v>
      </c>
      <c r="L449" s="28">
        <v>0</v>
      </c>
      <c r="M449" s="28">
        <v>0</v>
      </c>
      <c r="N449" s="28">
        <v>186927</v>
      </c>
      <c r="O449" s="28">
        <v>0</v>
      </c>
      <c r="P449" s="24" t="s">
        <v>491</v>
      </c>
      <c r="Q449" s="30">
        <f t="shared" si="24"/>
        <v>186927</v>
      </c>
      <c r="R449" s="31">
        <f t="shared" si="25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26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27"/>
        <v>0</v>
      </c>
      <c r="AH449" s="30">
        <v>440</v>
      </c>
      <c r="AI449" s="30" t="str">
        <f>+[1]DEPURADO!G443</f>
        <v>CANCELADO</v>
      </c>
      <c r="AJ449" s="32"/>
      <c r="AK449" s="33"/>
    </row>
    <row r="450" spans="1:37" s="34" customFormat="1" ht="16.149999999999999" customHeight="1">
      <c r="A450" s="23">
        <v>442</v>
      </c>
      <c r="B450" s="24" t="s">
        <v>44</v>
      </c>
      <c r="C450" s="23">
        <v>0</v>
      </c>
      <c r="D450" s="23" t="s">
        <v>492</v>
      </c>
      <c r="E450" s="25">
        <v>44215.682152777779</v>
      </c>
      <c r="F450" s="26">
        <v>44230</v>
      </c>
      <c r="G450" s="27">
        <v>139063</v>
      </c>
      <c r="H450" s="28">
        <v>0</v>
      </c>
      <c r="I450" s="28">
        <v>0</v>
      </c>
      <c r="J450" s="28">
        <v>139063</v>
      </c>
      <c r="K450" s="29">
        <v>0</v>
      </c>
      <c r="L450" s="28">
        <v>0</v>
      </c>
      <c r="M450" s="28">
        <v>0</v>
      </c>
      <c r="N450" s="28">
        <v>139063</v>
      </c>
      <c r="O450" s="28">
        <v>0</v>
      </c>
      <c r="P450" s="24" t="s">
        <v>492</v>
      </c>
      <c r="Q450" s="30">
        <f t="shared" si="24"/>
        <v>139063</v>
      </c>
      <c r="R450" s="31">
        <f t="shared" si="25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26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27"/>
        <v>0</v>
      </c>
      <c r="AH450" s="30">
        <v>441</v>
      </c>
      <c r="AI450" s="30" t="str">
        <f>+[1]DEPURADO!G444</f>
        <v>CANCELADO</v>
      </c>
      <c r="AJ450" s="32"/>
      <c r="AK450" s="33"/>
    </row>
    <row r="451" spans="1:37" s="34" customFormat="1" ht="16.149999999999999" customHeight="1">
      <c r="A451" s="23">
        <v>443</v>
      </c>
      <c r="B451" s="24" t="s">
        <v>44</v>
      </c>
      <c r="C451" s="23">
        <v>0</v>
      </c>
      <c r="D451" s="23" t="s">
        <v>493</v>
      </c>
      <c r="E451" s="25">
        <v>44215.684837962966</v>
      </c>
      <c r="F451" s="26">
        <v>44230</v>
      </c>
      <c r="G451" s="27">
        <v>119341</v>
      </c>
      <c r="H451" s="28">
        <v>0</v>
      </c>
      <c r="I451" s="28">
        <v>0</v>
      </c>
      <c r="J451" s="28">
        <v>119341</v>
      </c>
      <c r="K451" s="29">
        <v>0</v>
      </c>
      <c r="L451" s="28">
        <v>0</v>
      </c>
      <c r="M451" s="28">
        <v>0</v>
      </c>
      <c r="N451" s="28">
        <v>119341</v>
      </c>
      <c r="O451" s="28">
        <v>0</v>
      </c>
      <c r="P451" s="24" t="s">
        <v>493</v>
      </c>
      <c r="Q451" s="30">
        <f t="shared" si="24"/>
        <v>119341</v>
      </c>
      <c r="R451" s="31">
        <f t="shared" si="25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26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27"/>
        <v>0</v>
      </c>
      <c r="AH451" s="30">
        <v>442</v>
      </c>
      <c r="AI451" s="30" t="str">
        <f>+[1]DEPURADO!G445</f>
        <v>CANCELADO</v>
      </c>
      <c r="AJ451" s="32"/>
      <c r="AK451" s="33"/>
    </row>
    <row r="452" spans="1:37" s="34" customFormat="1" ht="16.149999999999999" customHeight="1">
      <c r="A452" s="23">
        <v>444</v>
      </c>
      <c r="B452" s="24" t="s">
        <v>44</v>
      </c>
      <c r="C452" s="23">
        <v>0</v>
      </c>
      <c r="D452" s="23" t="s">
        <v>494</v>
      </c>
      <c r="E452" s="25">
        <v>44215.686180555553</v>
      </c>
      <c r="F452" s="26">
        <v>44230</v>
      </c>
      <c r="G452" s="27">
        <v>110807</v>
      </c>
      <c r="H452" s="28">
        <v>0</v>
      </c>
      <c r="I452" s="28">
        <v>0</v>
      </c>
      <c r="J452" s="28">
        <v>110807</v>
      </c>
      <c r="K452" s="29">
        <v>0</v>
      </c>
      <c r="L452" s="28">
        <v>0</v>
      </c>
      <c r="M452" s="28">
        <v>0</v>
      </c>
      <c r="N452" s="28">
        <v>110807</v>
      </c>
      <c r="O452" s="28">
        <v>0</v>
      </c>
      <c r="P452" s="24" t="s">
        <v>494</v>
      </c>
      <c r="Q452" s="30">
        <f t="shared" si="24"/>
        <v>110807</v>
      </c>
      <c r="R452" s="31">
        <f t="shared" si="25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26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27"/>
        <v>0</v>
      </c>
      <c r="AH452" s="30">
        <v>443</v>
      </c>
      <c r="AI452" s="30" t="str">
        <f>+[1]DEPURADO!G446</f>
        <v>CANCELADO</v>
      </c>
      <c r="AJ452" s="32"/>
      <c r="AK452" s="33"/>
    </row>
    <row r="453" spans="1:37" s="34" customFormat="1" ht="16.149999999999999" customHeight="1">
      <c r="A453" s="23">
        <v>445</v>
      </c>
      <c r="B453" s="24" t="s">
        <v>44</v>
      </c>
      <c r="C453" s="23">
        <v>0</v>
      </c>
      <c r="D453" s="23" t="s">
        <v>495</v>
      </c>
      <c r="E453" s="25">
        <v>44215.688043981485</v>
      </c>
      <c r="F453" s="26">
        <v>44233</v>
      </c>
      <c r="G453" s="27">
        <v>90909</v>
      </c>
      <c r="H453" s="28">
        <v>0</v>
      </c>
      <c r="I453" s="28">
        <v>0</v>
      </c>
      <c r="J453" s="28">
        <v>90909</v>
      </c>
      <c r="K453" s="29">
        <v>0</v>
      </c>
      <c r="L453" s="28">
        <v>0</v>
      </c>
      <c r="M453" s="28">
        <v>0</v>
      </c>
      <c r="N453" s="28">
        <v>90909</v>
      </c>
      <c r="O453" s="28">
        <v>0</v>
      </c>
      <c r="P453" s="24" t="s">
        <v>495</v>
      </c>
      <c r="Q453" s="30">
        <f t="shared" si="24"/>
        <v>90909</v>
      </c>
      <c r="R453" s="31">
        <f t="shared" si="25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26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27"/>
        <v>0</v>
      </c>
      <c r="AH453" s="30">
        <v>444</v>
      </c>
      <c r="AI453" s="30" t="str">
        <f>+[1]DEPURADO!G447</f>
        <v>CANCELADO</v>
      </c>
      <c r="AJ453" s="32"/>
      <c r="AK453" s="33"/>
    </row>
    <row r="454" spans="1:37" s="34" customFormat="1" ht="16.149999999999999" customHeight="1">
      <c r="A454" s="23">
        <v>446</v>
      </c>
      <c r="B454" s="24" t="s">
        <v>44</v>
      </c>
      <c r="C454" s="23">
        <v>0</v>
      </c>
      <c r="D454" s="23" t="s">
        <v>496</v>
      </c>
      <c r="E454" s="25">
        <v>44215.692060185182</v>
      </c>
      <c r="F454" s="26">
        <v>44230</v>
      </c>
      <c r="G454" s="27">
        <v>317034</v>
      </c>
      <c r="H454" s="28">
        <v>0</v>
      </c>
      <c r="I454" s="28">
        <v>0</v>
      </c>
      <c r="J454" s="28">
        <v>91134</v>
      </c>
      <c r="K454" s="29">
        <v>0</v>
      </c>
      <c r="L454" s="28">
        <v>0</v>
      </c>
      <c r="M454" s="28">
        <v>0</v>
      </c>
      <c r="N454" s="28">
        <v>91134</v>
      </c>
      <c r="O454" s="28">
        <v>225900</v>
      </c>
      <c r="P454" s="24" t="s">
        <v>496</v>
      </c>
      <c r="Q454" s="30">
        <f t="shared" si="24"/>
        <v>317034</v>
      </c>
      <c r="R454" s="31">
        <f t="shared" si="25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225900</v>
      </c>
      <c r="Y454" s="23" t="s">
        <v>45</v>
      </c>
      <c r="Z454" s="31">
        <f t="shared" si="26"/>
        <v>225900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27"/>
        <v>0</v>
      </c>
      <c r="AH454" s="30">
        <v>445</v>
      </c>
      <c r="AI454" s="30" t="str">
        <f>+[1]DEPURADO!G448</f>
        <v>CANCELADO Y GLOSA LEGALIZADA</v>
      </c>
      <c r="AJ454" s="32"/>
      <c r="AK454" s="33"/>
    </row>
    <row r="455" spans="1:37" s="34" customFormat="1" ht="16.149999999999999" customHeight="1">
      <c r="A455" s="23">
        <v>447</v>
      </c>
      <c r="B455" s="24" t="s">
        <v>44</v>
      </c>
      <c r="C455" s="23">
        <v>0</v>
      </c>
      <c r="D455" s="23" t="s">
        <v>497</v>
      </c>
      <c r="E455" s="25">
        <v>44215.694050925929</v>
      </c>
      <c r="F455" s="26">
        <v>44230</v>
      </c>
      <c r="G455" s="27">
        <v>15900</v>
      </c>
      <c r="H455" s="28">
        <v>0</v>
      </c>
      <c r="I455" s="28">
        <v>0</v>
      </c>
      <c r="J455" s="28">
        <v>15900</v>
      </c>
      <c r="K455" s="29">
        <v>0</v>
      </c>
      <c r="L455" s="28">
        <v>0</v>
      </c>
      <c r="M455" s="28">
        <v>0</v>
      </c>
      <c r="N455" s="28">
        <v>15900</v>
      </c>
      <c r="O455" s="28">
        <v>0</v>
      </c>
      <c r="P455" s="24" t="s">
        <v>497</v>
      </c>
      <c r="Q455" s="30">
        <f t="shared" si="24"/>
        <v>15900</v>
      </c>
      <c r="R455" s="31">
        <f t="shared" si="25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26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27"/>
        <v>0</v>
      </c>
      <c r="AH455" s="30">
        <v>446</v>
      </c>
      <c r="AI455" s="30" t="str">
        <f>+[1]DEPURADO!G449</f>
        <v>CANCELADO</v>
      </c>
      <c r="AJ455" s="32"/>
      <c r="AK455" s="33"/>
    </row>
    <row r="456" spans="1:37" s="34" customFormat="1" ht="16.149999999999999" customHeight="1">
      <c r="A456" s="23">
        <v>448</v>
      </c>
      <c r="B456" s="24" t="s">
        <v>44</v>
      </c>
      <c r="C456" s="23">
        <v>0</v>
      </c>
      <c r="D456" s="23" t="s">
        <v>498</v>
      </c>
      <c r="E456" s="25">
        <v>44215.697800925926</v>
      </c>
      <c r="F456" s="26">
        <v>44230</v>
      </c>
      <c r="G456" s="27">
        <v>99295</v>
      </c>
      <c r="H456" s="28">
        <v>0</v>
      </c>
      <c r="I456" s="28">
        <v>0</v>
      </c>
      <c r="J456" s="28">
        <v>99295</v>
      </c>
      <c r="K456" s="29">
        <v>0</v>
      </c>
      <c r="L456" s="28">
        <v>0</v>
      </c>
      <c r="M456" s="28">
        <v>0</v>
      </c>
      <c r="N456" s="28">
        <v>99295</v>
      </c>
      <c r="O456" s="28">
        <v>0</v>
      </c>
      <c r="P456" s="24" t="s">
        <v>498</v>
      </c>
      <c r="Q456" s="30">
        <f t="shared" si="24"/>
        <v>99295</v>
      </c>
      <c r="R456" s="31">
        <f t="shared" si="25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26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27"/>
        <v>0</v>
      </c>
      <c r="AH456" s="30">
        <v>447</v>
      </c>
      <c r="AI456" s="30" t="str">
        <f>+[1]DEPURADO!G450</f>
        <v>CANCELADO</v>
      </c>
      <c r="AJ456" s="32"/>
      <c r="AK456" s="33"/>
    </row>
    <row r="457" spans="1:37" s="34" customFormat="1" ht="16.149999999999999" customHeight="1">
      <c r="A457" s="23">
        <v>449</v>
      </c>
      <c r="B457" s="24" t="s">
        <v>44</v>
      </c>
      <c r="C457" s="23">
        <v>0</v>
      </c>
      <c r="D457" s="23" t="s">
        <v>499</v>
      </c>
      <c r="E457" s="25">
        <v>44216.433842592596</v>
      </c>
      <c r="F457" s="26">
        <v>44230</v>
      </c>
      <c r="G457" s="27">
        <v>106756</v>
      </c>
      <c r="H457" s="28">
        <v>0</v>
      </c>
      <c r="I457" s="28">
        <v>0</v>
      </c>
      <c r="J457" s="28">
        <v>106756</v>
      </c>
      <c r="K457" s="29">
        <v>0</v>
      </c>
      <c r="L457" s="28">
        <v>0</v>
      </c>
      <c r="M457" s="28">
        <v>0</v>
      </c>
      <c r="N457" s="28">
        <v>106756</v>
      </c>
      <c r="O457" s="28">
        <v>0</v>
      </c>
      <c r="P457" s="24" t="s">
        <v>499</v>
      </c>
      <c r="Q457" s="30">
        <f t="shared" si="24"/>
        <v>106756</v>
      </c>
      <c r="R457" s="31">
        <f t="shared" si="25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26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27"/>
        <v>0</v>
      </c>
      <c r="AH457" s="30">
        <v>448</v>
      </c>
      <c r="AI457" s="30" t="str">
        <f>+[1]DEPURADO!G451</f>
        <v>CANCELADO</v>
      </c>
      <c r="AJ457" s="32"/>
      <c r="AK457" s="33"/>
    </row>
    <row r="458" spans="1:37" s="34" customFormat="1" ht="16.149999999999999" customHeight="1">
      <c r="A458" s="23">
        <v>450</v>
      </c>
      <c r="B458" s="24" t="s">
        <v>44</v>
      </c>
      <c r="C458" s="23">
        <v>0</v>
      </c>
      <c r="D458" s="23" t="s">
        <v>500</v>
      </c>
      <c r="E458" s="25">
        <v>44216.435219907406</v>
      </c>
      <c r="F458" s="26">
        <v>44230</v>
      </c>
      <c r="G458" s="27">
        <v>91993</v>
      </c>
      <c r="H458" s="28">
        <v>0</v>
      </c>
      <c r="I458" s="28">
        <v>0</v>
      </c>
      <c r="J458" s="28">
        <v>91993</v>
      </c>
      <c r="K458" s="29">
        <v>0</v>
      </c>
      <c r="L458" s="28">
        <v>0</v>
      </c>
      <c r="M458" s="28">
        <v>0</v>
      </c>
      <c r="N458" s="28">
        <v>91993</v>
      </c>
      <c r="O458" s="28">
        <v>0</v>
      </c>
      <c r="P458" s="24" t="s">
        <v>500</v>
      </c>
      <c r="Q458" s="30">
        <f t="shared" si="24"/>
        <v>91993</v>
      </c>
      <c r="R458" s="31">
        <f t="shared" si="25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26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27"/>
        <v>0</v>
      </c>
      <c r="AH458" s="30">
        <v>449</v>
      </c>
      <c r="AI458" s="30" t="str">
        <f>+[1]DEPURADO!G452</f>
        <v>CANCELADO</v>
      </c>
      <c r="AJ458" s="32"/>
      <c r="AK458" s="33"/>
    </row>
    <row r="459" spans="1:37" s="34" customFormat="1" ht="16.149999999999999" customHeight="1">
      <c r="A459" s="23">
        <v>451</v>
      </c>
      <c r="B459" s="24" t="s">
        <v>44</v>
      </c>
      <c r="C459" s="23">
        <v>0</v>
      </c>
      <c r="D459" s="23" t="s">
        <v>501</v>
      </c>
      <c r="E459" s="25">
        <v>44216.440034722225</v>
      </c>
      <c r="F459" s="26">
        <v>44230</v>
      </c>
      <c r="G459" s="27">
        <v>187752</v>
      </c>
      <c r="H459" s="28">
        <v>0</v>
      </c>
      <c r="I459" s="28">
        <v>0</v>
      </c>
      <c r="J459" s="28">
        <v>187752</v>
      </c>
      <c r="K459" s="29">
        <v>0</v>
      </c>
      <c r="L459" s="28">
        <v>0</v>
      </c>
      <c r="M459" s="28">
        <v>0</v>
      </c>
      <c r="N459" s="28">
        <v>187752</v>
      </c>
      <c r="O459" s="28">
        <v>0</v>
      </c>
      <c r="P459" s="24" t="s">
        <v>501</v>
      </c>
      <c r="Q459" s="30">
        <f t="shared" si="24"/>
        <v>187752</v>
      </c>
      <c r="R459" s="31">
        <f t="shared" si="25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26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27"/>
        <v>0</v>
      </c>
      <c r="AH459" s="30">
        <v>450</v>
      </c>
      <c r="AI459" s="30" t="str">
        <f>+[1]DEPURADO!G453</f>
        <v>CANCELADO</v>
      </c>
      <c r="AJ459" s="32"/>
      <c r="AK459" s="33"/>
    </row>
    <row r="460" spans="1:37" s="34" customFormat="1" ht="16.149999999999999" customHeight="1">
      <c r="A460" s="23">
        <v>452</v>
      </c>
      <c r="B460" s="24" t="s">
        <v>44</v>
      </c>
      <c r="C460" s="23">
        <v>0</v>
      </c>
      <c r="D460" s="23" t="s">
        <v>502</v>
      </c>
      <c r="E460" s="25">
        <v>44216.442245370374</v>
      </c>
      <c r="F460" s="26">
        <v>44230</v>
      </c>
      <c r="G460" s="27">
        <v>147378</v>
      </c>
      <c r="H460" s="28">
        <v>0</v>
      </c>
      <c r="I460" s="28">
        <v>0</v>
      </c>
      <c r="J460" s="28">
        <v>147378</v>
      </c>
      <c r="K460" s="29">
        <v>0</v>
      </c>
      <c r="L460" s="28">
        <v>0</v>
      </c>
      <c r="M460" s="28">
        <v>0</v>
      </c>
      <c r="N460" s="28">
        <v>147378</v>
      </c>
      <c r="O460" s="28">
        <v>0</v>
      </c>
      <c r="P460" s="24" t="s">
        <v>502</v>
      </c>
      <c r="Q460" s="30">
        <f t="shared" si="24"/>
        <v>147378</v>
      </c>
      <c r="R460" s="31">
        <f t="shared" si="25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26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27"/>
        <v>0</v>
      </c>
      <c r="AH460" s="30">
        <v>451</v>
      </c>
      <c r="AI460" s="30" t="str">
        <f>+[1]DEPURADO!G454</f>
        <v>CANCELADO</v>
      </c>
      <c r="AJ460" s="32"/>
      <c r="AK460" s="33"/>
    </row>
    <row r="461" spans="1:37" s="34" customFormat="1" ht="16.149999999999999" customHeight="1">
      <c r="A461" s="23">
        <v>453</v>
      </c>
      <c r="B461" s="24" t="s">
        <v>44</v>
      </c>
      <c r="C461" s="23">
        <v>0</v>
      </c>
      <c r="D461" s="23" t="s">
        <v>503</v>
      </c>
      <c r="E461" s="25">
        <v>44216.445127314815</v>
      </c>
      <c r="F461" s="26">
        <v>44230</v>
      </c>
      <c r="G461" s="27">
        <v>141369</v>
      </c>
      <c r="H461" s="28">
        <v>0</v>
      </c>
      <c r="I461" s="28">
        <v>0</v>
      </c>
      <c r="J461" s="28">
        <v>141369</v>
      </c>
      <c r="K461" s="29">
        <v>0</v>
      </c>
      <c r="L461" s="28">
        <v>0</v>
      </c>
      <c r="M461" s="28">
        <v>0</v>
      </c>
      <c r="N461" s="28">
        <v>141369</v>
      </c>
      <c r="O461" s="28">
        <v>0</v>
      </c>
      <c r="P461" s="24" t="s">
        <v>503</v>
      </c>
      <c r="Q461" s="30">
        <f t="shared" si="24"/>
        <v>141369</v>
      </c>
      <c r="R461" s="31">
        <f t="shared" si="25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26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27"/>
        <v>0</v>
      </c>
      <c r="AH461" s="30">
        <v>452</v>
      </c>
      <c r="AI461" s="30" t="str">
        <f>+[1]DEPURADO!G455</f>
        <v>CANCELADO</v>
      </c>
      <c r="AJ461" s="32"/>
      <c r="AK461" s="33"/>
    </row>
    <row r="462" spans="1:37" s="34" customFormat="1" ht="16.149999999999999" customHeight="1">
      <c r="A462" s="23">
        <v>454</v>
      </c>
      <c r="B462" s="24" t="s">
        <v>44</v>
      </c>
      <c r="C462" s="23">
        <v>0</v>
      </c>
      <c r="D462" s="23" t="s">
        <v>504</v>
      </c>
      <c r="E462" s="25">
        <v>44216.446030092593</v>
      </c>
      <c r="F462" s="26">
        <v>44230</v>
      </c>
      <c r="G462" s="27">
        <v>107180</v>
      </c>
      <c r="H462" s="28">
        <v>0</v>
      </c>
      <c r="I462" s="28">
        <v>0</v>
      </c>
      <c r="J462" s="28">
        <v>107180</v>
      </c>
      <c r="K462" s="29">
        <v>0</v>
      </c>
      <c r="L462" s="28">
        <v>0</v>
      </c>
      <c r="M462" s="28">
        <v>0</v>
      </c>
      <c r="N462" s="28">
        <v>107180</v>
      </c>
      <c r="O462" s="28">
        <v>0</v>
      </c>
      <c r="P462" s="24" t="s">
        <v>504</v>
      </c>
      <c r="Q462" s="30">
        <f t="shared" ref="Q462:Q525" si="28">+IF(P462&gt;0,G462,0)</f>
        <v>107180</v>
      </c>
      <c r="R462" s="31">
        <f t="shared" ref="R462:R525" si="29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30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31">+G462-I462-N462-R462-Z462-AC462-AE462-S462-U462</f>
        <v>0</v>
      </c>
      <c r="AH462" s="30">
        <v>453</v>
      </c>
      <c r="AI462" s="30" t="str">
        <f>+[1]DEPURADO!G456</f>
        <v>CANCELADO</v>
      </c>
      <c r="AJ462" s="32"/>
      <c r="AK462" s="33"/>
    </row>
    <row r="463" spans="1:37" s="34" customFormat="1" ht="16.149999999999999" customHeight="1">
      <c r="A463" s="23">
        <v>455</v>
      </c>
      <c r="B463" s="24" t="s">
        <v>44</v>
      </c>
      <c r="C463" s="23">
        <v>0</v>
      </c>
      <c r="D463" s="23" t="s">
        <v>505</v>
      </c>
      <c r="E463" s="25">
        <v>44216.449201388888</v>
      </c>
      <c r="F463" s="26">
        <v>44230</v>
      </c>
      <c r="G463" s="27">
        <v>192416</v>
      </c>
      <c r="H463" s="28">
        <v>0</v>
      </c>
      <c r="I463" s="28">
        <v>0</v>
      </c>
      <c r="J463" s="28">
        <v>192416</v>
      </c>
      <c r="K463" s="29">
        <v>0</v>
      </c>
      <c r="L463" s="28">
        <v>0</v>
      </c>
      <c r="M463" s="28">
        <v>0</v>
      </c>
      <c r="N463" s="28">
        <v>192416</v>
      </c>
      <c r="O463" s="28">
        <v>0</v>
      </c>
      <c r="P463" s="24" t="s">
        <v>505</v>
      </c>
      <c r="Q463" s="30">
        <f t="shared" si="28"/>
        <v>192416</v>
      </c>
      <c r="R463" s="31">
        <f t="shared" si="29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30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31"/>
        <v>0</v>
      </c>
      <c r="AH463" s="30">
        <v>454</v>
      </c>
      <c r="AI463" s="30" t="str">
        <f>+[1]DEPURADO!G457</f>
        <v>CANCELADO</v>
      </c>
      <c r="AJ463" s="32"/>
      <c r="AK463" s="33"/>
    </row>
    <row r="464" spans="1:37" s="34" customFormat="1" ht="16.149999999999999" customHeight="1">
      <c r="A464" s="23">
        <v>456</v>
      </c>
      <c r="B464" s="24" t="s">
        <v>44</v>
      </c>
      <c r="C464" s="23">
        <v>0</v>
      </c>
      <c r="D464" s="23" t="s">
        <v>506</v>
      </c>
      <c r="E464" s="25">
        <v>44216.460462962961</v>
      </c>
      <c r="F464" s="26">
        <v>44230</v>
      </c>
      <c r="G464" s="27">
        <v>105707</v>
      </c>
      <c r="H464" s="28">
        <v>0</v>
      </c>
      <c r="I464" s="28">
        <v>0</v>
      </c>
      <c r="J464" s="28">
        <v>105707</v>
      </c>
      <c r="K464" s="29">
        <v>0</v>
      </c>
      <c r="L464" s="28">
        <v>0</v>
      </c>
      <c r="M464" s="28">
        <v>0</v>
      </c>
      <c r="N464" s="28">
        <v>105707</v>
      </c>
      <c r="O464" s="28">
        <v>0</v>
      </c>
      <c r="P464" s="24" t="s">
        <v>506</v>
      </c>
      <c r="Q464" s="30">
        <f t="shared" si="28"/>
        <v>105707</v>
      </c>
      <c r="R464" s="31">
        <f t="shared" si="29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30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31"/>
        <v>0</v>
      </c>
      <c r="AH464" s="30">
        <v>455</v>
      </c>
      <c r="AI464" s="30" t="str">
        <f>+[1]DEPURADO!G458</f>
        <v>CANCELADO</v>
      </c>
      <c r="AJ464" s="32"/>
      <c r="AK464" s="33"/>
    </row>
    <row r="465" spans="1:37" s="34" customFormat="1" ht="16.149999999999999" customHeight="1">
      <c r="A465" s="23">
        <v>457</v>
      </c>
      <c r="B465" s="24" t="s">
        <v>44</v>
      </c>
      <c r="C465" s="23">
        <v>0</v>
      </c>
      <c r="D465" s="23" t="s">
        <v>507</v>
      </c>
      <c r="E465" s="25">
        <v>44216.462592592594</v>
      </c>
      <c r="F465" s="26">
        <v>44230</v>
      </c>
      <c r="G465" s="27">
        <v>107408</v>
      </c>
      <c r="H465" s="28">
        <v>0</v>
      </c>
      <c r="I465" s="28">
        <v>0</v>
      </c>
      <c r="J465" s="28">
        <v>107408</v>
      </c>
      <c r="K465" s="29">
        <v>0</v>
      </c>
      <c r="L465" s="28">
        <v>0</v>
      </c>
      <c r="M465" s="28">
        <v>0</v>
      </c>
      <c r="N465" s="28">
        <v>107408</v>
      </c>
      <c r="O465" s="28">
        <v>0</v>
      </c>
      <c r="P465" s="24" t="s">
        <v>507</v>
      </c>
      <c r="Q465" s="30">
        <f t="shared" si="28"/>
        <v>107408</v>
      </c>
      <c r="R465" s="31">
        <f t="shared" si="29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30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31"/>
        <v>0</v>
      </c>
      <c r="AH465" s="30">
        <v>456</v>
      </c>
      <c r="AI465" s="30" t="str">
        <f>+[1]DEPURADO!G459</f>
        <v>CANCELADO</v>
      </c>
      <c r="AJ465" s="32"/>
      <c r="AK465" s="33"/>
    </row>
    <row r="466" spans="1:37" s="34" customFormat="1" ht="16.149999999999999" customHeight="1">
      <c r="A466" s="23">
        <v>458</v>
      </c>
      <c r="B466" s="24" t="s">
        <v>44</v>
      </c>
      <c r="C466" s="23">
        <v>0</v>
      </c>
      <c r="D466" s="23" t="s">
        <v>508</v>
      </c>
      <c r="E466" s="25">
        <v>44216.46429398148</v>
      </c>
      <c r="F466" s="26">
        <v>44230</v>
      </c>
      <c r="G466" s="27">
        <v>106023</v>
      </c>
      <c r="H466" s="28">
        <v>0</v>
      </c>
      <c r="I466" s="28">
        <v>0</v>
      </c>
      <c r="J466" s="28">
        <v>106023</v>
      </c>
      <c r="K466" s="29">
        <v>0</v>
      </c>
      <c r="L466" s="28">
        <v>0</v>
      </c>
      <c r="M466" s="28">
        <v>0</v>
      </c>
      <c r="N466" s="28">
        <v>106023</v>
      </c>
      <c r="O466" s="28">
        <v>0</v>
      </c>
      <c r="P466" s="24" t="s">
        <v>508</v>
      </c>
      <c r="Q466" s="30">
        <f t="shared" si="28"/>
        <v>106023</v>
      </c>
      <c r="R466" s="31">
        <f t="shared" si="29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30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31"/>
        <v>0</v>
      </c>
      <c r="AH466" s="30">
        <v>457</v>
      </c>
      <c r="AI466" s="30" t="str">
        <f>+[1]DEPURADO!G460</f>
        <v>CANCELADO</v>
      </c>
      <c r="AJ466" s="32"/>
      <c r="AK466" s="33"/>
    </row>
    <row r="467" spans="1:37" s="34" customFormat="1" ht="16.149999999999999" customHeight="1">
      <c r="A467" s="23">
        <v>459</v>
      </c>
      <c r="B467" s="24" t="s">
        <v>44</v>
      </c>
      <c r="C467" s="23">
        <v>0</v>
      </c>
      <c r="D467" s="23" t="s">
        <v>509</v>
      </c>
      <c r="E467" s="25">
        <v>44216.465752314813</v>
      </c>
      <c r="F467" s="26">
        <v>44230</v>
      </c>
      <c r="G467" s="27">
        <v>116538</v>
      </c>
      <c r="H467" s="28">
        <v>0</v>
      </c>
      <c r="I467" s="28">
        <v>0</v>
      </c>
      <c r="J467" s="28">
        <v>116538</v>
      </c>
      <c r="K467" s="29">
        <v>0</v>
      </c>
      <c r="L467" s="28">
        <v>0</v>
      </c>
      <c r="M467" s="28">
        <v>0</v>
      </c>
      <c r="N467" s="28">
        <v>116538</v>
      </c>
      <c r="O467" s="28">
        <v>0</v>
      </c>
      <c r="P467" s="24" t="s">
        <v>509</v>
      </c>
      <c r="Q467" s="30">
        <f t="shared" si="28"/>
        <v>116538</v>
      </c>
      <c r="R467" s="31">
        <f t="shared" si="29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30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31"/>
        <v>0</v>
      </c>
      <c r="AH467" s="30">
        <v>458</v>
      </c>
      <c r="AI467" s="30" t="str">
        <f>+[1]DEPURADO!G461</f>
        <v>CANCELADO</v>
      </c>
      <c r="AJ467" s="32"/>
      <c r="AK467" s="33"/>
    </row>
    <row r="468" spans="1:37" s="34" customFormat="1" ht="16.149999999999999" customHeight="1">
      <c r="A468" s="23">
        <v>460</v>
      </c>
      <c r="B468" s="24" t="s">
        <v>44</v>
      </c>
      <c r="C468" s="23">
        <v>0</v>
      </c>
      <c r="D468" s="23" t="s">
        <v>510</v>
      </c>
      <c r="E468" s="25">
        <v>44216.467395833337</v>
      </c>
      <c r="F468" s="26">
        <v>44230</v>
      </c>
      <c r="G468" s="27">
        <v>91327</v>
      </c>
      <c r="H468" s="28">
        <v>0</v>
      </c>
      <c r="I468" s="28">
        <v>0</v>
      </c>
      <c r="J468" s="28">
        <v>91327</v>
      </c>
      <c r="K468" s="29">
        <v>0</v>
      </c>
      <c r="L468" s="28">
        <v>0</v>
      </c>
      <c r="M468" s="28">
        <v>0</v>
      </c>
      <c r="N468" s="28">
        <v>91327</v>
      </c>
      <c r="O468" s="28">
        <v>0</v>
      </c>
      <c r="P468" s="24" t="s">
        <v>510</v>
      </c>
      <c r="Q468" s="30">
        <f t="shared" si="28"/>
        <v>91327</v>
      </c>
      <c r="R468" s="31">
        <f t="shared" si="29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30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31"/>
        <v>0</v>
      </c>
      <c r="AH468" s="30">
        <v>459</v>
      </c>
      <c r="AI468" s="30" t="str">
        <f>+[1]DEPURADO!G462</f>
        <v>CANCELADO</v>
      </c>
      <c r="AJ468" s="32"/>
      <c r="AK468" s="33"/>
    </row>
    <row r="469" spans="1:37" s="34" customFormat="1" ht="16.149999999999999" customHeight="1">
      <c r="A469" s="23">
        <v>461</v>
      </c>
      <c r="B469" s="24" t="s">
        <v>44</v>
      </c>
      <c r="C469" s="23">
        <v>0</v>
      </c>
      <c r="D469" s="23" t="s">
        <v>511</v>
      </c>
      <c r="E469" s="25">
        <v>44216.470543981479</v>
      </c>
      <c r="F469" s="26">
        <v>44230</v>
      </c>
      <c r="G469" s="27">
        <v>116800</v>
      </c>
      <c r="H469" s="28">
        <v>0</v>
      </c>
      <c r="I469" s="28">
        <v>0</v>
      </c>
      <c r="J469" s="28">
        <v>116800</v>
      </c>
      <c r="K469" s="29">
        <v>0</v>
      </c>
      <c r="L469" s="28">
        <v>0</v>
      </c>
      <c r="M469" s="28">
        <v>0</v>
      </c>
      <c r="N469" s="28">
        <v>116800</v>
      </c>
      <c r="O469" s="28">
        <v>0</v>
      </c>
      <c r="P469" s="24" t="s">
        <v>511</v>
      </c>
      <c r="Q469" s="30">
        <f t="shared" si="28"/>
        <v>116800</v>
      </c>
      <c r="R469" s="31">
        <f t="shared" si="29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30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31"/>
        <v>0</v>
      </c>
      <c r="AH469" s="30">
        <v>460</v>
      </c>
      <c r="AI469" s="30" t="str">
        <f>+[1]DEPURADO!G463</f>
        <v>CANCELADO</v>
      </c>
      <c r="AJ469" s="32"/>
      <c r="AK469" s="33"/>
    </row>
    <row r="470" spans="1:37" s="34" customFormat="1" ht="16.149999999999999" customHeight="1">
      <c r="A470" s="23">
        <v>462</v>
      </c>
      <c r="B470" s="24" t="s">
        <v>44</v>
      </c>
      <c r="C470" s="23">
        <v>0</v>
      </c>
      <c r="D470" s="23" t="s">
        <v>512</v>
      </c>
      <c r="E470" s="25">
        <v>44216.472534722219</v>
      </c>
      <c r="F470" s="26">
        <v>44230</v>
      </c>
      <c r="G470" s="27">
        <v>119555</v>
      </c>
      <c r="H470" s="28">
        <v>0</v>
      </c>
      <c r="I470" s="28">
        <v>0</v>
      </c>
      <c r="J470" s="28">
        <v>119555</v>
      </c>
      <c r="K470" s="29">
        <v>0</v>
      </c>
      <c r="L470" s="28">
        <v>0</v>
      </c>
      <c r="M470" s="28">
        <v>0</v>
      </c>
      <c r="N470" s="28">
        <v>119555</v>
      </c>
      <c r="O470" s="28">
        <v>0</v>
      </c>
      <c r="P470" s="24" t="s">
        <v>512</v>
      </c>
      <c r="Q470" s="30">
        <f t="shared" si="28"/>
        <v>119555</v>
      </c>
      <c r="R470" s="31">
        <f t="shared" si="29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30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31"/>
        <v>0</v>
      </c>
      <c r="AH470" s="30">
        <v>461</v>
      </c>
      <c r="AI470" s="30" t="str">
        <f>+[1]DEPURADO!G464</f>
        <v>CANCELADO</v>
      </c>
      <c r="AJ470" s="32"/>
      <c r="AK470" s="33"/>
    </row>
    <row r="471" spans="1:37" s="34" customFormat="1" ht="16.149999999999999" customHeight="1">
      <c r="A471" s="23">
        <v>463</v>
      </c>
      <c r="B471" s="24" t="s">
        <v>44</v>
      </c>
      <c r="C471" s="23">
        <v>0</v>
      </c>
      <c r="D471" s="23" t="s">
        <v>513</v>
      </c>
      <c r="E471" s="25">
        <v>44216.475995370369</v>
      </c>
      <c r="F471" s="26">
        <v>44230</v>
      </c>
      <c r="G471" s="27">
        <v>144744</v>
      </c>
      <c r="H471" s="28">
        <v>0</v>
      </c>
      <c r="I471" s="28">
        <v>0</v>
      </c>
      <c r="J471" s="28">
        <v>144744</v>
      </c>
      <c r="K471" s="29">
        <v>0</v>
      </c>
      <c r="L471" s="28">
        <v>0</v>
      </c>
      <c r="M471" s="28">
        <v>0</v>
      </c>
      <c r="N471" s="28">
        <v>144744</v>
      </c>
      <c r="O471" s="28">
        <v>0</v>
      </c>
      <c r="P471" s="24" t="s">
        <v>513</v>
      </c>
      <c r="Q471" s="30">
        <f t="shared" si="28"/>
        <v>144744</v>
      </c>
      <c r="R471" s="31">
        <f t="shared" si="29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30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31"/>
        <v>0</v>
      </c>
      <c r="AH471" s="30">
        <v>462</v>
      </c>
      <c r="AI471" s="30" t="str">
        <f>+[1]DEPURADO!G465</f>
        <v>CANCELADO</v>
      </c>
      <c r="AJ471" s="32"/>
      <c r="AK471" s="33"/>
    </row>
    <row r="472" spans="1:37" s="34" customFormat="1" ht="16.149999999999999" customHeight="1">
      <c r="A472" s="23">
        <v>464</v>
      </c>
      <c r="B472" s="24" t="s">
        <v>44</v>
      </c>
      <c r="C472" s="23">
        <v>0</v>
      </c>
      <c r="D472" s="23" t="s">
        <v>514</v>
      </c>
      <c r="E472" s="25">
        <v>44216.483912037038</v>
      </c>
      <c r="F472" s="26">
        <v>44233</v>
      </c>
      <c r="G472" s="27">
        <v>316515</v>
      </c>
      <c r="H472" s="28">
        <v>0</v>
      </c>
      <c r="I472" s="28">
        <v>0</v>
      </c>
      <c r="J472" s="28">
        <v>90615</v>
      </c>
      <c r="K472" s="29">
        <v>0</v>
      </c>
      <c r="L472" s="28">
        <v>0</v>
      </c>
      <c r="M472" s="28">
        <v>0</v>
      </c>
      <c r="N472" s="28">
        <v>90615</v>
      </c>
      <c r="O472" s="28">
        <v>225900</v>
      </c>
      <c r="P472" s="24" t="s">
        <v>514</v>
      </c>
      <c r="Q472" s="30">
        <f t="shared" si="28"/>
        <v>316515</v>
      </c>
      <c r="R472" s="31">
        <f t="shared" si="29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225900</v>
      </c>
      <c r="Y472" s="23" t="s">
        <v>45</v>
      </c>
      <c r="Z472" s="31">
        <f t="shared" si="30"/>
        <v>225900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31"/>
        <v>0</v>
      </c>
      <c r="AH472" s="30">
        <v>463</v>
      </c>
      <c r="AI472" s="30" t="str">
        <f>+[1]DEPURADO!G466</f>
        <v>CANCELADO Y GLOSA LEGALIZADA</v>
      </c>
      <c r="AJ472" s="32"/>
      <c r="AK472" s="33"/>
    </row>
    <row r="473" spans="1:37" s="34" customFormat="1" ht="16.149999999999999" customHeight="1">
      <c r="A473" s="23">
        <v>465</v>
      </c>
      <c r="B473" s="24" t="s">
        <v>44</v>
      </c>
      <c r="C473" s="23">
        <v>0</v>
      </c>
      <c r="D473" s="23" t="s">
        <v>515</v>
      </c>
      <c r="E473" s="25">
        <v>44216.485613425924</v>
      </c>
      <c r="F473" s="26">
        <v>44230</v>
      </c>
      <c r="G473" s="27">
        <v>142046</v>
      </c>
      <c r="H473" s="28">
        <v>0</v>
      </c>
      <c r="I473" s="28">
        <v>0</v>
      </c>
      <c r="J473" s="28">
        <v>142046</v>
      </c>
      <c r="K473" s="29">
        <v>0</v>
      </c>
      <c r="L473" s="28">
        <v>0</v>
      </c>
      <c r="M473" s="28">
        <v>0</v>
      </c>
      <c r="N473" s="28">
        <v>142046</v>
      </c>
      <c r="O473" s="28">
        <v>0</v>
      </c>
      <c r="P473" s="24" t="s">
        <v>515</v>
      </c>
      <c r="Q473" s="30">
        <f t="shared" si="28"/>
        <v>142046</v>
      </c>
      <c r="R473" s="31">
        <f t="shared" si="29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30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31"/>
        <v>0</v>
      </c>
      <c r="AH473" s="30">
        <v>464</v>
      </c>
      <c r="AI473" s="30" t="str">
        <f>+[1]DEPURADO!G467</f>
        <v>CANCELADO</v>
      </c>
      <c r="AJ473" s="32"/>
      <c r="AK473" s="33"/>
    </row>
    <row r="474" spans="1:37" s="34" customFormat="1" ht="16.149999999999999" customHeight="1">
      <c r="A474" s="23">
        <v>466</v>
      </c>
      <c r="B474" s="24" t="s">
        <v>44</v>
      </c>
      <c r="C474" s="23">
        <v>0</v>
      </c>
      <c r="D474" s="23" t="s">
        <v>516</v>
      </c>
      <c r="E474" s="25">
        <v>44216.489050925928</v>
      </c>
      <c r="F474" s="26">
        <v>44230</v>
      </c>
      <c r="G474" s="27">
        <v>153536</v>
      </c>
      <c r="H474" s="28">
        <v>0</v>
      </c>
      <c r="I474" s="28">
        <v>0</v>
      </c>
      <c r="J474" s="28">
        <v>153536</v>
      </c>
      <c r="K474" s="29">
        <v>0</v>
      </c>
      <c r="L474" s="28">
        <v>0</v>
      </c>
      <c r="M474" s="28">
        <v>0</v>
      </c>
      <c r="N474" s="28">
        <v>153536</v>
      </c>
      <c r="O474" s="28">
        <v>0</v>
      </c>
      <c r="P474" s="24" t="s">
        <v>516</v>
      </c>
      <c r="Q474" s="30">
        <f t="shared" si="28"/>
        <v>153536</v>
      </c>
      <c r="R474" s="31">
        <f t="shared" si="29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30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31"/>
        <v>0</v>
      </c>
      <c r="AH474" s="30">
        <v>465</v>
      </c>
      <c r="AI474" s="30" t="str">
        <f>+[1]DEPURADO!G468</f>
        <v>CANCELADO</v>
      </c>
      <c r="AJ474" s="32"/>
      <c r="AK474" s="33"/>
    </row>
    <row r="475" spans="1:37" s="34" customFormat="1" ht="16.149999999999999" customHeight="1">
      <c r="A475" s="23">
        <v>467</v>
      </c>
      <c r="B475" s="24" t="s">
        <v>44</v>
      </c>
      <c r="C475" s="23">
        <v>0</v>
      </c>
      <c r="D475" s="23" t="s">
        <v>517</v>
      </c>
      <c r="E475" s="25">
        <v>44216.49013888889</v>
      </c>
      <c r="F475" s="26">
        <v>44233</v>
      </c>
      <c r="G475" s="27">
        <v>91541</v>
      </c>
      <c r="H475" s="28">
        <v>0</v>
      </c>
      <c r="I475" s="28">
        <v>0</v>
      </c>
      <c r="J475" s="28">
        <v>91541</v>
      </c>
      <c r="K475" s="29">
        <v>0</v>
      </c>
      <c r="L475" s="28">
        <v>0</v>
      </c>
      <c r="M475" s="28">
        <v>0</v>
      </c>
      <c r="N475" s="28">
        <v>91541</v>
      </c>
      <c r="O475" s="28">
        <v>0</v>
      </c>
      <c r="P475" s="24" t="s">
        <v>517</v>
      </c>
      <c r="Q475" s="30">
        <f t="shared" si="28"/>
        <v>91541</v>
      </c>
      <c r="R475" s="31">
        <f t="shared" si="29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30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31"/>
        <v>0</v>
      </c>
      <c r="AH475" s="30">
        <v>466</v>
      </c>
      <c r="AI475" s="30" t="str">
        <f>+[1]DEPURADO!G469</f>
        <v>CANCELADO</v>
      </c>
      <c r="AJ475" s="32"/>
      <c r="AK475" s="33"/>
    </row>
    <row r="476" spans="1:37" s="34" customFormat="1" ht="16.149999999999999" customHeight="1">
      <c r="A476" s="23">
        <v>468</v>
      </c>
      <c r="B476" s="24" t="s">
        <v>44</v>
      </c>
      <c r="C476" s="23">
        <v>0</v>
      </c>
      <c r="D476" s="23" t="s">
        <v>518</v>
      </c>
      <c r="E476" s="25">
        <v>44216.4922337963</v>
      </c>
      <c r="F476" s="26">
        <v>44230</v>
      </c>
      <c r="G476" s="27">
        <v>130856</v>
      </c>
      <c r="H476" s="28">
        <v>0</v>
      </c>
      <c r="I476" s="28">
        <v>0</v>
      </c>
      <c r="J476" s="28">
        <v>130856</v>
      </c>
      <c r="K476" s="29">
        <v>0</v>
      </c>
      <c r="L476" s="28">
        <v>0</v>
      </c>
      <c r="M476" s="28">
        <v>0</v>
      </c>
      <c r="N476" s="28">
        <v>130856</v>
      </c>
      <c r="O476" s="28">
        <v>0</v>
      </c>
      <c r="P476" s="24" t="s">
        <v>518</v>
      </c>
      <c r="Q476" s="30">
        <f t="shared" si="28"/>
        <v>130856</v>
      </c>
      <c r="R476" s="31">
        <f t="shared" si="29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30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31"/>
        <v>0</v>
      </c>
      <c r="AH476" s="30">
        <v>467</v>
      </c>
      <c r="AI476" s="30" t="str">
        <f>+[1]DEPURADO!G470</f>
        <v>CANCELADO</v>
      </c>
      <c r="AJ476" s="32"/>
      <c r="AK476" s="33"/>
    </row>
    <row r="477" spans="1:37" s="34" customFormat="1" ht="16.149999999999999" customHeight="1">
      <c r="A477" s="23">
        <v>469</v>
      </c>
      <c r="B477" s="24" t="s">
        <v>44</v>
      </c>
      <c r="C477" s="23">
        <v>0</v>
      </c>
      <c r="D477" s="23" t="s">
        <v>519</v>
      </c>
      <c r="E477" s="25">
        <v>44216.49560185185</v>
      </c>
      <c r="F477" s="26">
        <v>44230</v>
      </c>
      <c r="G477" s="27">
        <v>107345</v>
      </c>
      <c r="H477" s="28">
        <v>0</v>
      </c>
      <c r="I477" s="28">
        <v>0</v>
      </c>
      <c r="J477" s="28">
        <v>107345</v>
      </c>
      <c r="K477" s="29">
        <v>0</v>
      </c>
      <c r="L477" s="28">
        <v>0</v>
      </c>
      <c r="M477" s="28">
        <v>0</v>
      </c>
      <c r="N477" s="28">
        <v>107345</v>
      </c>
      <c r="O477" s="28">
        <v>0</v>
      </c>
      <c r="P477" s="24" t="s">
        <v>519</v>
      </c>
      <c r="Q477" s="30">
        <f t="shared" si="28"/>
        <v>107345</v>
      </c>
      <c r="R477" s="31">
        <f t="shared" si="29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30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31"/>
        <v>0</v>
      </c>
      <c r="AH477" s="30">
        <v>468</v>
      </c>
      <c r="AI477" s="30" t="str">
        <f>+[1]DEPURADO!G471</f>
        <v>CANCELADO</v>
      </c>
      <c r="AJ477" s="32"/>
      <c r="AK477" s="33"/>
    </row>
    <row r="478" spans="1:37" s="34" customFormat="1" ht="16.149999999999999" customHeight="1">
      <c r="A478" s="23">
        <v>470</v>
      </c>
      <c r="B478" s="24" t="s">
        <v>44</v>
      </c>
      <c r="C478" s="23">
        <v>0</v>
      </c>
      <c r="D478" s="23" t="s">
        <v>520</v>
      </c>
      <c r="E478" s="25">
        <v>44216.597488425927</v>
      </c>
      <c r="F478" s="26">
        <v>44230</v>
      </c>
      <c r="G478" s="27">
        <v>91987</v>
      </c>
      <c r="H478" s="28">
        <v>0</v>
      </c>
      <c r="I478" s="28">
        <v>0</v>
      </c>
      <c r="J478" s="28">
        <v>91987</v>
      </c>
      <c r="K478" s="29">
        <v>0</v>
      </c>
      <c r="L478" s="28">
        <v>0</v>
      </c>
      <c r="M478" s="28">
        <v>0</v>
      </c>
      <c r="N478" s="28">
        <v>91987</v>
      </c>
      <c r="O478" s="28">
        <v>0</v>
      </c>
      <c r="P478" s="24" t="s">
        <v>520</v>
      </c>
      <c r="Q478" s="30">
        <f t="shared" si="28"/>
        <v>91987</v>
      </c>
      <c r="R478" s="31">
        <f t="shared" si="29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30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31"/>
        <v>0</v>
      </c>
      <c r="AH478" s="30">
        <v>469</v>
      </c>
      <c r="AI478" s="30" t="str">
        <f>+[1]DEPURADO!G472</f>
        <v>CANCELADO</v>
      </c>
      <c r="AJ478" s="32"/>
      <c r="AK478" s="33"/>
    </row>
    <row r="479" spans="1:37" s="34" customFormat="1" ht="16.149999999999999" customHeight="1">
      <c r="A479" s="23">
        <v>471</v>
      </c>
      <c r="B479" s="24" t="s">
        <v>44</v>
      </c>
      <c r="C479" s="23">
        <v>0</v>
      </c>
      <c r="D479" s="23" t="s">
        <v>521</v>
      </c>
      <c r="E479" s="25">
        <v>44216.59851851852</v>
      </c>
      <c r="F479" s="26">
        <v>44230</v>
      </c>
      <c r="G479" s="27">
        <v>92234</v>
      </c>
      <c r="H479" s="28">
        <v>0</v>
      </c>
      <c r="I479" s="28">
        <v>0</v>
      </c>
      <c r="J479" s="28">
        <v>92234</v>
      </c>
      <c r="K479" s="29">
        <v>0</v>
      </c>
      <c r="L479" s="28">
        <v>0</v>
      </c>
      <c r="M479" s="28">
        <v>0</v>
      </c>
      <c r="N479" s="28">
        <v>92234</v>
      </c>
      <c r="O479" s="28">
        <v>0</v>
      </c>
      <c r="P479" s="24" t="s">
        <v>521</v>
      </c>
      <c r="Q479" s="30">
        <f t="shared" si="28"/>
        <v>92234</v>
      </c>
      <c r="R479" s="31">
        <f t="shared" si="29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30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31"/>
        <v>0</v>
      </c>
      <c r="AH479" s="30">
        <v>470</v>
      </c>
      <c r="AI479" s="30" t="str">
        <f>+[1]DEPURADO!G473</f>
        <v>CANCELADO</v>
      </c>
      <c r="AJ479" s="32"/>
      <c r="AK479" s="33"/>
    </row>
    <row r="480" spans="1:37" s="34" customFormat="1" ht="16.149999999999999" customHeight="1">
      <c r="A480" s="23">
        <v>472</v>
      </c>
      <c r="B480" s="24" t="s">
        <v>44</v>
      </c>
      <c r="C480" s="23">
        <v>0</v>
      </c>
      <c r="D480" s="23" t="s">
        <v>522</v>
      </c>
      <c r="E480" s="25">
        <v>44216.6012962963</v>
      </c>
      <c r="F480" s="26">
        <v>44230</v>
      </c>
      <c r="G480" s="27">
        <v>91168</v>
      </c>
      <c r="H480" s="28">
        <v>0</v>
      </c>
      <c r="I480" s="28">
        <v>0</v>
      </c>
      <c r="J480" s="28">
        <v>91168</v>
      </c>
      <c r="K480" s="29">
        <v>0</v>
      </c>
      <c r="L480" s="28">
        <v>0</v>
      </c>
      <c r="M480" s="28">
        <v>0</v>
      </c>
      <c r="N480" s="28">
        <v>91168</v>
      </c>
      <c r="O480" s="28">
        <v>0</v>
      </c>
      <c r="P480" s="24" t="s">
        <v>522</v>
      </c>
      <c r="Q480" s="30">
        <f t="shared" si="28"/>
        <v>91168</v>
      </c>
      <c r="R480" s="31">
        <f t="shared" si="29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30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31"/>
        <v>0</v>
      </c>
      <c r="AH480" s="30">
        <v>471</v>
      </c>
      <c r="AI480" s="30" t="str">
        <f>+[1]DEPURADO!G474</f>
        <v>CANCELADO</v>
      </c>
      <c r="AJ480" s="32"/>
      <c r="AK480" s="33"/>
    </row>
    <row r="481" spans="1:37" s="34" customFormat="1" ht="16.149999999999999" customHeight="1">
      <c r="A481" s="23">
        <v>473</v>
      </c>
      <c r="B481" s="24" t="s">
        <v>44</v>
      </c>
      <c r="C481" s="23">
        <v>0</v>
      </c>
      <c r="D481" s="23" t="s">
        <v>523</v>
      </c>
      <c r="E481" s="25">
        <v>44216.602777777778</v>
      </c>
      <c r="F481" s="26">
        <v>44230</v>
      </c>
      <c r="G481" s="27">
        <v>130634</v>
      </c>
      <c r="H481" s="28">
        <v>0</v>
      </c>
      <c r="I481" s="28">
        <v>0</v>
      </c>
      <c r="J481" s="28">
        <v>130634</v>
      </c>
      <c r="K481" s="29">
        <v>0</v>
      </c>
      <c r="L481" s="28">
        <v>0</v>
      </c>
      <c r="M481" s="28">
        <v>0</v>
      </c>
      <c r="N481" s="28">
        <v>130634</v>
      </c>
      <c r="O481" s="28">
        <v>0</v>
      </c>
      <c r="P481" s="24" t="s">
        <v>523</v>
      </c>
      <c r="Q481" s="30">
        <f t="shared" si="28"/>
        <v>130634</v>
      </c>
      <c r="R481" s="31">
        <f t="shared" si="29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30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31"/>
        <v>0</v>
      </c>
      <c r="AH481" s="30">
        <v>472</v>
      </c>
      <c r="AI481" s="30" t="str">
        <f>+[1]DEPURADO!G475</f>
        <v>CANCELADO</v>
      </c>
      <c r="AJ481" s="32"/>
      <c r="AK481" s="33"/>
    </row>
    <row r="482" spans="1:37" s="34" customFormat="1" ht="16.149999999999999" customHeight="1">
      <c r="A482" s="23">
        <v>474</v>
      </c>
      <c r="B482" s="24" t="s">
        <v>44</v>
      </c>
      <c r="C482" s="23">
        <v>0</v>
      </c>
      <c r="D482" s="23" t="s">
        <v>524</v>
      </c>
      <c r="E482" s="25">
        <v>44216.606458333335</v>
      </c>
      <c r="F482" s="26">
        <v>44230</v>
      </c>
      <c r="G482" s="27">
        <v>129882</v>
      </c>
      <c r="H482" s="28">
        <v>0</v>
      </c>
      <c r="I482" s="28">
        <v>0</v>
      </c>
      <c r="J482" s="28">
        <v>129882</v>
      </c>
      <c r="K482" s="29">
        <v>0</v>
      </c>
      <c r="L482" s="28">
        <v>0</v>
      </c>
      <c r="M482" s="28">
        <v>0</v>
      </c>
      <c r="N482" s="28">
        <v>129882</v>
      </c>
      <c r="O482" s="28">
        <v>0</v>
      </c>
      <c r="P482" s="24" t="s">
        <v>524</v>
      </c>
      <c r="Q482" s="30">
        <f t="shared" si="28"/>
        <v>129882</v>
      </c>
      <c r="R482" s="31">
        <f t="shared" si="29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30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31"/>
        <v>0</v>
      </c>
      <c r="AH482" s="30">
        <v>473</v>
      </c>
      <c r="AI482" s="30" t="str">
        <f>+[1]DEPURADO!G476</f>
        <v>CANCELADO</v>
      </c>
      <c r="AJ482" s="32"/>
      <c r="AK482" s="33"/>
    </row>
    <row r="483" spans="1:37" s="34" customFormat="1" ht="16.149999999999999" customHeight="1">
      <c r="A483" s="23">
        <v>475</v>
      </c>
      <c r="B483" s="24" t="s">
        <v>44</v>
      </c>
      <c r="C483" s="23">
        <v>0</v>
      </c>
      <c r="D483" s="23" t="s">
        <v>525</v>
      </c>
      <c r="E483" s="25">
        <v>44216.608148148145</v>
      </c>
      <c r="F483" s="26">
        <v>44230</v>
      </c>
      <c r="G483" s="27">
        <v>103446</v>
      </c>
      <c r="H483" s="28">
        <v>0</v>
      </c>
      <c r="I483" s="28">
        <v>0</v>
      </c>
      <c r="J483" s="28">
        <v>103446</v>
      </c>
      <c r="K483" s="29">
        <v>0</v>
      </c>
      <c r="L483" s="28">
        <v>0</v>
      </c>
      <c r="M483" s="28">
        <v>0</v>
      </c>
      <c r="N483" s="28">
        <v>103446</v>
      </c>
      <c r="O483" s="28">
        <v>0</v>
      </c>
      <c r="P483" s="24" t="s">
        <v>525</v>
      </c>
      <c r="Q483" s="30">
        <f t="shared" si="28"/>
        <v>103446</v>
      </c>
      <c r="R483" s="31">
        <f t="shared" si="29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30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31"/>
        <v>0</v>
      </c>
      <c r="AH483" s="30">
        <v>474</v>
      </c>
      <c r="AI483" s="30" t="str">
        <f>+[1]DEPURADO!G477</f>
        <v>CANCELADO</v>
      </c>
      <c r="AJ483" s="32"/>
      <c r="AK483" s="33"/>
    </row>
    <row r="484" spans="1:37" s="34" customFormat="1" ht="16.149999999999999" customHeight="1">
      <c r="A484" s="23">
        <v>476</v>
      </c>
      <c r="B484" s="24" t="s">
        <v>44</v>
      </c>
      <c r="C484" s="23">
        <v>0</v>
      </c>
      <c r="D484" s="23" t="s">
        <v>526</v>
      </c>
      <c r="E484" s="25">
        <v>44216.608993055554</v>
      </c>
      <c r="F484" s="26">
        <v>44233</v>
      </c>
      <c r="G484" s="27">
        <v>114150</v>
      </c>
      <c r="H484" s="28">
        <v>0</v>
      </c>
      <c r="I484" s="28">
        <v>0</v>
      </c>
      <c r="J484" s="28">
        <v>114150</v>
      </c>
      <c r="K484" s="29">
        <v>0</v>
      </c>
      <c r="L484" s="28">
        <v>0</v>
      </c>
      <c r="M484" s="28">
        <v>0</v>
      </c>
      <c r="N484" s="28">
        <v>114150</v>
      </c>
      <c r="O484" s="28">
        <v>0</v>
      </c>
      <c r="P484" s="24" t="s">
        <v>526</v>
      </c>
      <c r="Q484" s="30">
        <f t="shared" si="28"/>
        <v>114150</v>
      </c>
      <c r="R484" s="31">
        <f t="shared" si="29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30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31"/>
        <v>0</v>
      </c>
      <c r="AH484" s="30">
        <v>475</v>
      </c>
      <c r="AI484" s="30" t="str">
        <f>+[1]DEPURADO!G478</f>
        <v>CANCELADO</v>
      </c>
      <c r="AJ484" s="32"/>
      <c r="AK484" s="33"/>
    </row>
    <row r="485" spans="1:37" s="34" customFormat="1" ht="16.149999999999999" customHeight="1">
      <c r="A485" s="23">
        <v>477</v>
      </c>
      <c r="B485" s="24" t="s">
        <v>44</v>
      </c>
      <c r="C485" s="23">
        <v>0</v>
      </c>
      <c r="D485" s="23" t="s">
        <v>527</v>
      </c>
      <c r="E485" s="25">
        <v>44216.610497685186</v>
      </c>
      <c r="F485" s="26">
        <v>44233</v>
      </c>
      <c r="G485" s="27">
        <v>103442</v>
      </c>
      <c r="H485" s="28">
        <v>0</v>
      </c>
      <c r="I485" s="28">
        <v>0</v>
      </c>
      <c r="J485" s="28">
        <v>103442</v>
      </c>
      <c r="K485" s="29">
        <v>0</v>
      </c>
      <c r="L485" s="28">
        <v>0</v>
      </c>
      <c r="M485" s="28">
        <v>0</v>
      </c>
      <c r="N485" s="28">
        <v>103442</v>
      </c>
      <c r="O485" s="28">
        <v>0</v>
      </c>
      <c r="P485" s="24" t="s">
        <v>527</v>
      </c>
      <c r="Q485" s="30">
        <f t="shared" si="28"/>
        <v>103442</v>
      </c>
      <c r="R485" s="31">
        <f t="shared" si="29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30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31"/>
        <v>0</v>
      </c>
      <c r="AH485" s="30">
        <v>476</v>
      </c>
      <c r="AI485" s="30" t="str">
        <f>+[1]DEPURADO!G479</f>
        <v>CANCELADO</v>
      </c>
      <c r="AJ485" s="32"/>
      <c r="AK485" s="33"/>
    </row>
    <row r="486" spans="1:37" s="34" customFormat="1" ht="16.149999999999999" customHeight="1">
      <c r="A486" s="23">
        <v>478</v>
      </c>
      <c r="B486" s="24" t="s">
        <v>44</v>
      </c>
      <c r="C486" s="23">
        <v>0</v>
      </c>
      <c r="D486" s="23" t="s">
        <v>528</v>
      </c>
      <c r="E486" s="25">
        <v>44216.612569444442</v>
      </c>
      <c r="F486" s="26">
        <v>44230</v>
      </c>
      <c r="G486" s="27">
        <v>123389</v>
      </c>
      <c r="H486" s="28">
        <v>0</v>
      </c>
      <c r="I486" s="28">
        <v>0</v>
      </c>
      <c r="J486" s="28">
        <v>123389</v>
      </c>
      <c r="K486" s="29">
        <v>0</v>
      </c>
      <c r="L486" s="28">
        <v>0</v>
      </c>
      <c r="M486" s="28">
        <v>0</v>
      </c>
      <c r="N486" s="28">
        <v>123389</v>
      </c>
      <c r="O486" s="28">
        <v>0</v>
      </c>
      <c r="P486" s="24" t="s">
        <v>528</v>
      </c>
      <c r="Q486" s="30">
        <f t="shared" si="28"/>
        <v>123389</v>
      </c>
      <c r="R486" s="31">
        <f t="shared" si="29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30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31"/>
        <v>0</v>
      </c>
      <c r="AH486" s="30">
        <v>477</v>
      </c>
      <c r="AI486" s="30" t="str">
        <f>+[1]DEPURADO!G480</f>
        <v>CANCELADO</v>
      </c>
      <c r="AJ486" s="32"/>
      <c r="AK486" s="33"/>
    </row>
    <row r="487" spans="1:37" s="34" customFormat="1" ht="16.149999999999999" customHeight="1">
      <c r="A487" s="23">
        <v>479</v>
      </c>
      <c r="B487" s="24" t="s">
        <v>44</v>
      </c>
      <c r="C487" s="23">
        <v>0</v>
      </c>
      <c r="D487" s="23" t="s">
        <v>529</v>
      </c>
      <c r="E487" s="25">
        <v>44216.613379629627</v>
      </c>
      <c r="F487" s="26">
        <v>44230</v>
      </c>
      <c r="G487" s="27">
        <v>91388</v>
      </c>
      <c r="H487" s="28">
        <v>0</v>
      </c>
      <c r="I487" s="28">
        <v>0</v>
      </c>
      <c r="J487" s="28">
        <v>91388</v>
      </c>
      <c r="K487" s="29">
        <v>0</v>
      </c>
      <c r="L487" s="28">
        <v>0</v>
      </c>
      <c r="M487" s="28">
        <v>0</v>
      </c>
      <c r="N487" s="28">
        <v>91388</v>
      </c>
      <c r="O487" s="28">
        <v>0</v>
      </c>
      <c r="P487" s="24" t="s">
        <v>529</v>
      </c>
      <c r="Q487" s="30">
        <f t="shared" si="28"/>
        <v>91388</v>
      </c>
      <c r="R487" s="31">
        <f t="shared" si="29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30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31"/>
        <v>0</v>
      </c>
      <c r="AH487" s="30">
        <v>478</v>
      </c>
      <c r="AI487" s="30" t="str">
        <f>+[1]DEPURADO!G481</f>
        <v>CANCELADO</v>
      </c>
      <c r="AJ487" s="32"/>
      <c r="AK487" s="33"/>
    </row>
    <row r="488" spans="1:37" s="34" customFormat="1" ht="16.149999999999999" customHeight="1">
      <c r="A488" s="23">
        <v>480</v>
      </c>
      <c r="B488" s="24" t="s">
        <v>44</v>
      </c>
      <c r="C488" s="23">
        <v>0</v>
      </c>
      <c r="D488" s="23" t="s">
        <v>530</v>
      </c>
      <c r="E488" s="25">
        <v>44216.615057870367</v>
      </c>
      <c r="F488" s="26">
        <v>44230</v>
      </c>
      <c r="G488" s="27">
        <v>101620</v>
      </c>
      <c r="H488" s="28">
        <v>0</v>
      </c>
      <c r="I488" s="28">
        <v>0</v>
      </c>
      <c r="J488" s="28">
        <v>101620</v>
      </c>
      <c r="K488" s="29">
        <v>0</v>
      </c>
      <c r="L488" s="28">
        <v>0</v>
      </c>
      <c r="M488" s="28">
        <v>0</v>
      </c>
      <c r="N488" s="28">
        <v>101620</v>
      </c>
      <c r="O488" s="28">
        <v>0</v>
      </c>
      <c r="P488" s="24" t="s">
        <v>530</v>
      </c>
      <c r="Q488" s="30">
        <f t="shared" si="28"/>
        <v>101620</v>
      </c>
      <c r="R488" s="31">
        <f t="shared" si="29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30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31"/>
        <v>0</v>
      </c>
      <c r="AH488" s="30">
        <v>479</v>
      </c>
      <c r="AI488" s="30" t="str">
        <f>+[1]DEPURADO!G482</f>
        <v>CANCELADO</v>
      </c>
      <c r="AJ488" s="32"/>
      <c r="AK488" s="33"/>
    </row>
    <row r="489" spans="1:37" s="34" customFormat="1" ht="16.149999999999999" customHeight="1">
      <c r="A489" s="23">
        <v>481</v>
      </c>
      <c r="B489" s="24" t="s">
        <v>44</v>
      </c>
      <c r="C489" s="23">
        <v>0</v>
      </c>
      <c r="D489" s="23" t="s">
        <v>531</v>
      </c>
      <c r="E489" s="25">
        <v>44216.615902777776</v>
      </c>
      <c r="F489" s="26">
        <v>44230</v>
      </c>
      <c r="G489" s="27">
        <v>105185</v>
      </c>
      <c r="H489" s="28">
        <v>0</v>
      </c>
      <c r="I489" s="28">
        <v>0</v>
      </c>
      <c r="J489" s="28">
        <v>105185</v>
      </c>
      <c r="K489" s="29">
        <v>0</v>
      </c>
      <c r="L489" s="28">
        <v>0</v>
      </c>
      <c r="M489" s="28">
        <v>0</v>
      </c>
      <c r="N489" s="28">
        <v>105185</v>
      </c>
      <c r="O489" s="28">
        <v>0</v>
      </c>
      <c r="P489" s="24" t="s">
        <v>531</v>
      </c>
      <c r="Q489" s="30">
        <f t="shared" si="28"/>
        <v>105185</v>
      </c>
      <c r="R489" s="31">
        <f t="shared" si="29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30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31"/>
        <v>0</v>
      </c>
      <c r="AH489" s="30">
        <v>480</v>
      </c>
      <c r="AI489" s="30" t="str">
        <f>+[1]DEPURADO!G483</f>
        <v>CANCELADO</v>
      </c>
      <c r="AJ489" s="32"/>
      <c r="AK489" s="33"/>
    </row>
    <row r="490" spans="1:37" s="34" customFormat="1" ht="16.149999999999999" customHeight="1">
      <c r="A490" s="23">
        <v>482</v>
      </c>
      <c r="B490" s="24" t="s">
        <v>44</v>
      </c>
      <c r="C490" s="23">
        <v>0</v>
      </c>
      <c r="D490" s="23" t="s">
        <v>532</v>
      </c>
      <c r="E490" s="25">
        <v>44216.616759259261</v>
      </c>
      <c r="F490" s="26">
        <v>44230</v>
      </c>
      <c r="G490" s="27">
        <v>98303</v>
      </c>
      <c r="H490" s="28">
        <v>0</v>
      </c>
      <c r="I490" s="28">
        <v>0</v>
      </c>
      <c r="J490" s="28">
        <v>98303</v>
      </c>
      <c r="K490" s="29">
        <v>0</v>
      </c>
      <c r="L490" s="28">
        <v>0</v>
      </c>
      <c r="M490" s="28">
        <v>0</v>
      </c>
      <c r="N490" s="28">
        <v>98303</v>
      </c>
      <c r="O490" s="28">
        <v>0</v>
      </c>
      <c r="P490" s="24" t="s">
        <v>532</v>
      </c>
      <c r="Q490" s="30">
        <f t="shared" si="28"/>
        <v>98303</v>
      </c>
      <c r="R490" s="31">
        <f t="shared" si="29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30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31"/>
        <v>0</v>
      </c>
      <c r="AH490" s="30">
        <v>481</v>
      </c>
      <c r="AI490" s="30" t="str">
        <f>+[1]DEPURADO!G484</f>
        <v>CANCELADO</v>
      </c>
      <c r="AJ490" s="32"/>
      <c r="AK490" s="33"/>
    </row>
    <row r="491" spans="1:37" s="34" customFormat="1" ht="16.149999999999999" customHeight="1">
      <c r="A491" s="23">
        <v>483</v>
      </c>
      <c r="B491" s="24" t="s">
        <v>44</v>
      </c>
      <c r="C491" s="23">
        <v>0</v>
      </c>
      <c r="D491" s="23" t="s">
        <v>533</v>
      </c>
      <c r="E491" s="25">
        <v>44216.617604166669</v>
      </c>
      <c r="F491" s="26">
        <v>44230</v>
      </c>
      <c r="G491" s="27">
        <v>99814</v>
      </c>
      <c r="H491" s="28">
        <v>0</v>
      </c>
      <c r="I491" s="28">
        <v>0</v>
      </c>
      <c r="J491" s="28">
        <v>99814</v>
      </c>
      <c r="K491" s="29">
        <v>0</v>
      </c>
      <c r="L491" s="28">
        <v>0</v>
      </c>
      <c r="M491" s="28">
        <v>0</v>
      </c>
      <c r="N491" s="28">
        <v>99814</v>
      </c>
      <c r="O491" s="28">
        <v>0</v>
      </c>
      <c r="P491" s="24" t="s">
        <v>533</v>
      </c>
      <c r="Q491" s="30">
        <f t="shared" si="28"/>
        <v>99814</v>
      </c>
      <c r="R491" s="31">
        <f t="shared" si="29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30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31"/>
        <v>0</v>
      </c>
      <c r="AH491" s="30">
        <v>482</v>
      </c>
      <c r="AI491" s="30" t="str">
        <f>+[1]DEPURADO!G485</f>
        <v>CANCELADO</v>
      </c>
      <c r="AJ491" s="32"/>
      <c r="AK491" s="33"/>
    </row>
    <row r="492" spans="1:37" s="34" customFormat="1" ht="16.149999999999999" customHeight="1">
      <c r="A492" s="23">
        <v>484</v>
      </c>
      <c r="B492" s="24" t="s">
        <v>44</v>
      </c>
      <c r="C492" s="23">
        <v>0</v>
      </c>
      <c r="D492" s="23" t="s">
        <v>534</v>
      </c>
      <c r="E492" s="25">
        <v>44216.618460648147</v>
      </c>
      <c r="F492" s="26">
        <v>44233</v>
      </c>
      <c r="G492" s="27">
        <v>116263</v>
      </c>
      <c r="H492" s="28">
        <v>0</v>
      </c>
      <c r="I492" s="28">
        <v>0</v>
      </c>
      <c r="J492" s="28">
        <v>116263</v>
      </c>
      <c r="K492" s="29">
        <v>0</v>
      </c>
      <c r="L492" s="28">
        <v>0</v>
      </c>
      <c r="M492" s="28">
        <v>0</v>
      </c>
      <c r="N492" s="28">
        <v>116263</v>
      </c>
      <c r="O492" s="28">
        <v>0</v>
      </c>
      <c r="P492" s="24" t="s">
        <v>534</v>
      </c>
      <c r="Q492" s="30">
        <f t="shared" si="28"/>
        <v>116263</v>
      </c>
      <c r="R492" s="31">
        <f t="shared" si="29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30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31"/>
        <v>0</v>
      </c>
      <c r="AH492" s="30">
        <v>483</v>
      </c>
      <c r="AI492" s="30" t="str">
        <f>+[1]DEPURADO!G486</f>
        <v>CANCELADO</v>
      </c>
      <c r="AJ492" s="32"/>
      <c r="AK492" s="33"/>
    </row>
    <row r="493" spans="1:37" s="34" customFormat="1" ht="16.149999999999999" customHeight="1">
      <c r="A493" s="23">
        <v>485</v>
      </c>
      <c r="B493" s="24" t="s">
        <v>44</v>
      </c>
      <c r="C493" s="23">
        <v>0</v>
      </c>
      <c r="D493" s="23" t="s">
        <v>535</v>
      </c>
      <c r="E493" s="25">
        <v>44216.649050925924</v>
      </c>
      <c r="F493" s="26">
        <v>44230</v>
      </c>
      <c r="G493" s="27">
        <v>388107</v>
      </c>
      <c r="H493" s="28">
        <v>0</v>
      </c>
      <c r="I493" s="28">
        <v>0</v>
      </c>
      <c r="J493" s="28">
        <v>162207</v>
      </c>
      <c r="K493" s="29">
        <v>0</v>
      </c>
      <c r="L493" s="28">
        <v>0</v>
      </c>
      <c r="M493" s="28">
        <v>0</v>
      </c>
      <c r="N493" s="28">
        <v>162207</v>
      </c>
      <c r="O493" s="28">
        <v>225900</v>
      </c>
      <c r="P493" s="24" t="s">
        <v>535</v>
      </c>
      <c r="Q493" s="30">
        <f t="shared" si="28"/>
        <v>388107</v>
      </c>
      <c r="R493" s="31">
        <f t="shared" si="29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225900</v>
      </c>
      <c r="Y493" s="23" t="s">
        <v>45</v>
      </c>
      <c r="Z493" s="31">
        <f t="shared" si="30"/>
        <v>225900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31"/>
        <v>0</v>
      </c>
      <c r="AH493" s="30">
        <v>484</v>
      </c>
      <c r="AI493" s="30" t="str">
        <f>+[1]DEPURADO!G487</f>
        <v>CANCELADO Y GLOSA LEGALIZADA</v>
      </c>
      <c r="AJ493" s="32"/>
      <c r="AK493" s="33"/>
    </row>
    <row r="494" spans="1:37" s="34" customFormat="1" ht="16.149999999999999" customHeight="1">
      <c r="A494" s="23">
        <v>486</v>
      </c>
      <c r="B494" s="24" t="s">
        <v>44</v>
      </c>
      <c r="C494" s="23">
        <v>0</v>
      </c>
      <c r="D494" s="23" t="s">
        <v>536</v>
      </c>
      <c r="E494" s="25">
        <v>44216.655833333331</v>
      </c>
      <c r="F494" s="26">
        <v>44230</v>
      </c>
      <c r="G494" s="27">
        <v>185650</v>
      </c>
      <c r="H494" s="28">
        <v>0</v>
      </c>
      <c r="I494" s="28">
        <v>0</v>
      </c>
      <c r="J494" s="28">
        <v>185650</v>
      </c>
      <c r="K494" s="29">
        <v>0</v>
      </c>
      <c r="L494" s="28">
        <v>0</v>
      </c>
      <c r="M494" s="28">
        <v>0</v>
      </c>
      <c r="N494" s="28">
        <v>185650</v>
      </c>
      <c r="O494" s="28">
        <v>0</v>
      </c>
      <c r="P494" s="24" t="s">
        <v>536</v>
      </c>
      <c r="Q494" s="30">
        <f t="shared" si="28"/>
        <v>185650</v>
      </c>
      <c r="R494" s="31">
        <f t="shared" si="29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30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31"/>
        <v>0</v>
      </c>
      <c r="AH494" s="30">
        <v>485</v>
      </c>
      <c r="AI494" s="30" t="str">
        <f>+[1]DEPURADO!G488</f>
        <v>CANCELADO</v>
      </c>
      <c r="AJ494" s="32"/>
      <c r="AK494" s="33"/>
    </row>
    <row r="495" spans="1:37" s="34" customFormat="1" ht="16.149999999999999" customHeight="1">
      <c r="A495" s="23">
        <v>487</v>
      </c>
      <c r="B495" s="24" t="s">
        <v>44</v>
      </c>
      <c r="C495" s="23">
        <v>0</v>
      </c>
      <c r="D495" s="23" t="s">
        <v>537</v>
      </c>
      <c r="E495" s="25">
        <v>44216.659675925926</v>
      </c>
      <c r="F495" s="26">
        <v>44230</v>
      </c>
      <c r="G495" s="27">
        <v>129886</v>
      </c>
      <c r="H495" s="28">
        <v>0</v>
      </c>
      <c r="I495" s="28">
        <v>0</v>
      </c>
      <c r="J495" s="28">
        <v>129886</v>
      </c>
      <c r="K495" s="29">
        <v>0</v>
      </c>
      <c r="L495" s="28">
        <v>0</v>
      </c>
      <c r="M495" s="28">
        <v>0</v>
      </c>
      <c r="N495" s="28">
        <v>129886</v>
      </c>
      <c r="O495" s="28">
        <v>0</v>
      </c>
      <c r="P495" s="24" t="s">
        <v>537</v>
      </c>
      <c r="Q495" s="30">
        <f t="shared" si="28"/>
        <v>129886</v>
      </c>
      <c r="R495" s="31">
        <f t="shared" si="29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30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31"/>
        <v>0</v>
      </c>
      <c r="AH495" s="30">
        <v>486</v>
      </c>
      <c r="AI495" s="30" t="str">
        <f>+[1]DEPURADO!G489</f>
        <v>CANCELADO</v>
      </c>
      <c r="AJ495" s="32"/>
      <c r="AK495" s="33"/>
    </row>
    <row r="496" spans="1:37" s="34" customFormat="1" ht="16.149999999999999" customHeight="1">
      <c r="A496" s="23">
        <v>488</v>
      </c>
      <c r="B496" s="24" t="s">
        <v>44</v>
      </c>
      <c r="C496" s="23">
        <v>0</v>
      </c>
      <c r="D496" s="23" t="s">
        <v>538</v>
      </c>
      <c r="E496" s="25">
        <v>44216.685254629629</v>
      </c>
      <c r="F496" s="26">
        <v>44230</v>
      </c>
      <c r="G496" s="27">
        <v>145407</v>
      </c>
      <c r="H496" s="28">
        <v>0</v>
      </c>
      <c r="I496" s="28">
        <v>0</v>
      </c>
      <c r="J496" s="28">
        <v>145407</v>
      </c>
      <c r="K496" s="29">
        <v>0</v>
      </c>
      <c r="L496" s="28">
        <v>0</v>
      </c>
      <c r="M496" s="28">
        <v>0</v>
      </c>
      <c r="N496" s="28">
        <v>145407</v>
      </c>
      <c r="O496" s="28">
        <v>0</v>
      </c>
      <c r="P496" s="24" t="s">
        <v>538</v>
      </c>
      <c r="Q496" s="30">
        <f t="shared" si="28"/>
        <v>145407</v>
      </c>
      <c r="R496" s="31">
        <f t="shared" si="29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30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31"/>
        <v>0</v>
      </c>
      <c r="AH496" s="30">
        <v>487</v>
      </c>
      <c r="AI496" s="30" t="str">
        <f>+[1]DEPURADO!G490</f>
        <v>CANCELADO</v>
      </c>
      <c r="AJ496" s="32"/>
      <c r="AK496" s="33"/>
    </row>
    <row r="497" spans="1:37" s="34" customFormat="1" ht="16.149999999999999" customHeight="1">
      <c r="A497" s="23">
        <v>489</v>
      </c>
      <c r="B497" s="24" t="s">
        <v>44</v>
      </c>
      <c r="C497" s="23">
        <v>0</v>
      </c>
      <c r="D497" s="23" t="s">
        <v>539</v>
      </c>
      <c r="E497" s="25">
        <v>44216.691793981481</v>
      </c>
      <c r="F497" s="26">
        <v>44230</v>
      </c>
      <c r="G497" s="27">
        <v>162502</v>
      </c>
      <c r="H497" s="28">
        <v>0</v>
      </c>
      <c r="I497" s="28">
        <v>0</v>
      </c>
      <c r="J497" s="28">
        <v>162502</v>
      </c>
      <c r="K497" s="29">
        <v>0</v>
      </c>
      <c r="L497" s="28">
        <v>0</v>
      </c>
      <c r="M497" s="28">
        <v>0</v>
      </c>
      <c r="N497" s="28">
        <v>162502</v>
      </c>
      <c r="O497" s="28">
        <v>0</v>
      </c>
      <c r="P497" s="24" t="s">
        <v>539</v>
      </c>
      <c r="Q497" s="30">
        <f t="shared" si="28"/>
        <v>162502</v>
      </c>
      <c r="R497" s="31">
        <f t="shared" si="29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30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31"/>
        <v>0</v>
      </c>
      <c r="AH497" s="30">
        <v>488</v>
      </c>
      <c r="AI497" s="30" t="str">
        <f>+[1]DEPURADO!G491</f>
        <v>CANCELADO</v>
      </c>
      <c r="AJ497" s="32"/>
      <c r="AK497" s="33"/>
    </row>
    <row r="498" spans="1:37" s="34" customFormat="1" ht="16.149999999999999" customHeight="1">
      <c r="A498" s="23">
        <v>490</v>
      </c>
      <c r="B498" s="24" t="s">
        <v>44</v>
      </c>
      <c r="C498" s="23">
        <v>0</v>
      </c>
      <c r="D498" s="23" t="s">
        <v>540</v>
      </c>
      <c r="E498" s="25">
        <v>44217.421678240738</v>
      </c>
      <c r="F498" s="26">
        <v>44230</v>
      </c>
      <c r="G498" s="27">
        <v>138957</v>
      </c>
      <c r="H498" s="28">
        <v>0</v>
      </c>
      <c r="I498" s="28">
        <v>0</v>
      </c>
      <c r="J498" s="28">
        <v>138957</v>
      </c>
      <c r="K498" s="29">
        <v>0</v>
      </c>
      <c r="L498" s="28">
        <v>0</v>
      </c>
      <c r="M498" s="28">
        <v>0</v>
      </c>
      <c r="N498" s="28">
        <v>138957</v>
      </c>
      <c r="O498" s="28">
        <v>0</v>
      </c>
      <c r="P498" s="24" t="s">
        <v>540</v>
      </c>
      <c r="Q498" s="30">
        <f t="shared" si="28"/>
        <v>138957</v>
      </c>
      <c r="R498" s="31">
        <f t="shared" si="29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30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31"/>
        <v>0</v>
      </c>
      <c r="AH498" s="30">
        <v>489</v>
      </c>
      <c r="AI498" s="30" t="str">
        <f>+[1]DEPURADO!G492</f>
        <v>CANCELADO</v>
      </c>
      <c r="AJ498" s="32"/>
      <c r="AK498" s="33"/>
    </row>
    <row r="499" spans="1:37" s="34" customFormat="1" ht="16.149999999999999" customHeight="1">
      <c r="A499" s="23">
        <v>491</v>
      </c>
      <c r="B499" s="24" t="s">
        <v>44</v>
      </c>
      <c r="C499" s="23">
        <v>0</v>
      </c>
      <c r="D499" s="23" t="s">
        <v>541</v>
      </c>
      <c r="E499" s="25">
        <v>44217.424525462964</v>
      </c>
      <c r="F499" s="26">
        <v>44230</v>
      </c>
      <c r="G499" s="27">
        <v>159450</v>
      </c>
      <c r="H499" s="28">
        <v>0</v>
      </c>
      <c r="I499" s="28">
        <v>0</v>
      </c>
      <c r="J499" s="28">
        <v>159450</v>
      </c>
      <c r="K499" s="29">
        <v>0</v>
      </c>
      <c r="L499" s="28">
        <v>0</v>
      </c>
      <c r="M499" s="28">
        <v>0</v>
      </c>
      <c r="N499" s="28">
        <v>159450</v>
      </c>
      <c r="O499" s="28">
        <v>0</v>
      </c>
      <c r="P499" s="24" t="s">
        <v>541</v>
      </c>
      <c r="Q499" s="30">
        <f t="shared" si="28"/>
        <v>159450</v>
      </c>
      <c r="R499" s="31">
        <f t="shared" si="29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30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31"/>
        <v>0</v>
      </c>
      <c r="AH499" s="30">
        <v>490</v>
      </c>
      <c r="AI499" s="30" t="str">
        <f>+[1]DEPURADO!G493</f>
        <v>CANCELADO</v>
      </c>
      <c r="AJ499" s="32"/>
      <c r="AK499" s="33"/>
    </row>
    <row r="500" spans="1:37" s="34" customFormat="1" ht="16.149999999999999" customHeight="1">
      <c r="A500" s="23">
        <v>492</v>
      </c>
      <c r="B500" s="24" t="s">
        <v>44</v>
      </c>
      <c r="C500" s="23">
        <v>0</v>
      </c>
      <c r="D500" s="23" t="s">
        <v>542</v>
      </c>
      <c r="E500" s="25">
        <v>44217.427534722221</v>
      </c>
      <c r="F500" s="26">
        <v>44230</v>
      </c>
      <c r="G500" s="27">
        <v>135407</v>
      </c>
      <c r="H500" s="28">
        <v>0</v>
      </c>
      <c r="I500" s="28">
        <v>0</v>
      </c>
      <c r="J500" s="28">
        <v>135407</v>
      </c>
      <c r="K500" s="29">
        <v>0</v>
      </c>
      <c r="L500" s="28">
        <v>0</v>
      </c>
      <c r="M500" s="28">
        <v>0</v>
      </c>
      <c r="N500" s="28">
        <v>135407</v>
      </c>
      <c r="O500" s="28">
        <v>0</v>
      </c>
      <c r="P500" s="24" t="s">
        <v>542</v>
      </c>
      <c r="Q500" s="30">
        <f t="shared" si="28"/>
        <v>135407</v>
      </c>
      <c r="R500" s="31">
        <f t="shared" si="29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30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31"/>
        <v>0</v>
      </c>
      <c r="AH500" s="30">
        <v>491</v>
      </c>
      <c r="AI500" s="30" t="str">
        <f>+[1]DEPURADO!G494</f>
        <v>CANCELADO</v>
      </c>
      <c r="AJ500" s="32"/>
      <c r="AK500" s="33"/>
    </row>
    <row r="501" spans="1:37" s="34" customFormat="1" ht="16.149999999999999" customHeight="1">
      <c r="A501" s="23">
        <v>493</v>
      </c>
      <c r="B501" s="24" t="s">
        <v>44</v>
      </c>
      <c r="C501" s="23">
        <v>0</v>
      </c>
      <c r="D501" s="23" t="s">
        <v>543</v>
      </c>
      <c r="E501" s="25">
        <v>44217.429143518515</v>
      </c>
      <c r="F501" s="26">
        <v>44230</v>
      </c>
      <c r="G501" s="27">
        <v>120358</v>
      </c>
      <c r="H501" s="28">
        <v>0</v>
      </c>
      <c r="I501" s="28">
        <v>0</v>
      </c>
      <c r="J501" s="28">
        <v>120358</v>
      </c>
      <c r="K501" s="29">
        <v>0</v>
      </c>
      <c r="L501" s="28">
        <v>0</v>
      </c>
      <c r="M501" s="28">
        <v>0</v>
      </c>
      <c r="N501" s="28">
        <v>120358</v>
      </c>
      <c r="O501" s="28">
        <v>0</v>
      </c>
      <c r="P501" s="24" t="s">
        <v>543</v>
      </c>
      <c r="Q501" s="30">
        <f t="shared" si="28"/>
        <v>120358</v>
      </c>
      <c r="R501" s="31">
        <f t="shared" si="29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30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31"/>
        <v>0</v>
      </c>
      <c r="AH501" s="30">
        <v>492</v>
      </c>
      <c r="AI501" s="30" t="str">
        <f>+[1]DEPURADO!G495</f>
        <v>CANCELADO</v>
      </c>
      <c r="AJ501" s="32"/>
      <c r="AK501" s="33"/>
    </row>
    <row r="502" spans="1:37" s="34" customFormat="1" ht="16.149999999999999" customHeight="1">
      <c r="A502" s="23">
        <v>494</v>
      </c>
      <c r="B502" s="24" t="s">
        <v>44</v>
      </c>
      <c r="C502" s="23">
        <v>0</v>
      </c>
      <c r="D502" s="23" t="s">
        <v>544</v>
      </c>
      <c r="E502" s="25">
        <v>44217.429918981485</v>
      </c>
      <c r="F502" s="26">
        <v>44233</v>
      </c>
      <c r="G502" s="27">
        <v>112184</v>
      </c>
      <c r="H502" s="28">
        <v>0</v>
      </c>
      <c r="I502" s="28">
        <v>0</v>
      </c>
      <c r="J502" s="28">
        <v>112184</v>
      </c>
      <c r="K502" s="29">
        <v>0</v>
      </c>
      <c r="L502" s="28">
        <v>0</v>
      </c>
      <c r="M502" s="28">
        <v>0</v>
      </c>
      <c r="N502" s="28">
        <v>112184</v>
      </c>
      <c r="O502" s="28">
        <v>0</v>
      </c>
      <c r="P502" s="24" t="s">
        <v>544</v>
      </c>
      <c r="Q502" s="30">
        <f t="shared" si="28"/>
        <v>112184</v>
      </c>
      <c r="R502" s="31">
        <f t="shared" si="29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30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31"/>
        <v>0</v>
      </c>
      <c r="AH502" s="30">
        <v>493</v>
      </c>
      <c r="AI502" s="30" t="str">
        <f>+[1]DEPURADO!G496</f>
        <v>CANCELADO</v>
      </c>
      <c r="AJ502" s="32"/>
      <c r="AK502" s="33"/>
    </row>
    <row r="503" spans="1:37" s="34" customFormat="1" ht="16.149999999999999" customHeight="1">
      <c r="A503" s="23">
        <v>495</v>
      </c>
      <c r="B503" s="24" t="s">
        <v>44</v>
      </c>
      <c r="C503" s="23">
        <v>0</v>
      </c>
      <c r="D503" s="23" t="s">
        <v>545</v>
      </c>
      <c r="E503" s="25">
        <v>44217.431759259256</v>
      </c>
      <c r="F503" s="26">
        <v>44230</v>
      </c>
      <c r="G503" s="27">
        <v>202758</v>
      </c>
      <c r="H503" s="28">
        <v>0</v>
      </c>
      <c r="I503" s="28">
        <v>0</v>
      </c>
      <c r="J503" s="28">
        <v>202758</v>
      </c>
      <c r="K503" s="29">
        <v>0</v>
      </c>
      <c r="L503" s="28">
        <v>0</v>
      </c>
      <c r="M503" s="28">
        <v>0</v>
      </c>
      <c r="N503" s="28">
        <v>202758</v>
      </c>
      <c r="O503" s="28">
        <v>0</v>
      </c>
      <c r="P503" s="24" t="s">
        <v>545</v>
      </c>
      <c r="Q503" s="30">
        <f t="shared" si="28"/>
        <v>202758</v>
      </c>
      <c r="R503" s="31">
        <f t="shared" si="29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30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31"/>
        <v>0</v>
      </c>
      <c r="AH503" s="30">
        <v>494</v>
      </c>
      <c r="AI503" s="30" t="str">
        <f>+[1]DEPURADO!G497</f>
        <v>CANCELADO</v>
      </c>
      <c r="AJ503" s="32"/>
      <c r="AK503" s="33"/>
    </row>
    <row r="504" spans="1:37" s="34" customFormat="1" ht="16.149999999999999" customHeight="1">
      <c r="A504" s="23">
        <v>496</v>
      </c>
      <c r="B504" s="24" t="s">
        <v>44</v>
      </c>
      <c r="C504" s="23">
        <v>0</v>
      </c>
      <c r="D504" s="23" t="s">
        <v>546</v>
      </c>
      <c r="E504" s="25">
        <v>44217.43414351852</v>
      </c>
      <c r="F504" s="26">
        <v>44230</v>
      </c>
      <c r="G504" s="27">
        <v>111346</v>
      </c>
      <c r="H504" s="28">
        <v>0</v>
      </c>
      <c r="I504" s="28">
        <v>0</v>
      </c>
      <c r="J504" s="28">
        <v>111346</v>
      </c>
      <c r="K504" s="29">
        <v>0</v>
      </c>
      <c r="L504" s="28">
        <v>0</v>
      </c>
      <c r="M504" s="28">
        <v>0</v>
      </c>
      <c r="N504" s="28">
        <v>111346</v>
      </c>
      <c r="O504" s="28">
        <v>0</v>
      </c>
      <c r="P504" s="24" t="s">
        <v>546</v>
      </c>
      <c r="Q504" s="30">
        <f t="shared" si="28"/>
        <v>111346</v>
      </c>
      <c r="R504" s="31">
        <f t="shared" si="29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30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31"/>
        <v>0</v>
      </c>
      <c r="AH504" s="30">
        <v>495</v>
      </c>
      <c r="AI504" s="30" t="str">
        <f>+[1]DEPURADO!G498</f>
        <v>CANCELADO</v>
      </c>
      <c r="AJ504" s="32"/>
      <c r="AK504" s="33"/>
    </row>
    <row r="505" spans="1:37" s="34" customFormat="1" ht="16.149999999999999" customHeight="1">
      <c r="A505" s="23">
        <v>497</v>
      </c>
      <c r="B505" s="24" t="s">
        <v>44</v>
      </c>
      <c r="C505" s="23">
        <v>0</v>
      </c>
      <c r="D505" s="23" t="s">
        <v>547</v>
      </c>
      <c r="E505" s="25">
        <v>44217.436076388891</v>
      </c>
      <c r="F505" s="26">
        <v>44230</v>
      </c>
      <c r="G505" s="27">
        <v>123132</v>
      </c>
      <c r="H505" s="28">
        <v>0</v>
      </c>
      <c r="I505" s="28">
        <v>0</v>
      </c>
      <c r="J505" s="28">
        <v>123132</v>
      </c>
      <c r="K505" s="29">
        <v>0</v>
      </c>
      <c r="L505" s="28">
        <v>0</v>
      </c>
      <c r="M505" s="28">
        <v>0</v>
      </c>
      <c r="N505" s="28">
        <v>123132</v>
      </c>
      <c r="O505" s="28">
        <v>0</v>
      </c>
      <c r="P505" s="24" t="s">
        <v>547</v>
      </c>
      <c r="Q505" s="30">
        <f t="shared" si="28"/>
        <v>123132</v>
      </c>
      <c r="R505" s="31">
        <f t="shared" si="29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30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31"/>
        <v>0</v>
      </c>
      <c r="AH505" s="30">
        <v>496</v>
      </c>
      <c r="AI505" s="30" t="str">
        <f>+[1]DEPURADO!G499</f>
        <v>CANCELADO</v>
      </c>
      <c r="AJ505" s="32"/>
      <c r="AK505" s="33"/>
    </row>
    <row r="506" spans="1:37" s="34" customFormat="1" ht="16.149999999999999" customHeight="1">
      <c r="A506" s="23">
        <v>498</v>
      </c>
      <c r="B506" s="24" t="s">
        <v>44</v>
      </c>
      <c r="C506" s="23">
        <v>0</v>
      </c>
      <c r="D506" s="23" t="s">
        <v>548</v>
      </c>
      <c r="E506" s="25">
        <v>44217.438194444447</v>
      </c>
      <c r="F506" s="26">
        <v>44233</v>
      </c>
      <c r="G506" s="27">
        <v>120433</v>
      </c>
      <c r="H506" s="28">
        <v>0</v>
      </c>
      <c r="I506" s="28">
        <v>0</v>
      </c>
      <c r="J506" s="28">
        <v>120433</v>
      </c>
      <c r="K506" s="29">
        <v>0</v>
      </c>
      <c r="L506" s="28">
        <v>0</v>
      </c>
      <c r="M506" s="28">
        <v>0</v>
      </c>
      <c r="N506" s="28">
        <v>120433</v>
      </c>
      <c r="O506" s="28">
        <v>0</v>
      </c>
      <c r="P506" s="24" t="s">
        <v>548</v>
      </c>
      <c r="Q506" s="30">
        <f t="shared" si="28"/>
        <v>120433</v>
      </c>
      <c r="R506" s="31">
        <f t="shared" si="29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30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31"/>
        <v>0</v>
      </c>
      <c r="AH506" s="30">
        <v>497</v>
      </c>
      <c r="AI506" s="30" t="str">
        <f>+[1]DEPURADO!G500</f>
        <v>CANCELADO</v>
      </c>
      <c r="AJ506" s="32"/>
      <c r="AK506" s="33"/>
    </row>
    <row r="507" spans="1:37" s="34" customFormat="1" ht="16.149999999999999" customHeight="1">
      <c r="A507" s="23">
        <v>499</v>
      </c>
      <c r="B507" s="24" t="s">
        <v>44</v>
      </c>
      <c r="C507" s="23">
        <v>0</v>
      </c>
      <c r="D507" s="23" t="s">
        <v>549</v>
      </c>
      <c r="E507" s="25">
        <v>44217.440578703703</v>
      </c>
      <c r="F507" s="26">
        <v>44230</v>
      </c>
      <c r="G507" s="27">
        <v>219779</v>
      </c>
      <c r="H507" s="28">
        <v>0</v>
      </c>
      <c r="I507" s="28">
        <v>0</v>
      </c>
      <c r="J507" s="28">
        <v>219779</v>
      </c>
      <c r="K507" s="29">
        <v>0</v>
      </c>
      <c r="L507" s="28">
        <v>0</v>
      </c>
      <c r="M507" s="28">
        <v>0</v>
      </c>
      <c r="N507" s="28">
        <v>219779</v>
      </c>
      <c r="O507" s="28">
        <v>0</v>
      </c>
      <c r="P507" s="24" t="s">
        <v>549</v>
      </c>
      <c r="Q507" s="30">
        <f t="shared" si="28"/>
        <v>219779</v>
      </c>
      <c r="R507" s="31">
        <f t="shared" si="29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30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31"/>
        <v>0</v>
      </c>
      <c r="AH507" s="30">
        <v>498</v>
      </c>
      <c r="AI507" s="30" t="str">
        <f>+[1]DEPURADO!G501</f>
        <v>CANCELADO</v>
      </c>
      <c r="AJ507" s="32"/>
      <c r="AK507" s="33"/>
    </row>
    <row r="508" spans="1:37" s="34" customFormat="1" ht="16.149999999999999" customHeight="1">
      <c r="A508" s="23">
        <v>500</v>
      </c>
      <c r="B508" s="24" t="s">
        <v>44</v>
      </c>
      <c r="C508" s="23">
        <v>0</v>
      </c>
      <c r="D508" s="23" t="s">
        <v>550</v>
      </c>
      <c r="E508" s="25">
        <v>44217.441435185188</v>
      </c>
      <c r="F508" s="26">
        <v>44230</v>
      </c>
      <c r="G508" s="27">
        <v>93248</v>
      </c>
      <c r="H508" s="28">
        <v>0</v>
      </c>
      <c r="I508" s="28">
        <v>0</v>
      </c>
      <c r="J508" s="28">
        <v>93248</v>
      </c>
      <c r="K508" s="29">
        <v>0</v>
      </c>
      <c r="L508" s="28">
        <v>0</v>
      </c>
      <c r="M508" s="28">
        <v>0</v>
      </c>
      <c r="N508" s="28">
        <v>93248</v>
      </c>
      <c r="O508" s="28">
        <v>0</v>
      </c>
      <c r="P508" s="24" t="s">
        <v>550</v>
      </c>
      <c r="Q508" s="30">
        <f t="shared" si="28"/>
        <v>93248</v>
      </c>
      <c r="R508" s="31">
        <f t="shared" si="29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30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31"/>
        <v>0</v>
      </c>
      <c r="AH508" s="30">
        <v>499</v>
      </c>
      <c r="AI508" s="30" t="str">
        <f>+[1]DEPURADO!G502</f>
        <v>CANCELADO</v>
      </c>
      <c r="AJ508" s="32"/>
      <c r="AK508" s="33"/>
    </row>
    <row r="509" spans="1:37" s="34" customFormat="1" ht="16.149999999999999" customHeight="1">
      <c r="A509" s="23">
        <v>501</v>
      </c>
      <c r="B509" s="24" t="s">
        <v>44</v>
      </c>
      <c r="C509" s="23">
        <v>0</v>
      </c>
      <c r="D509" s="23" t="s">
        <v>551</v>
      </c>
      <c r="E509" s="25">
        <v>44217.443692129629</v>
      </c>
      <c r="F509" s="26">
        <v>44230</v>
      </c>
      <c r="G509" s="27">
        <v>110644</v>
      </c>
      <c r="H509" s="28">
        <v>0</v>
      </c>
      <c r="I509" s="28">
        <v>0</v>
      </c>
      <c r="J509" s="28">
        <v>110644</v>
      </c>
      <c r="K509" s="29">
        <v>0</v>
      </c>
      <c r="L509" s="28">
        <v>0</v>
      </c>
      <c r="M509" s="28">
        <v>0</v>
      </c>
      <c r="N509" s="28">
        <v>110644</v>
      </c>
      <c r="O509" s="28">
        <v>0</v>
      </c>
      <c r="P509" s="24" t="s">
        <v>551</v>
      </c>
      <c r="Q509" s="30">
        <f t="shared" si="28"/>
        <v>110644</v>
      </c>
      <c r="R509" s="31">
        <f t="shared" si="29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30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31"/>
        <v>0</v>
      </c>
      <c r="AH509" s="30">
        <v>500</v>
      </c>
      <c r="AI509" s="30" t="str">
        <f>+[1]DEPURADO!G503</f>
        <v>CANCELADO</v>
      </c>
      <c r="AJ509" s="32"/>
      <c r="AK509" s="33"/>
    </row>
    <row r="510" spans="1:37" s="34" customFormat="1" ht="16.149999999999999" customHeight="1">
      <c r="A510" s="23">
        <v>502</v>
      </c>
      <c r="B510" s="24" t="s">
        <v>44</v>
      </c>
      <c r="C510" s="23">
        <v>0</v>
      </c>
      <c r="D510" s="23" t="s">
        <v>552</v>
      </c>
      <c r="E510" s="25">
        <v>44217.453796296293</v>
      </c>
      <c r="F510" s="26">
        <v>44230</v>
      </c>
      <c r="G510" s="27">
        <v>186422</v>
      </c>
      <c r="H510" s="28">
        <v>0</v>
      </c>
      <c r="I510" s="28">
        <v>0</v>
      </c>
      <c r="J510" s="28">
        <v>186422</v>
      </c>
      <c r="K510" s="29">
        <v>0</v>
      </c>
      <c r="L510" s="28">
        <v>0</v>
      </c>
      <c r="M510" s="28">
        <v>0</v>
      </c>
      <c r="N510" s="28">
        <v>186422</v>
      </c>
      <c r="O510" s="28">
        <v>0</v>
      </c>
      <c r="P510" s="24" t="s">
        <v>552</v>
      </c>
      <c r="Q510" s="30">
        <f t="shared" si="28"/>
        <v>186422</v>
      </c>
      <c r="R510" s="31">
        <f t="shared" si="29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30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31"/>
        <v>0</v>
      </c>
      <c r="AH510" s="30">
        <v>501</v>
      </c>
      <c r="AI510" s="30" t="str">
        <f>+[1]DEPURADO!G504</f>
        <v>CANCELADO</v>
      </c>
      <c r="AJ510" s="32"/>
      <c r="AK510" s="33"/>
    </row>
    <row r="511" spans="1:37" s="34" customFormat="1" ht="16.149999999999999" customHeight="1">
      <c r="A511" s="23">
        <v>503</v>
      </c>
      <c r="B511" s="24" t="s">
        <v>44</v>
      </c>
      <c r="C511" s="23">
        <v>0</v>
      </c>
      <c r="D511" s="23" t="s">
        <v>553</v>
      </c>
      <c r="E511" s="25">
        <v>44217.456134259257</v>
      </c>
      <c r="F511" s="26">
        <v>44230</v>
      </c>
      <c r="G511" s="27">
        <v>146786</v>
      </c>
      <c r="H511" s="28">
        <v>0</v>
      </c>
      <c r="I511" s="28">
        <v>0</v>
      </c>
      <c r="J511" s="28">
        <v>146786</v>
      </c>
      <c r="K511" s="29">
        <v>0</v>
      </c>
      <c r="L511" s="28">
        <v>0</v>
      </c>
      <c r="M511" s="28">
        <v>0</v>
      </c>
      <c r="N511" s="28">
        <v>146786</v>
      </c>
      <c r="O511" s="28">
        <v>0</v>
      </c>
      <c r="P511" s="24" t="s">
        <v>553</v>
      </c>
      <c r="Q511" s="30">
        <f t="shared" si="28"/>
        <v>146786</v>
      </c>
      <c r="R511" s="31">
        <f t="shared" si="29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30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31"/>
        <v>0</v>
      </c>
      <c r="AH511" s="30">
        <v>502</v>
      </c>
      <c r="AI511" s="30" t="str">
        <f>+[1]DEPURADO!G505</f>
        <v>CANCELADO</v>
      </c>
      <c r="AJ511" s="32"/>
      <c r="AK511" s="33"/>
    </row>
    <row r="512" spans="1:37" s="34" customFormat="1" ht="16.149999999999999" customHeight="1">
      <c r="A512" s="23">
        <v>504</v>
      </c>
      <c r="B512" s="24" t="s">
        <v>44</v>
      </c>
      <c r="C512" s="23">
        <v>0</v>
      </c>
      <c r="D512" s="23" t="s">
        <v>554</v>
      </c>
      <c r="E512" s="25">
        <v>44217.458333333336</v>
      </c>
      <c r="F512" s="26">
        <v>44230</v>
      </c>
      <c r="G512" s="27">
        <v>145217</v>
      </c>
      <c r="H512" s="28">
        <v>0</v>
      </c>
      <c r="I512" s="28">
        <v>0</v>
      </c>
      <c r="J512" s="28">
        <v>145217</v>
      </c>
      <c r="K512" s="29">
        <v>0</v>
      </c>
      <c r="L512" s="28">
        <v>0</v>
      </c>
      <c r="M512" s="28">
        <v>0</v>
      </c>
      <c r="N512" s="28">
        <v>145217</v>
      </c>
      <c r="O512" s="28">
        <v>0</v>
      </c>
      <c r="P512" s="24" t="s">
        <v>554</v>
      </c>
      <c r="Q512" s="30">
        <f t="shared" si="28"/>
        <v>145217</v>
      </c>
      <c r="R512" s="31">
        <f t="shared" si="29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30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31"/>
        <v>0</v>
      </c>
      <c r="AH512" s="30">
        <v>503</v>
      </c>
      <c r="AI512" s="30" t="str">
        <f>+[1]DEPURADO!G506</f>
        <v>CANCELADO</v>
      </c>
      <c r="AJ512" s="32"/>
      <c r="AK512" s="33"/>
    </row>
    <row r="513" spans="1:37" s="34" customFormat="1" ht="16.149999999999999" customHeight="1">
      <c r="A513" s="23">
        <v>505</v>
      </c>
      <c r="B513" s="24" t="s">
        <v>44</v>
      </c>
      <c r="C513" s="23">
        <v>0</v>
      </c>
      <c r="D513" s="23" t="s">
        <v>555</v>
      </c>
      <c r="E513" s="25">
        <v>44217.459861111114</v>
      </c>
      <c r="F513" s="26">
        <v>44230</v>
      </c>
      <c r="G513" s="27">
        <v>128368</v>
      </c>
      <c r="H513" s="28">
        <v>0</v>
      </c>
      <c r="I513" s="28">
        <v>0</v>
      </c>
      <c r="J513" s="28">
        <v>128368</v>
      </c>
      <c r="K513" s="29">
        <v>0</v>
      </c>
      <c r="L513" s="28">
        <v>0</v>
      </c>
      <c r="M513" s="28">
        <v>0</v>
      </c>
      <c r="N513" s="28">
        <v>128368</v>
      </c>
      <c r="O513" s="28">
        <v>0</v>
      </c>
      <c r="P513" s="24" t="s">
        <v>555</v>
      </c>
      <c r="Q513" s="30">
        <f t="shared" si="28"/>
        <v>128368</v>
      </c>
      <c r="R513" s="31">
        <f t="shared" si="29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30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31"/>
        <v>0</v>
      </c>
      <c r="AH513" s="30">
        <v>504</v>
      </c>
      <c r="AI513" s="30" t="str">
        <f>+[1]DEPURADO!G507</f>
        <v>CANCELADO</v>
      </c>
      <c r="AJ513" s="32"/>
      <c r="AK513" s="33"/>
    </row>
    <row r="514" spans="1:37" s="34" customFormat="1" ht="16.149999999999999" customHeight="1">
      <c r="A514" s="23">
        <v>506</v>
      </c>
      <c r="B514" s="24" t="s">
        <v>44</v>
      </c>
      <c r="C514" s="23">
        <v>0</v>
      </c>
      <c r="D514" s="23" t="s">
        <v>556</v>
      </c>
      <c r="E514" s="25">
        <v>44217.461504629631</v>
      </c>
      <c r="F514" s="26">
        <v>44233</v>
      </c>
      <c r="G514" s="27">
        <v>119400</v>
      </c>
      <c r="H514" s="28">
        <v>0</v>
      </c>
      <c r="I514" s="28">
        <v>0</v>
      </c>
      <c r="J514" s="28">
        <v>119400</v>
      </c>
      <c r="K514" s="29">
        <v>0</v>
      </c>
      <c r="L514" s="28">
        <v>0</v>
      </c>
      <c r="M514" s="28">
        <v>0</v>
      </c>
      <c r="N514" s="28">
        <v>119400</v>
      </c>
      <c r="O514" s="28">
        <v>0</v>
      </c>
      <c r="P514" s="24" t="s">
        <v>556</v>
      </c>
      <c r="Q514" s="30">
        <f t="shared" si="28"/>
        <v>119400</v>
      </c>
      <c r="R514" s="31">
        <f t="shared" si="29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30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31"/>
        <v>0</v>
      </c>
      <c r="AH514" s="30">
        <v>505</v>
      </c>
      <c r="AI514" s="30" t="str">
        <f>+[1]DEPURADO!G508</f>
        <v>CANCELADO</v>
      </c>
      <c r="AJ514" s="32"/>
      <c r="AK514" s="33"/>
    </row>
    <row r="515" spans="1:37" s="34" customFormat="1" ht="16.149999999999999" customHeight="1">
      <c r="A515" s="23">
        <v>507</v>
      </c>
      <c r="B515" s="24" t="s">
        <v>44</v>
      </c>
      <c r="C515" s="23">
        <v>0</v>
      </c>
      <c r="D515" s="23" t="s">
        <v>557</v>
      </c>
      <c r="E515" s="25">
        <v>44217.461550925924</v>
      </c>
      <c r="F515" s="26">
        <v>44230</v>
      </c>
      <c r="G515" s="27">
        <v>341099</v>
      </c>
      <c r="H515" s="28">
        <v>0</v>
      </c>
      <c r="I515" s="28">
        <v>0</v>
      </c>
      <c r="J515" s="28">
        <v>341099</v>
      </c>
      <c r="K515" s="29">
        <v>0</v>
      </c>
      <c r="L515" s="28">
        <v>0</v>
      </c>
      <c r="M515" s="28">
        <v>0</v>
      </c>
      <c r="N515" s="28">
        <v>341099</v>
      </c>
      <c r="O515" s="28">
        <v>0</v>
      </c>
      <c r="P515" s="24" t="s">
        <v>557</v>
      </c>
      <c r="Q515" s="30">
        <f t="shared" si="28"/>
        <v>341099</v>
      </c>
      <c r="R515" s="31">
        <f t="shared" si="29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30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31"/>
        <v>0</v>
      </c>
      <c r="AH515" s="30">
        <v>506</v>
      </c>
      <c r="AI515" s="30" t="str">
        <f>+[1]DEPURADO!G509</f>
        <v>CANCELADO</v>
      </c>
      <c r="AJ515" s="32"/>
      <c r="AK515" s="33"/>
    </row>
    <row r="516" spans="1:37" s="34" customFormat="1" ht="16.149999999999999" customHeight="1">
      <c r="A516" s="23">
        <v>508</v>
      </c>
      <c r="B516" s="24" t="s">
        <v>44</v>
      </c>
      <c r="C516" s="23">
        <v>0</v>
      </c>
      <c r="D516" s="23" t="s">
        <v>558</v>
      </c>
      <c r="E516" s="25">
        <v>44217.462500000001</v>
      </c>
      <c r="F516" s="26">
        <v>44230</v>
      </c>
      <c r="G516" s="27">
        <v>119882</v>
      </c>
      <c r="H516" s="28">
        <v>0</v>
      </c>
      <c r="I516" s="28">
        <v>0</v>
      </c>
      <c r="J516" s="28">
        <v>119882</v>
      </c>
      <c r="K516" s="29">
        <v>0</v>
      </c>
      <c r="L516" s="28">
        <v>0</v>
      </c>
      <c r="M516" s="28">
        <v>0</v>
      </c>
      <c r="N516" s="28">
        <v>119882</v>
      </c>
      <c r="O516" s="28">
        <v>0</v>
      </c>
      <c r="P516" s="24" t="s">
        <v>558</v>
      </c>
      <c r="Q516" s="30">
        <f t="shared" si="28"/>
        <v>119882</v>
      </c>
      <c r="R516" s="31">
        <f t="shared" si="29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30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31"/>
        <v>0</v>
      </c>
      <c r="AH516" s="30">
        <v>507</v>
      </c>
      <c r="AI516" s="30" t="str">
        <f>+[1]DEPURADO!G510</f>
        <v>CANCELADO</v>
      </c>
      <c r="AJ516" s="32"/>
      <c r="AK516" s="33"/>
    </row>
    <row r="517" spans="1:37" s="34" customFormat="1" ht="16.149999999999999" customHeight="1">
      <c r="A517" s="23">
        <v>509</v>
      </c>
      <c r="B517" s="24" t="s">
        <v>44</v>
      </c>
      <c r="C517" s="23">
        <v>0</v>
      </c>
      <c r="D517" s="23" t="s">
        <v>559</v>
      </c>
      <c r="E517" s="25">
        <v>44217.463587962964</v>
      </c>
      <c r="F517" s="26">
        <v>44230</v>
      </c>
      <c r="G517" s="27">
        <v>90615</v>
      </c>
      <c r="H517" s="28">
        <v>0</v>
      </c>
      <c r="I517" s="28">
        <v>0</v>
      </c>
      <c r="J517" s="28">
        <v>90615</v>
      </c>
      <c r="K517" s="29">
        <v>0</v>
      </c>
      <c r="L517" s="28">
        <v>0</v>
      </c>
      <c r="M517" s="28">
        <v>0</v>
      </c>
      <c r="N517" s="28">
        <v>90615</v>
      </c>
      <c r="O517" s="28">
        <v>0</v>
      </c>
      <c r="P517" s="24" t="s">
        <v>559</v>
      </c>
      <c r="Q517" s="30">
        <f t="shared" si="28"/>
        <v>90615</v>
      </c>
      <c r="R517" s="31">
        <f t="shared" si="29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30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31"/>
        <v>0</v>
      </c>
      <c r="AH517" s="30">
        <v>508</v>
      </c>
      <c r="AI517" s="30" t="str">
        <f>+[1]DEPURADO!G511</f>
        <v>CANCELADO</v>
      </c>
      <c r="AJ517" s="32"/>
      <c r="AK517" s="33"/>
    </row>
    <row r="518" spans="1:37" s="34" customFormat="1" ht="16.149999999999999" customHeight="1">
      <c r="A518" s="23">
        <v>510</v>
      </c>
      <c r="B518" s="24" t="s">
        <v>44</v>
      </c>
      <c r="C518" s="23">
        <v>0</v>
      </c>
      <c r="D518" s="23" t="s">
        <v>560</v>
      </c>
      <c r="E518" s="25">
        <v>44217.464583333334</v>
      </c>
      <c r="F518" s="26">
        <v>44230</v>
      </c>
      <c r="G518" s="27">
        <v>15900</v>
      </c>
      <c r="H518" s="28">
        <v>0</v>
      </c>
      <c r="I518" s="28">
        <v>0</v>
      </c>
      <c r="J518" s="28">
        <v>15900</v>
      </c>
      <c r="K518" s="29">
        <v>0</v>
      </c>
      <c r="L518" s="28">
        <v>0</v>
      </c>
      <c r="M518" s="28">
        <v>0</v>
      </c>
      <c r="N518" s="28">
        <v>15900</v>
      </c>
      <c r="O518" s="28">
        <v>0</v>
      </c>
      <c r="P518" s="24" t="s">
        <v>560</v>
      </c>
      <c r="Q518" s="30">
        <f t="shared" si="28"/>
        <v>15900</v>
      </c>
      <c r="R518" s="31">
        <f t="shared" si="29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30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31"/>
        <v>0</v>
      </c>
      <c r="AH518" s="30">
        <v>509</v>
      </c>
      <c r="AI518" s="30" t="str">
        <f>+[1]DEPURADO!G512</f>
        <v>CANCELADO</v>
      </c>
      <c r="AJ518" s="32"/>
      <c r="AK518" s="33"/>
    </row>
    <row r="519" spans="1:37" s="34" customFormat="1" ht="16.149999999999999" customHeight="1">
      <c r="A519" s="23">
        <v>511</v>
      </c>
      <c r="B519" s="24" t="s">
        <v>44</v>
      </c>
      <c r="C519" s="23">
        <v>0</v>
      </c>
      <c r="D519" s="23" t="s">
        <v>561</v>
      </c>
      <c r="E519" s="25">
        <v>44217.46603009259</v>
      </c>
      <c r="F519" s="26">
        <v>44230</v>
      </c>
      <c r="G519" s="27">
        <v>746424</v>
      </c>
      <c r="H519" s="28">
        <v>0</v>
      </c>
      <c r="I519" s="28">
        <v>0</v>
      </c>
      <c r="J519" s="28">
        <v>746424</v>
      </c>
      <c r="K519" s="29">
        <v>0</v>
      </c>
      <c r="L519" s="28">
        <v>0</v>
      </c>
      <c r="M519" s="28">
        <v>0</v>
      </c>
      <c r="N519" s="28">
        <v>746424</v>
      </c>
      <c r="O519" s="28">
        <v>0</v>
      </c>
      <c r="P519" s="24" t="s">
        <v>561</v>
      </c>
      <c r="Q519" s="30">
        <f t="shared" si="28"/>
        <v>746424</v>
      </c>
      <c r="R519" s="31">
        <f t="shared" si="29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30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31"/>
        <v>0</v>
      </c>
      <c r="AH519" s="30">
        <v>510</v>
      </c>
      <c r="AI519" s="30" t="str">
        <f>+[1]DEPURADO!G513</f>
        <v>CANCELADO</v>
      </c>
      <c r="AJ519" s="32"/>
      <c r="AK519" s="33"/>
    </row>
    <row r="520" spans="1:37" s="34" customFormat="1" ht="16.149999999999999" customHeight="1">
      <c r="A520" s="23">
        <v>512</v>
      </c>
      <c r="B520" s="24" t="s">
        <v>44</v>
      </c>
      <c r="C520" s="23">
        <v>0</v>
      </c>
      <c r="D520" s="23" t="s">
        <v>562</v>
      </c>
      <c r="E520" s="25">
        <v>44217.466296296298</v>
      </c>
      <c r="F520" s="26">
        <v>44233</v>
      </c>
      <c r="G520" s="27">
        <v>107382</v>
      </c>
      <c r="H520" s="28">
        <v>0</v>
      </c>
      <c r="I520" s="28">
        <v>0</v>
      </c>
      <c r="J520" s="28">
        <v>107382</v>
      </c>
      <c r="K520" s="29">
        <v>0</v>
      </c>
      <c r="L520" s="28">
        <v>0</v>
      </c>
      <c r="M520" s="28">
        <v>0</v>
      </c>
      <c r="N520" s="28">
        <v>107382</v>
      </c>
      <c r="O520" s="28">
        <v>0</v>
      </c>
      <c r="P520" s="24" t="s">
        <v>562</v>
      </c>
      <c r="Q520" s="30">
        <f t="shared" si="28"/>
        <v>107382</v>
      </c>
      <c r="R520" s="31">
        <f t="shared" si="29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30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31"/>
        <v>0</v>
      </c>
      <c r="AH520" s="30">
        <v>511</v>
      </c>
      <c r="AI520" s="30" t="str">
        <f>+[1]DEPURADO!G514</f>
        <v>CANCELADO</v>
      </c>
      <c r="AJ520" s="32"/>
      <c r="AK520" s="33"/>
    </row>
    <row r="521" spans="1:37" s="34" customFormat="1" ht="16.149999999999999" customHeight="1">
      <c r="A521" s="23">
        <v>513</v>
      </c>
      <c r="B521" s="24" t="s">
        <v>44</v>
      </c>
      <c r="C521" s="23">
        <v>0</v>
      </c>
      <c r="D521" s="23" t="s">
        <v>563</v>
      </c>
      <c r="E521" s="25">
        <v>44217.466435185182</v>
      </c>
      <c r="F521" s="26">
        <v>44230</v>
      </c>
      <c r="G521" s="27">
        <v>1708293</v>
      </c>
      <c r="H521" s="28">
        <v>0</v>
      </c>
      <c r="I521" s="28">
        <v>0</v>
      </c>
      <c r="J521" s="28">
        <v>1708293</v>
      </c>
      <c r="K521" s="29">
        <v>0</v>
      </c>
      <c r="L521" s="28">
        <v>0</v>
      </c>
      <c r="M521" s="28">
        <v>0</v>
      </c>
      <c r="N521" s="28">
        <v>1708293</v>
      </c>
      <c r="O521" s="28">
        <v>0</v>
      </c>
      <c r="P521" s="24" t="s">
        <v>563</v>
      </c>
      <c r="Q521" s="30">
        <f t="shared" si="28"/>
        <v>1708293</v>
      </c>
      <c r="R521" s="31">
        <f t="shared" si="29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30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31"/>
        <v>0</v>
      </c>
      <c r="AH521" s="30">
        <v>512</v>
      </c>
      <c r="AI521" s="30" t="str">
        <f>+[1]DEPURADO!G515</f>
        <v>CANCELADO</v>
      </c>
      <c r="AJ521" s="32"/>
      <c r="AK521" s="33"/>
    </row>
    <row r="522" spans="1:37" s="34" customFormat="1" ht="16.149999999999999" customHeight="1">
      <c r="A522" s="23">
        <v>514</v>
      </c>
      <c r="B522" s="24" t="s">
        <v>44</v>
      </c>
      <c r="C522" s="23">
        <v>0</v>
      </c>
      <c r="D522" s="23" t="s">
        <v>564</v>
      </c>
      <c r="E522" s="25">
        <v>44217.466840277775</v>
      </c>
      <c r="F522" s="26">
        <v>44230</v>
      </c>
      <c r="G522" s="27">
        <v>840800</v>
      </c>
      <c r="H522" s="28">
        <v>0</v>
      </c>
      <c r="I522" s="28">
        <v>0</v>
      </c>
      <c r="J522" s="28">
        <v>840800</v>
      </c>
      <c r="K522" s="29">
        <v>0</v>
      </c>
      <c r="L522" s="28">
        <v>0</v>
      </c>
      <c r="M522" s="28">
        <v>0</v>
      </c>
      <c r="N522" s="28">
        <v>840800</v>
      </c>
      <c r="O522" s="28">
        <v>0</v>
      </c>
      <c r="P522" s="24" t="s">
        <v>564</v>
      </c>
      <c r="Q522" s="30">
        <f t="shared" si="28"/>
        <v>840800</v>
      </c>
      <c r="R522" s="31">
        <f t="shared" si="29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30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31"/>
        <v>0</v>
      </c>
      <c r="AH522" s="30">
        <v>513</v>
      </c>
      <c r="AI522" s="30" t="str">
        <f>+[1]DEPURADO!G516</f>
        <v>CANCELADO</v>
      </c>
      <c r="AJ522" s="32"/>
      <c r="AK522" s="33"/>
    </row>
    <row r="523" spans="1:37" s="34" customFormat="1" ht="16.149999999999999" customHeight="1">
      <c r="A523" s="23">
        <v>515</v>
      </c>
      <c r="B523" s="24" t="s">
        <v>44</v>
      </c>
      <c r="C523" s="23">
        <v>0</v>
      </c>
      <c r="D523" s="23" t="s">
        <v>565</v>
      </c>
      <c r="E523" s="25">
        <v>44217.467395833337</v>
      </c>
      <c r="F523" s="26">
        <v>44233</v>
      </c>
      <c r="G523" s="27">
        <v>94929</v>
      </c>
      <c r="H523" s="28">
        <v>0</v>
      </c>
      <c r="I523" s="28">
        <v>0</v>
      </c>
      <c r="J523" s="28">
        <v>94929</v>
      </c>
      <c r="K523" s="29">
        <v>0</v>
      </c>
      <c r="L523" s="28">
        <v>0</v>
      </c>
      <c r="M523" s="28">
        <v>0</v>
      </c>
      <c r="N523" s="28">
        <v>94929</v>
      </c>
      <c r="O523" s="28">
        <v>0</v>
      </c>
      <c r="P523" s="24" t="s">
        <v>565</v>
      </c>
      <c r="Q523" s="30">
        <f t="shared" si="28"/>
        <v>94929</v>
      </c>
      <c r="R523" s="31">
        <f t="shared" si="29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30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31"/>
        <v>0</v>
      </c>
      <c r="AH523" s="30">
        <v>514</v>
      </c>
      <c r="AI523" s="30" t="str">
        <f>+[1]DEPURADO!G517</f>
        <v>CANCELADO</v>
      </c>
      <c r="AJ523" s="32"/>
      <c r="AK523" s="33"/>
    </row>
    <row r="524" spans="1:37" s="34" customFormat="1" ht="16.149999999999999" customHeight="1">
      <c r="A524" s="23">
        <v>516</v>
      </c>
      <c r="B524" s="24" t="s">
        <v>44</v>
      </c>
      <c r="C524" s="23">
        <v>0</v>
      </c>
      <c r="D524" s="23" t="s">
        <v>566</v>
      </c>
      <c r="E524" s="25">
        <v>44217.468263888892</v>
      </c>
      <c r="F524" s="26">
        <v>44230</v>
      </c>
      <c r="G524" s="27">
        <v>415291</v>
      </c>
      <c r="H524" s="28">
        <v>0</v>
      </c>
      <c r="I524" s="28">
        <v>0</v>
      </c>
      <c r="J524" s="28">
        <v>415291</v>
      </c>
      <c r="K524" s="29">
        <v>0</v>
      </c>
      <c r="L524" s="28">
        <v>0</v>
      </c>
      <c r="M524" s="28">
        <v>0</v>
      </c>
      <c r="N524" s="28">
        <v>415291</v>
      </c>
      <c r="O524" s="28">
        <v>0</v>
      </c>
      <c r="P524" s="24" t="s">
        <v>566</v>
      </c>
      <c r="Q524" s="30">
        <f t="shared" si="28"/>
        <v>415291</v>
      </c>
      <c r="R524" s="31">
        <f t="shared" si="29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30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31"/>
        <v>0</v>
      </c>
      <c r="AH524" s="30">
        <v>515</v>
      </c>
      <c r="AI524" s="30" t="str">
        <f>+[1]DEPURADO!G518</f>
        <v>CANCELADO</v>
      </c>
      <c r="AJ524" s="32"/>
      <c r="AK524" s="33"/>
    </row>
    <row r="525" spans="1:37" s="34" customFormat="1" ht="16.149999999999999" customHeight="1">
      <c r="A525" s="23">
        <v>517</v>
      </c>
      <c r="B525" s="24" t="s">
        <v>44</v>
      </c>
      <c r="C525" s="23">
        <v>0</v>
      </c>
      <c r="D525" s="23" t="s">
        <v>567</v>
      </c>
      <c r="E525" s="25">
        <v>44217.468472222223</v>
      </c>
      <c r="F525" s="26">
        <v>44233</v>
      </c>
      <c r="G525" s="27">
        <v>90525</v>
      </c>
      <c r="H525" s="28">
        <v>0</v>
      </c>
      <c r="I525" s="28">
        <v>0</v>
      </c>
      <c r="J525" s="28">
        <v>90525</v>
      </c>
      <c r="K525" s="29">
        <v>0</v>
      </c>
      <c r="L525" s="28">
        <v>0</v>
      </c>
      <c r="M525" s="28">
        <v>0</v>
      </c>
      <c r="N525" s="28">
        <v>90525</v>
      </c>
      <c r="O525" s="28">
        <v>0</v>
      </c>
      <c r="P525" s="24" t="s">
        <v>567</v>
      </c>
      <c r="Q525" s="30">
        <f t="shared" si="28"/>
        <v>90525</v>
      </c>
      <c r="R525" s="31">
        <f t="shared" si="29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30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31"/>
        <v>0</v>
      </c>
      <c r="AH525" s="30">
        <v>516</v>
      </c>
      <c r="AI525" s="30" t="str">
        <f>+[1]DEPURADO!G519</f>
        <v>CANCELADO</v>
      </c>
      <c r="AJ525" s="32"/>
      <c r="AK525" s="33"/>
    </row>
    <row r="526" spans="1:37" s="34" customFormat="1" ht="16.149999999999999" customHeight="1">
      <c r="A526" s="23">
        <v>518</v>
      </c>
      <c r="B526" s="24" t="s">
        <v>44</v>
      </c>
      <c r="C526" s="23">
        <v>0</v>
      </c>
      <c r="D526" s="23" t="s">
        <v>568</v>
      </c>
      <c r="E526" s="25">
        <v>44217.469467592593</v>
      </c>
      <c r="F526" s="26">
        <v>44233</v>
      </c>
      <c r="G526" s="27">
        <v>91144</v>
      </c>
      <c r="H526" s="28">
        <v>0</v>
      </c>
      <c r="I526" s="28">
        <v>0</v>
      </c>
      <c r="J526" s="28">
        <v>91144</v>
      </c>
      <c r="K526" s="29">
        <v>0</v>
      </c>
      <c r="L526" s="28">
        <v>0</v>
      </c>
      <c r="M526" s="28">
        <v>0</v>
      </c>
      <c r="N526" s="28">
        <v>91144</v>
      </c>
      <c r="O526" s="28">
        <v>0</v>
      </c>
      <c r="P526" s="24" t="s">
        <v>568</v>
      </c>
      <c r="Q526" s="30">
        <f t="shared" ref="Q526:Q589" si="32">+IF(P526&gt;0,G526,0)</f>
        <v>91144</v>
      </c>
      <c r="R526" s="31">
        <f t="shared" ref="R526:R589" si="33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34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35">+G526-I526-N526-R526-Z526-AC526-AE526-S526-U526</f>
        <v>0</v>
      </c>
      <c r="AH526" s="30">
        <v>517</v>
      </c>
      <c r="AI526" s="30" t="str">
        <f>+[1]DEPURADO!G520</f>
        <v>CANCELADO</v>
      </c>
      <c r="AJ526" s="32"/>
      <c r="AK526" s="33"/>
    </row>
    <row r="527" spans="1:37" s="34" customFormat="1" ht="16.149999999999999" customHeight="1">
      <c r="A527" s="23">
        <v>519</v>
      </c>
      <c r="B527" s="24" t="s">
        <v>44</v>
      </c>
      <c r="C527" s="23">
        <v>0</v>
      </c>
      <c r="D527" s="23" t="s">
        <v>569</v>
      </c>
      <c r="E527" s="25">
        <v>44217.470648148148</v>
      </c>
      <c r="F527" s="26">
        <v>44233</v>
      </c>
      <c r="G527" s="27">
        <v>93931</v>
      </c>
      <c r="H527" s="28">
        <v>0</v>
      </c>
      <c r="I527" s="28">
        <v>0</v>
      </c>
      <c r="J527" s="28">
        <v>93931</v>
      </c>
      <c r="K527" s="29">
        <v>0</v>
      </c>
      <c r="L527" s="28">
        <v>0</v>
      </c>
      <c r="M527" s="28">
        <v>0</v>
      </c>
      <c r="N527" s="28">
        <v>93931</v>
      </c>
      <c r="O527" s="28">
        <v>0</v>
      </c>
      <c r="P527" s="24" t="s">
        <v>569</v>
      </c>
      <c r="Q527" s="30">
        <f t="shared" si="32"/>
        <v>93931</v>
      </c>
      <c r="R527" s="31">
        <f t="shared" si="33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34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35"/>
        <v>0</v>
      </c>
      <c r="AH527" s="30">
        <v>518</v>
      </c>
      <c r="AI527" s="30" t="str">
        <f>+[1]DEPURADO!G521</f>
        <v>CANCELADO</v>
      </c>
      <c r="AJ527" s="32"/>
      <c r="AK527" s="33"/>
    </row>
    <row r="528" spans="1:37" s="34" customFormat="1" ht="16.149999999999999" customHeight="1">
      <c r="A528" s="23">
        <v>520</v>
      </c>
      <c r="B528" s="24" t="s">
        <v>44</v>
      </c>
      <c r="C528" s="23">
        <v>0</v>
      </c>
      <c r="D528" s="23" t="s">
        <v>570</v>
      </c>
      <c r="E528" s="25">
        <v>44217.477407407408</v>
      </c>
      <c r="F528" s="26">
        <v>44230</v>
      </c>
      <c r="G528" s="27">
        <v>2860566</v>
      </c>
      <c r="H528" s="28">
        <v>0</v>
      </c>
      <c r="I528" s="28">
        <v>0</v>
      </c>
      <c r="J528" s="28">
        <v>1892666</v>
      </c>
      <c r="K528" s="29">
        <v>0</v>
      </c>
      <c r="L528" s="28">
        <v>0</v>
      </c>
      <c r="M528" s="28">
        <v>0</v>
      </c>
      <c r="N528" s="28">
        <v>1892666</v>
      </c>
      <c r="O528" s="28">
        <v>967900</v>
      </c>
      <c r="P528" s="24" t="s">
        <v>570</v>
      </c>
      <c r="Q528" s="30">
        <f t="shared" si="32"/>
        <v>2860566</v>
      </c>
      <c r="R528" s="31">
        <f t="shared" si="33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967900</v>
      </c>
      <c r="Y528" s="23" t="s">
        <v>45</v>
      </c>
      <c r="Z528" s="31">
        <f t="shared" si="34"/>
        <v>967900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35"/>
        <v>0</v>
      </c>
      <c r="AH528" s="30">
        <v>519</v>
      </c>
      <c r="AI528" s="30" t="str">
        <f>+[1]DEPURADO!G522</f>
        <v>CANCELADO Y GLOSA LEGALIZADA</v>
      </c>
      <c r="AJ528" s="32"/>
      <c r="AK528" s="33"/>
    </row>
    <row r="529" spans="1:37" s="34" customFormat="1" ht="16.149999999999999" customHeight="1">
      <c r="A529" s="23">
        <v>521</v>
      </c>
      <c r="B529" s="24" t="s">
        <v>44</v>
      </c>
      <c r="C529" s="23">
        <v>0</v>
      </c>
      <c r="D529" s="23" t="s">
        <v>571</v>
      </c>
      <c r="E529" s="25">
        <v>44217.483148148145</v>
      </c>
      <c r="F529" s="26">
        <v>44230</v>
      </c>
      <c r="G529" s="27">
        <v>95598</v>
      </c>
      <c r="H529" s="28">
        <v>0</v>
      </c>
      <c r="I529" s="28">
        <v>0</v>
      </c>
      <c r="J529" s="28">
        <v>95598</v>
      </c>
      <c r="K529" s="29">
        <v>0</v>
      </c>
      <c r="L529" s="28">
        <v>0</v>
      </c>
      <c r="M529" s="28">
        <v>0</v>
      </c>
      <c r="N529" s="28">
        <v>95598</v>
      </c>
      <c r="O529" s="28">
        <v>0</v>
      </c>
      <c r="P529" s="24" t="s">
        <v>571</v>
      </c>
      <c r="Q529" s="30">
        <f t="shared" si="32"/>
        <v>95598</v>
      </c>
      <c r="R529" s="31">
        <f t="shared" si="33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34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35"/>
        <v>0</v>
      </c>
      <c r="AH529" s="30">
        <v>520</v>
      </c>
      <c r="AI529" s="30" t="str">
        <f>+[1]DEPURADO!G523</f>
        <v>CANCELADO</v>
      </c>
      <c r="AJ529" s="32"/>
      <c r="AK529" s="33"/>
    </row>
    <row r="530" spans="1:37" s="34" customFormat="1" ht="16.149999999999999" customHeight="1">
      <c r="A530" s="23">
        <v>522</v>
      </c>
      <c r="B530" s="24" t="s">
        <v>44</v>
      </c>
      <c r="C530" s="23">
        <v>0</v>
      </c>
      <c r="D530" s="23" t="s">
        <v>572</v>
      </c>
      <c r="E530" s="25">
        <v>44217.485000000001</v>
      </c>
      <c r="F530" s="26">
        <v>44230</v>
      </c>
      <c r="G530" s="27">
        <v>106097</v>
      </c>
      <c r="H530" s="28">
        <v>0</v>
      </c>
      <c r="I530" s="28">
        <v>0</v>
      </c>
      <c r="J530" s="28">
        <v>106097</v>
      </c>
      <c r="K530" s="29">
        <v>0</v>
      </c>
      <c r="L530" s="28">
        <v>0</v>
      </c>
      <c r="M530" s="28">
        <v>0</v>
      </c>
      <c r="N530" s="28">
        <v>106097</v>
      </c>
      <c r="O530" s="28">
        <v>0</v>
      </c>
      <c r="P530" s="24" t="s">
        <v>572</v>
      </c>
      <c r="Q530" s="30">
        <f t="shared" si="32"/>
        <v>106097</v>
      </c>
      <c r="R530" s="31">
        <f t="shared" si="33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34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35"/>
        <v>0</v>
      </c>
      <c r="AH530" s="30">
        <v>521</v>
      </c>
      <c r="AI530" s="30" t="str">
        <f>+[1]DEPURADO!G524</f>
        <v>CANCELADO</v>
      </c>
      <c r="AJ530" s="32"/>
      <c r="AK530" s="33"/>
    </row>
    <row r="531" spans="1:37" s="34" customFormat="1" ht="16.149999999999999" customHeight="1">
      <c r="A531" s="23">
        <v>523</v>
      </c>
      <c r="B531" s="24" t="s">
        <v>44</v>
      </c>
      <c r="C531" s="23">
        <v>0</v>
      </c>
      <c r="D531" s="23" t="s">
        <v>573</v>
      </c>
      <c r="E531" s="25">
        <v>44217.489814814813</v>
      </c>
      <c r="F531" s="26">
        <v>44233</v>
      </c>
      <c r="G531" s="27">
        <v>119430</v>
      </c>
      <c r="H531" s="28">
        <v>0</v>
      </c>
      <c r="I531" s="28">
        <v>0</v>
      </c>
      <c r="J531" s="28">
        <v>119430</v>
      </c>
      <c r="K531" s="29">
        <v>0</v>
      </c>
      <c r="L531" s="28">
        <v>0</v>
      </c>
      <c r="M531" s="28">
        <v>0</v>
      </c>
      <c r="N531" s="28">
        <v>119430</v>
      </c>
      <c r="O531" s="28">
        <v>0</v>
      </c>
      <c r="P531" s="24" t="s">
        <v>573</v>
      </c>
      <c r="Q531" s="30">
        <f t="shared" si="32"/>
        <v>119430</v>
      </c>
      <c r="R531" s="31">
        <f t="shared" si="33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34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35"/>
        <v>0</v>
      </c>
      <c r="AH531" s="30">
        <v>522</v>
      </c>
      <c r="AI531" s="30" t="str">
        <f>+[1]DEPURADO!G525</f>
        <v>CANCELADO</v>
      </c>
      <c r="AJ531" s="32"/>
      <c r="AK531" s="33"/>
    </row>
    <row r="532" spans="1:37" s="34" customFormat="1" ht="16.149999999999999" customHeight="1">
      <c r="A532" s="23">
        <v>524</v>
      </c>
      <c r="B532" s="24" t="s">
        <v>44</v>
      </c>
      <c r="C532" s="23">
        <v>0</v>
      </c>
      <c r="D532" s="23" t="s">
        <v>574</v>
      </c>
      <c r="E532" s="25">
        <v>44217.611261574071</v>
      </c>
      <c r="F532" s="26">
        <v>44230</v>
      </c>
      <c r="G532" s="27">
        <v>129825</v>
      </c>
      <c r="H532" s="28">
        <v>0</v>
      </c>
      <c r="I532" s="28">
        <v>0</v>
      </c>
      <c r="J532" s="28">
        <v>129825</v>
      </c>
      <c r="K532" s="29">
        <v>0</v>
      </c>
      <c r="L532" s="28">
        <v>0</v>
      </c>
      <c r="M532" s="28">
        <v>0</v>
      </c>
      <c r="N532" s="28">
        <v>129825</v>
      </c>
      <c r="O532" s="28">
        <v>0</v>
      </c>
      <c r="P532" s="24" t="s">
        <v>574</v>
      </c>
      <c r="Q532" s="30">
        <f t="shared" si="32"/>
        <v>129825</v>
      </c>
      <c r="R532" s="31">
        <f t="shared" si="33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34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35"/>
        <v>0</v>
      </c>
      <c r="AH532" s="30">
        <v>523</v>
      </c>
      <c r="AI532" s="30" t="str">
        <f>+[1]DEPURADO!G526</f>
        <v>CANCELADO</v>
      </c>
      <c r="AJ532" s="32"/>
      <c r="AK532" s="33"/>
    </row>
    <row r="533" spans="1:37" s="34" customFormat="1" ht="16.149999999999999" customHeight="1">
      <c r="A533" s="23">
        <v>525</v>
      </c>
      <c r="B533" s="24" t="s">
        <v>44</v>
      </c>
      <c r="C533" s="23">
        <v>0</v>
      </c>
      <c r="D533" s="23" t="s">
        <v>575</v>
      </c>
      <c r="E533" s="25">
        <v>44217.620578703703</v>
      </c>
      <c r="F533" s="26">
        <v>44230</v>
      </c>
      <c r="G533" s="27">
        <v>93931</v>
      </c>
      <c r="H533" s="28">
        <v>0</v>
      </c>
      <c r="I533" s="28">
        <v>0</v>
      </c>
      <c r="J533" s="28">
        <v>93931</v>
      </c>
      <c r="K533" s="29">
        <v>0</v>
      </c>
      <c r="L533" s="28">
        <v>0</v>
      </c>
      <c r="M533" s="28">
        <v>0</v>
      </c>
      <c r="N533" s="28">
        <v>93931</v>
      </c>
      <c r="O533" s="28">
        <v>0</v>
      </c>
      <c r="P533" s="24" t="s">
        <v>575</v>
      </c>
      <c r="Q533" s="30">
        <f t="shared" si="32"/>
        <v>93931</v>
      </c>
      <c r="R533" s="31">
        <f t="shared" si="33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34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35"/>
        <v>0</v>
      </c>
      <c r="AH533" s="30">
        <v>524</v>
      </c>
      <c r="AI533" s="30" t="str">
        <f>+[1]DEPURADO!G527</f>
        <v>CANCELADO</v>
      </c>
      <c r="AJ533" s="32"/>
      <c r="AK533" s="33"/>
    </row>
    <row r="534" spans="1:37" s="34" customFormat="1" ht="16.149999999999999" customHeight="1">
      <c r="A534" s="23">
        <v>526</v>
      </c>
      <c r="B534" s="24" t="s">
        <v>44</v>
      </c>
      <c r="C534" s="23">
        <v>0</v>
      </c>
      <c r="D534" s="23" t="s">
        <v>576</v>
      </c>
      <c r="E534" s="25">
        <v>44217.623425925929</v>
      </c>
      <c r="F534" s="26">
        <v>44230</v>
      </c>
      <c r="G534" s="27">
        <v>148672</v>
      </c>
      <c r="H534" s="28">
        <v>0</v>
      </c>
      <c r="I534" s="28">
        <v>0</v>
      </c>
      <c r="J534" s="28">
        <v>148672</v>
      </c>
      <c r="K534" s="29">
        <v>0</v>
      </c>
      <c r="L534" s="28">
        <v>0</v>
      </c>
      <c r="M534" s="28">
        <v>0</v>
      </c>
      <c r="N534" s="28">
        <v>148672</v>
      </c>
      <c r="O534" s="28">
        <v>0</v>
      </c>
      <c r="P534" s="24" t="s">
        <v>576</v>
      </c>
      <c r="Q534" s="30">
        <f t="shared" si="32"/>
        <v>148672</v>
      </c>
      <c r="R534" s="31">
        <f t="shared" si="33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34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35"/>
        <v>0</v>
      </c>
      <c r="AH534" s="30">
        <v>525</v>
      </c>
      <c r="AI534" s="30" t="str">
        <f>+[1]DEPURADO!G528</f>
        <v>CANCELADO</v>
      </c>
      <c r="AJ534" s="32"/>
      <c r="AK534" s="33"/>
    </row>
    <row r="535" spans="1:37" s="34" customFormat="1" ht="16.149999999999999" customHeight="1">
      <c r="A535" s="23">
        <v>527</v>
      </c>
      <c r="B535" s="24" t="s">
        <v>44</v>
      </c>
      <c r="C535" s="23">
        <v>0</v>
      </c>
      <c r="D535" s="23" t="s">
        <v>577</v>
      </c>
      <c r="E535" s="25">
        <v>44217.625011574077</v>
      </c>
      <c r="F535" s="26">
        <v>44230</v>
      </c>
      <c r="G535" s="27">
        <v>100043</v>
      </c>
      <c r="H535" s="28">
        <v>0</v>
      </c>
      <c r="I535" s="28">
        <v>0</v>
      </c>
      <c r="J535" s="28">
        <v>100043</v>
      </c>
      <c r="K535" s="29">
        <v>0</v>
      </c>
      <c r="L535" s="28">
        <v>0</v>
      </c>
      <c r="M535" s="28">
        <v>0</v>
      </c>
      <c r="N535" s="28">
        <v>100043</v>
      </c>
      <c r="O535" s="28">
        <v>0</v>
      </c>
      <c r="P535" s="24" t="s">
        <v>577</v>
      </c>
      <c r="Q535" s="30">
        <f t="shared" si="32"/>
        <v>100043</v>
      </c>
      <c r="R535" s="31">
        <f t="shared" si="33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34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35"/>
        <v>0</v>
      </c>
      <c r="AH535" s="30">
        <v>526</v>
      </c>
      <c r="AI535" s="30" t="str">
        <f>+[1]DEPURADO!G529</f>
        <v>CANCELADO</v>
      </c>
      <c r="AJ535" s="32"/>
      <c r="AK535" s="33"/>
    </row>
    <row r="536" spans="1:37" s="34" customFormat="1" ht="16.149999999999999" customHeight="1">
      <c r="A536" s="23">
        <v>528</v>
      </c>
      <c r="B536" s="24" t="s">
        <v>44</v>
      </c>
      <c r="C536" s="23">
        <v>0</v>
      </c>
      <c r="D536" s="23" t="s">
        <v>578</v>
      </c>
      <c r="E536" s="25">
        <v>44217.626435185186</v>
      </c>
      <c r="F536" s="26">
        <v>44230</v>
      </c>
      <c r="G536" s="27">
        <v>91115</v>
      </c>
      <c r="H536" s="28">
        <v>0</v>
      </c>
      <c r="I536" s="28">
        <v>0</v>
      </c>
      <c r="J536" s="28">
        <v>91115</v>
      </c>
      <c r="K536" s="29">
        <v>0</v>
      </c>
      <c r="L536" s="28">
        <v>0</v>
      </c>
      <c r="M536" s="28">
        <v>0</v>
      </c>
      <c r="N536" s="28">
        <v>91115</v>
      </c>
      <c r="O536" s="28">
        <v>0</v>
      </c>
      <c r="P536" s="24" t="s">
        <v>578</v>
      </c>
      <c r="Q536" s="30">
        <f t="shared" si="32"/>
        <v>91115</v>
      </c>
      <c r="R536" s="31">
        <f t="shared" si="33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34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35"/>
        <v>0</v>
      </c>
      <c r="AH536" s="30">
        <v>527</v>
      </c>
      <c r="AI536" s="30" t="str">
        <f>+[1]DEPURADO!G530</f>
        <v>CANCELADO</v>
      </c>
      <c r="AJ536" s="32"/>
      <c r="AK536" s="33"/>
    </row>
    <row r="537" spans="1:37" s="34" customFormat="1" ht="16.149999999999999" customHeight="1">
      <c r="A537" s="23">
        <v>529</v>
      </c>
      <c r="B537" s="24" t="s">
        <v>44</v>
      </c>
      <c r="C537" s="23">
        <v>0</v>
      </c>
      <c r="D537" s="23" t="s">
        <v>579</v>
      </c>
      <c r="E537" s="25">
        <v>44218.502013888887</v>
      </c>
      <c r="F537" s="26">
        <v>44230</v>
      </c>
      <c r="G537" s="27">
        <v>5426923</v>
      </c>
      <c r="H537" s="28">
        <v>0</v>
      </c>
      <c r="I537" s="28">
        <v>0</v>
      </c>
      <c r="J537" s="28">
        <v>5426923</v>
      </c>
      <c r="K537" s="29">
        <v>0</v>
      </c>
      <c r="L537" s="28">
        <v>0</v>
      </c>
      <c r="M537" s="28">
        <v>0</v>
      </c>
      <c r="N537" s="28">
        <v>5426923</v>
      </c>
      <c r="O537" s="28">
        <v>0</v>
      </c>
      <c r="P537" s="24" t="s">
        <v>579</v>
      </c>
      <c r="Q537" s="30">
        <f t="shared" si="32"/>
        <v>5426923</v>
      </c>
      <c r="R537" s="31">
        <f t="shared" si="33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34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35"/>
        <v>0</v>
      </c>
      <c r="AH537" s="30">
        <v>528</v>
      </c>
      <c r="AI537" s="30" t="str">
        <f>+[1]DEPURADO!G531</f>
        <v>CANCELADO</v>
      </c>
      <c r="AJ537" s="32"/>
      <c r="AK537" s="33"/>
    </row>
    <row r="538" spans="1:37" s="34" customFormat="1" ht="16.149999999999999" customHeight="1">
      <c r="A538" s="23">
        <v>530</v>
      </c>
      <c r="B538" s="24" t="s">
        <v>44</v>
      </c>
      <c r="C538" s="23">
        <v>0</v>
      </c>
      <c r="D538" s="23" t="s">
        <v>580</v>
      </c>
      <c r="E538" s="25">
        <v>44218.502013888887</v>
      </c>
      <c r="F538" s="26">
        <v>44230</v>
      </c>
      <c r="G538" s="27">
        <v>983581</v>
      </c>
      <c r="H538" s="28">
        <v>0</v>
      </c>
      <c r="I538" s="28">
        <v>0</v>
      </c>
      <c r="J538" s="28">
        <v>983581</v>
      </c>
      <c r="K538" s="29">
        <v>0</v>
      </c>
      <c r="L538" s="28">
        <v>0</v>
      </c>
      <c r="M538" s="28">
        <v>0</v>
      </c>
      <c r="N538" s="28">
        <v>983581</v>
      </c>
      <c r="O538" s="28">
        <v>0</v>
      </c>
      <c r="P538" s="24" t="s">
        <v>580</v>
      </c>
      <c r="Q538" s="30">
        <f t="shared" si="32"/>
        <v>983581</v>
      </c>
      <c r="R538" s="31">
        <f t="shared" si="33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34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35"/>
        <v>0</v>
      </c>
      <c r="AH538" s="30">
        <v>529</v>
      </c>
      <c r="AI538" s="30" t="str">
        <f>+[1]DEPURADO!G532</f>
        <v>CANCELADO</v>
      </c>
      <c r="AJ538" s="32"/>
      <c r="AK538" s="33"/>
    </row>
    <row r="539" spans="1:37" s="34" customFormat="1" ht="16.149999999999999" customHeight="1">
      <c r="A539" s="23">
        <v>531</v>
      </c>
      <c r="B539" s="24" t="s">
        <v>44</v>
      </c>
      <c r="C539" s="23">
        <v>0</v>
      </c>
      <c r="D539" s="23" t="s">
        <v>581</v>
      </c>
      <c r="E539" s="25">
        <v>44221.442256944443</v>
      </c>
      <c r="F539" s="26">
        <v>44230</v>
      </c>
      <c r="G539" s="27">
        <v>102900</v>
      </c>
      <c r="H539" s="28">
        <v>0</v>
      </c>
      <c r="I539" s="28">
        <v>0</v>
      </c>
      <c r="J539" s="28">
        <v>102900</v>
      </c>
      <c r="K539" s="29">
        <v>0</v>
      </c>
      <c r="L539" s="28">
        <v>0</v>
      </c>
      <c r="M539" s="28">
        <v>0</v>
      </c>
      <c r="N539" s="28">
        <v>102900</v>
      </c>
      <c r="O539" s="28">
        <v>0</v>
      </c>
      <c r="P539" s="24" t="s">
        <v>581</v>
      </c>
      <c r="Q539" s="30">
        <f t="shared" si="32"/>
        <v>102900</v>
      </c>
      <c r="R539" s="31">
        <f t="shared" si="33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34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35"/>
        <v>0</v>
      </c>
      <c r="AH539" s="30">
        <v>530</v>
      </c>
      <c r="AI539" s="30" t="str">
        <f>+[1]DEPURADO!G533</f>
        <v>CANCELADO</v>
      </c>
      <c r="AJ539" s="32"/>
      <c r="AK539" s="33"/>
    </row>
    <row r="540" spans="1:37" s="34" customFormat="1" ht="16.149999999999999" customHeight="1">
      <c r="A540" s="23">
        <v>532</v>
      </c>
      <c r="B540" s="24" t="s">
        <v>44</v>
      </c>
      <c r="C540" s="23">
        <v>0</v>
      </c>
      <c r="D540" s="23" t="s">
        <v>582</v>
      </c>
      <c r="E540" s="25">
        <v>44221.462847222225</v>
      </c>
      <c r="F540" s="26">
        <v>44230</v>
      </c>
      <c r="G540" s="27">
        <v>5520090</v>
      </c>
      <c r="H540" s="28">
        <v>0</v>
      </c>
      <c r="I540" s="28">
        <v>0</v>
      </c>
      <c r="J540" s="28">
        <v>3671890</v>
      </c>
      <c r="K540" s="29">
        <v>0</v>
      </c>
      <c r="L540" s="28">
        <v>0</v>
      </c>
      <c r="M540" s="28">
        <v>0</v>
      </c>
      <c r="N540" s="28">
        <v>3671890</v>
      </c>
      <c r="O540" s="28">
        <v>1848200</v>
      </c>
      <c r="P540" s="24" t="s">
        <v>582</v>
      </c>
      <c r="Q540" s="30">
        <f t="shared" si="32"/>
        <v>5520090</v>
      </c>
      <c r="R540" s="31">
        <f t="shared" si="33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1848200</v>
      </c>
      <c r="Y540" s="23" t="s">
        <v>45</v>
      </c>
      <c r="Z540" s="31">
        <f t="shared" si="34"/>
        <v>1848200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35"/>
        <v>0</v>
      </c>
      <c r="AH540" s="30">
        <v>531</v>
      </c>
      <c r="AI540" s="30" t="str">
        <f>+[1]DEPURADO!G534</f>
        <v>CANCELADO Y GLOSA LEGALIZADA</v>
      </c>
      <c r="AJ540" s="32"/>
      <c r="AK540" s="33"/>
    </row>
    <row r="541" spans="1:37" s="34" customFormat="1" ht="16.149999999999999" customHeight="1">
      <c r="A541" s="23">
        <v>533</v>
      </c>
      <c r="B541" s="24" t="s">
        <v>44</v>
      </c>
      <c r="C541" s="23">
        <v>0</v>
      </c>
      <c r="D541" s="23" t="s">
        <v>583</v>
      </c>
      <c r="E541" s="25">
        <v>44221.466180555559</v>
      </c>
      <c r="F541" s="26">
        <v>44230</v>
      </c>
      <c r="G541" s="27">
        <v>90909</v>
      </c>
      <c r="H541" s="28">
        <v>0</v>
      </c>
      <c r="I541" s="28">
        <v>0</v>
      </c>
      <c r="J541" s="28">
        <v>90909</v>
      </c>
      <c r="K541" s="29">
        <v>0</v>
      </c>
      <c r="L541" s="28">
        <v>0</v>
      </c>
      <c r="M541" s="28">
        <v>0</v>
      </c>
      <c r="N541" s="28">
        <v>90909</v>
      </c>
      <c r="O541" s="28">
        <v>0</v>
      </c>
      <c r="P541" s="24" t="s">
        <v>583</v>
      </c>
      <c r="Q541" s="30">
        <f t="shared" si="32"/>
        <v>90909</v>
      </c>
      <c r="R541" s="31">
        <f t="shared" si="33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34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35"/>
        <v>0</v>
      </c>
      <c r="AH541" s="30">
        <v>532</v>
      </c>
      <c r="AI541" s="30" t="str">
        <f>+[1]DEPURADO!G535</f>
        <v>CANCELADO</v>
      </c>
      <c r="AJ541" s="32"/>
      <c r="AK541" s="33"/>
    </row>
    <row r="542" spans="1:37" s="34" customFormat="1" ht="16.149999999999999" customHeight="1">
      <c r="A542" s="23">
        <v>534</v>
      </c>
      <c r="B542" s="24" t="s">
        <v>44</v>
      </c>
      <c r="C542" s="23">
        <v>0</v>
      </c>
      <c r="D542" s="23" t="s">
        <v>584</v>
      </c>
      <c r="E542" s="25">
        <v>44221.585381944446</v>
      </c>
      <c r="F542" s="26">
        <v>44230</v>
      </c>
      <c r="G542" s="27">
        <v>1967121</v>
      </c>
      <c r="H542" s="28">
        <v>0</v>
      </c>
      <c r="I542" s="28">
        <v>0</v>
      </c>
      <c r="J542" s="28">
        <v>1272321</v>
      </c>
      <c r="K542" s="29">
        <v>0</v>
      </c>
      <c r="L542" s="28">
        <v>0</v>
      </c>
      <c r="M542" s="28">
        <v>0</v>
      </c>
      <c r="N542" s="28">
        <v>1272321</v>
      </c>
      <c r="O542" s="28">
        <v>694800</v>
      </c>
      <c r="P542" s="24" t="s">
        <v>584</v>
      </c>
      <c r="Q542" s="30">
        <f t="shared" si="32"/>
        <v>1967121</v>
      </c>
      <c r="R542" s="31">
        <f t="shared" si="33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694800</v>
      </c>
      <c r="Y542" s="23" t="s">
        <v>45</v>
      </c>
      <c r="Z542" s="31">
        <f t="shared" si="34"/>
        <v>694800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35"/>
        <v>0</v>
      </c>
      <c r="AH542" s="30">
        <v>533</v>
      </c>
      <c r="AI542" s="30" t="str">
        <f>+[1]DEPURADO!G536</f>
        <v>CANCELADO Y GLOSA LEGALIZADA</v>
      </c>
      <c r="AJ542" s="32"/>
      <c r="AK542" s="33"/>
    </row>
    <row r="543" spans="1:37" s="34" customFormat="1" ht="16.149999999999999" customHeight="1">
      <c r="A543" s="23">
        <v>535</v>
      </c>
      <c r="B543" s="24" t="s">
        <v>44</v>
      </c>
      <c r="C543" s="23">
        <v>0</v>
      </c>
      <c r="D543" s="23" t="s">
        <v>585</v>
      </c>
      <c r="E543" s="25">
        <v>44221.609618055554</v>
      </c>
      <c r="F543" s="26">
        <v>44230</v>
      </c>
      <c r="G543" s="27">
        <v>2802237</v>
      </c>
      <c r="H543" s="28">
        <v>0</v>
      </c>
      <c r="I543" s="28">
        <v>0</v>
      </c>
      <c r="J543" s="28">
        <v>2802237</v>
      </c>
      <c r="K543" s="29">
        <v>0</v>
      </c>
      <c r="L543" s="28">
        <v>0</v>
      </c>
      <c r="M543" s="28">
        <v>0</v>
      </c>
      <c r="N543" s="28">
        <v>2802237</v>
      </c>
      <c r="O543" s="28">
        <v>0</v>
      </c>
      <c r="P543" s="24" t="s">
        <v>585</v>
      </c>
      <c r="Q543" s="30">
        <f t="shared" si="32"/>
        <v>2802237</v>
      </c>
      <c r="R543" s="31">
        <f t="shared" si="33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34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35"/>
        <v>0</v>
      </c>
      <c r="AH543" s="30">
        <v>534</v>
      </c>
      <c r="AI543" s="30" t="str">
        <f>+[1]DEPURADO!G537</f>
        <v>CANCELADO</v>
      </c>
      <c r="AJ543" s="32"/>
      <c r="AK543" s="33"/>
    </row>
    <row r="544" spans="1:37" s="34" customFormat="1" ht="16.149999999999999" customHeight="1">
      <c r="A544" s="23">
        <v>536</v>
      </c>
      <c r="B544" s="24" t="s">
        <v>44</v>
      </c>
      <c r="C544" s="23">
        <v>0</v>
      </c>
      <c r="D544" s="23" t="s">
        <v>586</v>
      </c>
      <c r="E544" s="25">
        <v>44221.613043981481</v>
      </c>
      <c r="F544" s="26">
        <v>44233</v>
      </c>
      <c r="G544" s="27">
        <v>2724770</v>
      </c>
      <c r="H544" s="28">
        <v>0</v>
      </c>
      <c r="I544" s="28">
        <v>0</v>
      </c>
      <c r="J544" s="28">
        <v>2029970</v>
      </c>
      <c r="K544" s="29">
        <v>0</v>
      </c>
      <c r="L544" s="28">
        <v>0</v>
      </c>
      <c r="M544" s="28">
        <v>0</v>
      </c>
      <c r="N544" s="28">
        <v>2029970</v>
      </c>
      <c r="O544" s="28">
        <v>694800</v>
      </c>
      <c r="P544" s="24" t="s">
        <v>586</v>
      </c>
      <c r="Q544" s="30">
        <f t="shared" si="32"/>
        <v>2724770</v>
      </c>
      <c r="R544" s="31">
        <f t="shared" si="33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694800</v>
      </c>
      <c r="Y544" s="23" t="s">
        <v>45</v>
      </c>
      <c r="Z544" s="31">
        <f t="shared" si="34"/>
        <v>694800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35"/>
        <v>0</v>
      </c>
      <c r="AH544" s="30">
        <v>535</v>
      </c>
      <c r="AI544" s="30" t="str">
        <f>+[1]DEPURADO!G538</f>
        <v>CANCELADO Y GLOSA LEGALIZADA</v>
      </c>
      <c r="AJ544" s="32"/>
      <c r="AK544" s="33"/>
    </row>
    <row r="545" spans="1:37" s="34" customFormat="1" ht="16.149999999999999" customHeight="1">
      <c r="A545" s="23">
        <v>537</v>
      </c>
      <c r="B545" s="24" t="s">
        <v>44</v>
      </c>
      <c r="C545" s="23">
        <v>0</v>
      </c>
      <c r="D545" s="23" t="s">
        <v>587</v>
      </c>
      <c r="E545" s="25">
        <v>44221.614502314813</v>
      </c>
      <c r="F545" s="26">
        <v>44230</v>
      </c>
      <c r="G545" s="27">
        <v>2674774</v>
      </c>
      <c r="H545" s="28">
        <v>0</v>
      </c>
      <c r="I545" s="28">
        <v>0</v>
      </c>
      <c r="J545" s="28">
        <v>2674774</v>
      </c>
      <c r="K545" s="29">
        <v>0</v>
      </c>
      <c r="L545" s="28">
        <v>0</v>
      </c>
      <c r="M545" s="28">
        <v>0</v>
      </c>
      <c r="N545" s="28">
        <v>2674774</v>
      </c>
      <c r="O545" s="28">
        <v>0</v>
      </c>
      <c r="P545" s="24" t="s">
        <v>587</v>
      </c>
      <c r="Q545" s="30">
        <f t="shared" si="32"/>
        <v>2674774</v>
      </c>
      <c r="R545" s="31">
        <f t="shared" si="33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34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35"/>
        <v>0</v>
      </c>
      <c r="AH545" s="30">
        <v>536</v>
      </c>
      <c r="AI545" s="30" t="str">
        <f>+[1]DEPURADO!G539</f>
        <v>CANCELADO</v>
      </c>
      <c r="AJ545" s="32"/>
      <c r="AK545" s="33"/>
    </row>
    <row r="546" spans="1:37" s="34" customFormat="1" ht="16.149999999999999" customHeight="1">
      <c r="A546" s="23">
        <v>538</v>
      </c>
      <c r="B546" s="24" t="s">
        <v>44</v>
      </c>
      <c r="C546" s="23">
        <v>0</v>
      </c>
      <c r="D546" s="23" t="s">
        <v>588</v>
      </c>
      <c r="E546" s="25">
        <v>44222.407650462963</v>
      </c>
      <c r="F546" s="26">
        <v>44230</v>
      </c>
      <c r="G546" s="27">
        <v>109225</v>
      </c>
      <c r="H546" s="28">
        <v>0</v>
      </c>
      <c r="I546" s="28">
        <v>0</v>
      </c>
      <c r="J546" s="28">
        <v>109225</v>
      </c>
      <c r="K546" s="29">
        <v>0</v>
      </c>
      <c r="L546" s="28">
        <v>0</v>
      </c>
      <c r="M546" s="28">
        <v>0</v>
      </c>
      <c r="N546" s="28">
        <v>109225</v>
      </c>
      <c r="O546" s="28">
        <v>0</v>
      </c>
      <c r="P546" s="24" t="s">
        <v>588</v>
      </c>
      <c r="Q546" s="30">
        <f t="shared" si="32"/>
        <v>109225</v>
      </c>
      <c r="R546" s="31">
        <f t="shared" si="33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34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35"/>
        <v>0</v>
      </c>
      <c r="AH546" s="30">
        <v>537</v>
      </c>
      <c r="AI546" s="30" t="str">
        <f>+[1]DEPURADO!G540</f>
        <v>CANCELADO</v>
      </c>
      <c r="AJ546" s="32"/>
      <c r="AK546" s="33"/>
    </row>
    <row r="547" spans="1:37" s="34" customFormat="1" ht="16.149999999999999" customHeight="1">
      <c r="A547" s="23">
        <v>539</v>
      </c>
      <c r="B547" s="24" t="s">
        <v>44</v>
      </c>
      <c r="C547" s="23">
        <v>0</v>
      </c>
      <c r="D547" s="23" t="s">
        <v>589</v>
      </c>
      <c r="E547" s="25">
        <v>44222.486863425926</v>
      </c>
      <c r="F547" s="26">
        <v>44230</v>
      </c>
      <c r="G547" s="27">
        <v>348688</v>
      </c>
      <c r="H547" s="28">
        <v>0</v>
      </c>
      <c r="I547" s="28">
        <v>0</v>
      </c>
      <c r="J547" s="28">
        <v>348688</v>
      </c>
      <c r="K547" s="29">
        <v>0</v>
      </c>
      <c r="L547" s="28">
        <v>0</v>
      </c>
      <c r="M547" s="28">
        <v>0</v>
      </c>
      <c r="N547" s="28">
        <v>348688</v>
      </c>
      <c r="O547" s="28">
        <v>0</v>
      </c>
      <c r="P547" s="24" t="s">
        <v>589</v>
      </c>
      <c r="Q547" s="30">
        <f t="shared" si="32"/>
        <v>348688</v>
      </c>
      <c r="R547" s="31">
        <f t="shared" si="33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34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35"/>
        <v>0</v>
      </c>
      <c r="AH547" s="30">
        <v>538</v>
      </c>
      <c r="AI547" s="30" t="str">
        <f>+[1]DEPURADO!G541</f>
        <v>CANCELADO</v>
      </c>
      <c r="AJ547" s="32"/>
      <c r="AK547" s="33"/>
    </row>
    <row r="548" spans="1:37" s="34" customFormat="1" ht="16.149999999999999" customHeight="1">
      <c r="A548" s="23">
        <v>540</v>
      </c>
      <c r="B548" s="24" t="s">
        <v>44</v>
      </c>
      <c r="C548" s="23">
        <v>0</v>
      </c>
      <c r="D548" s="23" t="s">
        <v>590</v>
      </c>
      <c r="E548" s="25">
        <v>44222.489594907405</v>
      </c>
      <c r="F548" s="26">
        <v>44230</v>
      </c>
      <c r="G548" s="27">
        <v>1330981</v>
      </c>
      <c r="H548" s="28">
        <v>0</v>
      </c>
      <c r="I548" s="28">
        <v>0</v>
      </c>
      <c r="J548" s="28">
        <v>1330981</v>
      </c>
      <c r="K548" s="29">
        <v>0</v>
      </c>
      <c r="L548" s="28">
        <v>0</v>
      </c>
      <c r="M548" s="28">
        <v>0</v>
      </c>
      <c r="N548" s="28">
        <v>1330981</v>
      </c>
      <c r="O548" s="28">
        <v>0</v>
      </c>
      <c r="P548" s="24" t="s">
        <v>590</v>
      </c>
      <c r="Q548" s="30">
        <f t="shared" si="32"/>
        <v>1330981</v>
      </c>
      <c r="R548" s="31">
        <f t="shared" si="33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34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35"/>
        <v>0</v>
      </c>
      <c r="AH548" s="30">
        <v>539</v>
      </c>
      <c r="AI548" s="30" t="str">
        <f>+[1]DEPURADO!G542</f>
        <v>CANCELADO</v>
      </c>
      <c r="AJ548" s="32"/>
      <c r="AK548" s="33"/>
    </row>
    <row r="549" spans="1:37" s="34" customFormat="1" ht="16.149999999999999" customHeight="1">
      <c r="A549" s="23">
        <v>541</v>
      </c>
      <c r="B549" s="24" t="s">
        <v>44</v>
      </c>
      <c r="C549" s="23">
        <v>0</v>
      </c>
      <c r="D549" s="23" t="s">
        <v>591</v>
      </c>
      <c r="E549" s="25">
        <v>44222.490162037036</v>
      </c>
      <c r="F549" s="26">
        <v>44230</v>
      </c>
      <c r="G549" s="27">
        <v>840800</v>
      </c>
      <c r="H549" s="28">
        <v>0</v>
      </c>
      <c r="I549" s="28">
        <v>0</v>
      </c>
      <c r="J549" s="28">
        <v>840800</v>
      </c>
      <c r="K549" s="29">
        <v>0</v>
      </c>
      <c r="L549" s="28">
        <v>0</v>
      </c>
      <c r="M549" s="28">
        <v>0</v>
      </c>
      <c r="N549" s="28">
        <v>840800</v>
      </c>
      <c r="O549" s="28">
        <v>0</v>
      </c>
      <c r="P549" s="24" t="s">
        <v>591</v>
      </c>
      <c r="Q549" s="30">
        <f t="shared" si="32"/>
        <v>840800</v>
      </c>
      <c r="R549" s="31">
        <f t="shared" si="33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34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35"/>
        <v>0</v>
      </c>
      <c r="AH549" s="30">
        <v>540</v>
      </c>
      <c r="AI549" s="30" t="str">
        <f>+[1]DEPURADO!G543</f>
        <v>CANCELADO</v>
      </c>
      <c r="AJ549" s="32"/>
      <c r="AK549" s="33"/>
    </row>
    <row r="550" spans="1:37" s="34" customFormat="1" ht="16.149999999999999" customHeight="1">
      <c r="A550" s="23">
        <v>542</v>
      </c>
      <c r="B550" s="24" t="s">
        <v>44</v>
      </c>
      <c r="C550" s="23">
        <v>0</v>
      </c>
      <c r="D550" s="23" t="s">
        <v>592</v>
      </c>
      <c r="E550" s="25">
        <v>44222.490740740737</v>
      </c>
      <c r="F550" s="26">
        <v>44230</v>
      </c>
      <c r="G550" s="27">
        <v>3477535</v>
      </c>
      <c r="H550" s="28">
        <v>0</v>
      </c>
      <c r="I550" s="28">
        <v>0</v>
      </c>
      <c r="J550" s="28">
        <v>3477535</v>
      </c>
      <c r="K550" s="29">
        <v>0</v>
      </c>
      <c r="L550" s="28">
        <v>0</v>
      </c>
      <c r="M550" s="28">
        <v>0</v>
      </c>
      <c r="N550" s="28">
        <v>3477535</v>
      </c>
      <c r="O550" s="28">
        <v>0</v>
      </c>
      <c r="P550" s="24" t="s">
        <v>592</v>
      </c>
      <c r="Q550" s="30">
        <f t="shared" si="32"/>
        <v>3477535</v>
      </c>
      <c r="R550" s="31">
        <f t="shared" si="33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34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35"/>
        <v>0</v>
      </c>
      <c r="AH550" s="30">
        <v>541</v>
      </c>
      <c r="AI550" s="30" t="str">
        <f>+[1]DEPURADO!G544</f>
        <v>CANCELADO</v>
      </c>
      <c r="AJ550" s="32"/>
      <c r="AK550" s="33"/>
    </row>
    <row r="551" spans="1:37" s="34" customFormat="1" ht="16.149999999999999" customHeight="1">
      <c r="A551" s="23">
        <v>543</v>
      </c>
      <c r="B551" s="24" t="s">
        <v>44</v>
      </c>
      <c r="C551" s="23">
        <v>0</v>
      </c>
      <c r="D551" s="23" t="s">
        <v>593</v>
      </c>
      <c r="E551" s="25">
        <v>44222.491539351853</v>
      </c>
      <c r="F551" s="26">
        <v>44230</v>
      </c>
      <c r="G551" s="27">
        <v>626950</v>
      </c>
      <c r="H551" s="28">
        <v>0</v>
      </c>
      <c r="I551" s="28">
        <v>0</v>
      </c>
      <c r="J551" s="28">
        <v>626950</v>
      </c>
      <c r="K551" s="29">
        <v>0</v>
      </c>
      <c r="L551" s="28">
        <v>0</v>
      </c>
      <c r="M551" s="28">
        <v>0</v>
      </c>
      <c r="N551" s="28">
        <v>626950</v>
      </c>
      <c r="O551" s="28">
        <v>0</v>
      </c>
      <c r="P551" s="24" t="s">
        <v>593</v>
      </c>
      <c r="Q551" s="30">
        <f t="shared" si="32"/>
        <v>626950</v>
      </c>
      <c r="R551" s="31">
        <f t="shared" si="33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34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35"/>
        <v>0</v>
      </c>
      <c r="AH551" s="30">
        <v>542</v>
      </c>
      <c r="AI551" s="30" t="str">
        <f>+[1]DEPURADO!G545</f>
        <v>CANCELADO</v>
      </c>
      <c r="AJ551" s="32"/>
      <c r="AK551" s="33"/>
    </row>
    <row r="552" spans="1:37" s="34" customFormat="1" ht="16.149999999999999" customHeight="1">
      <c r="A552" s="23">
        <v>544</v>
      </c>
      <c r="B552" s="24" t="s">
        <v>44</v>
      </c>
      <c r="C552" s="23">
        <v>0</v>
      </c>
      <c r="D552" s="23" t="s">
        <v>594</v>
      </c>
      <c r="E552" s="25">
        <v>44222.491932870369</v>
      </c>
      <c r="F552" s="26">
        <v>44230</v>
      </c>
      <c r="G552" s="27">
        <v>485700</v>
      </c>
      <c r="H552" s="28">
        <v>0</v>
      </c>
      <c r="I552" s="28">
        <v>0</v>
      </c>
      <c r="J552" s="28">
        <v>485700</v>
      </c>
      <c r="K552" s="29">
        <v>0</v>
      </c>
      <c r="L552" s="28">
        <v>0</v>
      </c>
      <c r="M552" s="28">
        <v>0</v>
      </c>
      <c r="N552" s="28">
        <v>485700</v>
      </c>
      <c r="O552" s="28">
        <v>0</v>
      </c>
      <c r="P552" s="24" t="s">
        <v>594</v>
      </c>
      <c r="Q552" s="30">
        <f t="shared" si="32"/>
        <v>485700</v>
      </c>
      <c r="R552" s="31">
        <f t="shared" si="33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34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35"/>
        <v>0</v>
      </c>
      <c r="AH552" s="30">
        <v>543</v>
      </c>
      <c r="AI552" s="30" t="str">
        <f>+[1]DEPURADO!G546</f>
        <v>CANCELADO</v>
      </c>
      <c r="AJ552" s="32"/>
      <c r="AK552" s="33"/>
    </row>
    <row r="553" spans="1:37" s="34" customFormat="1" ht="16.149999999999999" customHeight="1">
      <c r="A553" s="23">
        <v>545</v>
      </c>
      <c r="B553" s="24" t="s">
        <v>44</v>
      </c>
      <c r="C553" s="23">
        <v>0</v>
      </c>
      <c r="D553" s="23" t="s">
        <v>595</v>
      </c>
      <c r="E553" s="25">
        <v>44223.392581018517</v>
      </c>
      <c r="F553" s="26">
        <v>44230</v>
      </c>
      <c r="G553" s="27">
        <v>91405</v>
      </c>
      <c r="H553" s="28">
        <v>0</v>
      </c>
      <c r="I553" s="28">
        <v>0</v>
      </c>
      <c r="J553" s="28">
        <v>91405</v>
      </c>
      <c r="K553" s="29">
        <v>0</v>
      </c>
      <c r="L553" s="28">
        <v>0</v>
      </c>
      <c r="M553" s="28">
        <v>0</v>
      </c>
      <c r="N553" s="28">
        <v>91405</v>
      </c>
      <c r="O553" s="28">
        <v>0</v>
      </c>
      <c r="P553" s="24" t="s">
        <v>595</v>
      </c>
      <c r="Q553" s="30">
        <f t="shared" si="32"/>
        <v>91405</v>
      </c>
      <c r="R553" s="31">
        <f t="shared" si="33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34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35"/>
        <v>0</v>
      </c>
      <c r="AH553" s="30">
        <v>544</v>
      </c>
      <c r="AI553" s="30" t="str">
        <f>+[1]DEPURADO!G547</f>
        <v>CANCELADO</v>
      </c>
      <c r="AJ553" s="32"/>
      <c r="AK553" s="33"/>
    </row>
    <row r="554" spans="1:37" s="34" customFormat="1" ht="16.149999999999999" customHeight="1">
      <c r="A554" s="23">
        <v>546</v>
      </c>
      <c r="B554" s="24" t="s">
        <v>44</v>
      </c>
      <c r="C554" s="23">
        <v>0</v>
      </c>
      <c r="D554" s="23" t="s">
        <v>596</v>
      </c>
      <c r="E554" s="25">
        <v>44223.393449074072</v>
      </c>
      <c r="F554" s="26">
        <v>44230</v>
      </c>
      <c r="G554" s="27">
        <v>102067</v>
      </c>
      <c r="H554" s="28">
        <v>0</v>
      </c>
      <c r="I554" s="28">
        <v>0</v>
      </c>
      <c r="J554" s="28">
        <v>102067</v>
      </c>
      <c r="K554" s="29">
        <v>0</v>
      </c>
      <c r="L554" s="28">
        <v>0</v>
      </c>
      <c r="M554" s="28">
        <v>0</v>
      </c>
      <c r="N554" s="28">
        <v>102067</v>
      </c>
      <c r="O554" s="28">
        <v>0</v>
      </c>
      <c r="P554" s="24" t="s">
        <v>596</v>
      </c>
      <c r="Q554" s="30">
        <f t="shared" si="32"/>
        <v>102067</v>
      </c>
      <c r="R554" s="31">
        <f t="shared" si="33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34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35"/>
        <v>0</v>
      </c>
      <c r="AH554" s="30">
        <v>545</v>
      </c>
      <c r="AI554" s="30" t="str">
        <f>+[1]DEPURADO!G548</f>
        <v>CANCELADO</v>
      </c>
      <c r="AJ554" s="32"/>
      <c r="AK554" s="33"/>
    </row>
    <row r="555" spans="1:37" s="34" customFormat="1" ht="16.149999999999999" customHeight="1">
      <c r="A555" s="23">
        <v>547</v>
      </c>
      <c r="B555" s="24" t="s">
        <v>44</v>
      </c>
      <c r="C555" s="23">
        <v>0</v>
      </c>
      <c r="D555" s="23" t="s">
        <v>597</v>
      </c>
      <c r="E555" s="25">
        <v>44223.395474537036</v>
      </c>
      <c r="F555" s="26">
        <v>44230</v>
      </c>
      <c r="G555" s="27">
        <v>118616</v>
      </c>
      <c r="H555" s="28">
        <v>0</v>
      </c>
      <c r="I555" s="28">
        <v>0</v>
      </c>
      <c r="J555" s="28">
        <v>118616</v>
      </c>
      <c r="K555" s="29">
        <v>0</v>
      </c>
      <c r="L555" s="28">
        <v>0</v>
      </c>
      <c r="M555" s="28">
        <v>0</v>
      </c>
      <c r="N555" s="28">
        <v>118616</v>
      </c>
      <c r="O555" s="28">
        <v>0</v>
      </c>
      <c r="P555" s="24" t="s">
        <v>597</v>
      </c>
      <c r="Q555" s="30">
        <f t="shared" si="32"/>
        <v>118616</v>
      </c>
      <c r="R555" s="31">
        <f t="shared" si="33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34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35"/>
        <v>0</v>
      </c>
      <c r="AH555" s="30">
        <v>546</v>
      </c>
      <c r="AI555" s="30" t="str">
        <f>+[1]DEPURADO!G549</f>
        <v>CANCELADO</v>
      </c>
      <c r="AJ555" s="32"/>
      <c r="AK555" s="33"/>
    </row>
    <row r="556" spans="1:37" s="34" customFormat="1" ht="16.149999999999999" customHeight="1">
      <c r="A556" s="23">
        <v>548</v>
      </c>
      <c r="B556" s="24" t="s">
        <v>44</v>
      </c>
      <c r="C556" s="23">
        <v>0</v>
      </c>
      <c r="D556" s="23" t="s">
        <v>598</v>
      </c>
      <c r="E556" s="25">
        <v>44223.397569444445</v>
      </c>
      <c r="F556" s="26">
        <v>44230</v>
      </c>
      <c r="G556" s="27">
        <v>100895</v>
      </c>
      <c r="H556" s="28">
        <v>0</v>
      </c>
      <c r="I556" s="28">
        <v>0</v>
      </c>
      <c r="J556" s="28">
        <v>100895</v>
      </c>
      <c r="K556" s="29">
        <v>0</v>
      </c>
      <c r="L556" s="28">
        <v>0</v>
      </c>
      <c r="M556" s="28">
        <v>0</v>
      </c>
      <c r="N556" s="28">
        <v>100895</v>
      </c>
      <c r="O556" s="28">
        <v>0</v>
      </c>
      <c r="P556" s="24" t="s">
        <v>598</v>
      </c>
      <c r="Q556" s="30">
        <f t="shared" si="32"/>
        <v>100895</v>
      </c>
      <c r="R556" s="31">
        <f t="shared" si="33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34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35"/>
        <v>0</v>
      </c>
      <c r="AH556" s="30">
        <v>547</v>
      </c>
      <c r="AI556" s="30" t="str">
        <f>+[1]DEPURADO!G550</f>
        <v>CANCELADO</v>
      </c>
      <c r="AJ556" s="32"/>
      <c r="AK556" s="33"/>
    </row>
    <row r="557" spans="1:37" s="34" customFormat="1" ht="16.149999999999999" customHeight="1">
      <c r="A557" s="23">
        <v>549</v>
      </c>
      <c r="B557" s="24" t="s">
        <v>44</v>
      </c>
      <c r="C557" s="23">
        <v>0</v>
      </c>
      <c r="D557" s="23" t="s">
        <v>599</v>
      </c>
      <c r="E557" s="25">
        <v>44223.399861111109</v>
      </c>
      <c r="F557" s="26">
        <v>44230</v>
      </c>
      <c r="G557" s="27">
        <v>173609</v>
      </c>
      <c r="H557" s="28">
        <v>0</v>
      </c>
      <c r="I557" s="28">
        <v>0</v>
      </c>
      <c r="J557" s="28">
        <v>173609</v>
      </c>
      <c r="K557" s="29">
        <v>0</v>
      </c>
      <c r="L557" s="28">
        <v>0</v>
      </c>
      <c r="M557" s="28">
        <v>0</v>
      </c>
      <c r="N557" s="28">
        <v>173609</v>
      </c>
      <c r="O557" s="28">
        <v>0</v>
      </c>
      <c r="P557" s="24" t="s">
        <v>599</v>
      </c>
      <c r="Q557" s="30">
        <f t="shared" si="32"/>
        <v>173609</v>
      </c>
      <c r="R557" s="31">
        <f t="shared" si="33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34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35"/>
        <v>0</v>
      </c>
      <c r="AH557" s="30">
        <v>548</v>
      </c>
      <c r="AI557" s="30" t="str">
        <f>+[1]DEPURADO!G551</f>
        <v>CANCELADO</v>
      </c>
      <c r="AJ557" s="32"/>
      <c r="AK557" s="33"/>
    </row>
    <row r="558" spans="1:37" s="34" customFormat="1" ht="16.149999999999999" customHeight="1">
      <c r="A558" s="23">
        <v>550</v>
      </c>
      <c r="B558" s="24" t="s">
        <v>44</v>
      </c>
      <c r="C558" s="23">
        <v>0</v>
      </c>
      <c r="D558" s="23" t="s">
        <v>600</v>
      </c>
      <c r="E558" s="25">
        <v>44223.401064814818</v>
      </c>
      <c r="F558" s="26">
        <v>44230</v>
      </c>
      <c r="G558" s="27">
        <v>304554</v>
      </c>
      <c r="H558" s="28">
        <v>0</v>
      </c>
      <c r="I558" s="28">
        <v>0</v>
      </c>
      <c r="J558" s="28">
        <v>304554</v>
      </c>
      <c r="K558" s="29">
        <v>0</v>
      </c>
      <c r="L558" s="28">
        <v>0</v>
      </c>
      <c r="M558" s="28">
        <v>0</v>
      </c>
      <c r="N558" s="28">
        <v>304554</v>
      </c>
      <c r="O558" s="28">
        <v>0</v>
      </c>
      <c r="P558" s="24" t="s">
        <v>600</v>
      </c>
      <c r="Q558" s="30">
        <f t="shared" si="32"/>
        <v>304554</v>
      </c>
      <c r="R558" s="31">
        <f t="shared" si="33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34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35"/>
        <v>0</v>
      </c>
      <c r="AH558" s="30">
        <v>549</v>
      </c>
      <c r="AI558" s="30" t="str">
        <f>+[1]DEPURADO!G552</f>
        <v>CANCELADO</v>
      </c>
      <c r="AJ558" s="32"/>
      <c r="AK558" s="33"/>
    </row>
    <row r="559" spans="1:37" s="34" customFormat="1" ht="16.149999999999999" customHeight="1">
      <c r="A559" s="23">
        <v>551</v>
      </c>
      <c r="B559" s="24" t="s">
        <v>44</v>
      </c>
      <c r="C559" s="23">
        <v>0</v>
      </c>
      <c r="D559" s="23" t="s">
        <v>601</v>
      </c>
      <c r="E559" s="25">
        <v>44223.40896990741</v>
      </c>
      <c r="F559" s="26">
        <v>44230</v>
      </c>
      <c r="G559" s="27">
        <v>90563</v>
      </c>
      <c r="H559" s="28">
        <v>0</v>
      </c>
      <c r="I559" s="28">
        <v>0</v>
      </c>
      <c r="J559" s="28">
        <v>90563</v>
      </c>
      <c r="K559" s="29">
        <v>0</v>
      </c>
      <c r="L559" s="28">
        <v>0</v>
      </c>
      <c r="M559" s="28">
        <v>0</v>
      </c>
      <c r="N559" s="28">
        <v>90563</v>
      </c>
      <c r="O559" s="28">
        <v>0</v>
      </c>
      <c r="P559" s="24" t="s">
        <v>601</v>
      </c>
      <c r="Q559" s="30">
        <f t="shared" si="32"/>
        <v>90563</v>
      </c>
      <c r="R559" s="31">
        <f t="shared" si="33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34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35"/>
        <v>0</v>
      </c>
      <c r="AH559" s="30">
        <v>550</v>
      </c>
      <c r="AI559" s="30" t="str">
        <f>+[1]DEPURADO!G553</f>
        <v>CANCELADO</v>
      </c>
      <c r="AJ559" s="32"/>
      <c r="AK559" s="33"/>
    </row>
    <row r="560" spans="1:37" s="34" customFormat="1" ht="16.149999999999999" customHeight="1">
      <c r="A560" s="23">
        <v>552</v>
      </c>
      <c r="B560" s="24" t="s">
        <v>44</v>
      </c>
      <c r="C560" s="23">
        <v>0</v>
      </c>
      <c r="D560" s="23" t="s">
        <v>602</v>
      </c>
      <c r="E560" s="25">
        <v>44223.409895833334</v>
      </c>
      <c r="F560" s="26">
        <v>44230</v>
      </c>
      <c r="G560" s="27">
        <v>93259</v>
      </c>
      <c r="H560" s="28">
        <v>0</v>
      </c>
      <c r="I560" s="28">
        <v>0</v>
      </c>
      <c r="J560" s="28">
        <v>93259</v>
      </c>
      <c r="K560" s="29">
        <v>0</v>
      </c>
      <c r="L560" s="28">
        <v>0</v>
      </c>
      <c r="M560" s="28">
        <v>0</v>
      </c>
      <c r="N560" s="28">
        <v>93259</v>
      </c>
      <c r="O560" s="28">
        <v>0</v>
      </c>
      <c r="P560" s="24" t="s">
        <v>602</v>
      </c>
      <c r="Q560" s="30">
        <f t="shared" si="32"/>
        <v>93259</v>
      </c>
      <c r="R560" s="31">
        <f t="shared" si="33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34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35"/>
        <v>0</v>
      </c>
      <c r="AH560" s="30">
        <v>551</v>
      </c>
      <c r="AI560" s="30" t="str">
        <f>+[1]DEPURADO!G554</f>
        <v>CANCELADO</v>
      </c>
      <c r="AJ560" s="32"/>
      <c r="AK560" s="33"/>
    </row>
    <row r="561" spans="1:37" s="34" customFormat="1" ht="16.149999999999999" customHeight="1">
      <c r="A561" s="23">
        <v>553</v>
      </c>
      <c r="B561" s="24" t="s">
        <v>44</v>
      </c>
      <c r="C561" s="23">
        <v>0</v>
      </c>
      <c r="D561" s="23" t="s">
        <v>603</v>
      </c>
      <c r="E561" s="25">
        <v>44223.412361111114</v>
      </c>
      <c r="F561" s="26">
        <v>44230</v>
      </c>
      <c r="G561" s="27">
        <v>241800</v>
      </c>
      <c r="H561" s="28">
        <v>0</v>
      </c>
      <c r="I561" s="28">
        <v>0</v>
      </c>
      <c r="J561" s="28">
        <v>15900</v>
      </c>
      <c r="K561" s="29">
        <v>0</v>
      </c>
      <c r="L561" s="28">
        <v>0</v>
      </c>
      <c r="M561" s="28">
        <v>0</v>
      </c>
      <c r="N561" s="28">
        <v>15900</v>
      </c>
      <c r="O561" s="28">
        <v>225900</v>
      </c>
      <c r="P561" s="24" t="s">
        <v>603</v>
      </c>
      <c r="Q561" s="30">
        <f t="shared" si="32"/>
        <v>241800</v>
      </c>
      <c r="R561" s="31">
        <f t="shared" si="33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225900</v>
      </c>
      <c r="Y561" s="23" t="s">
        <v>45</v>
      </c>
      <c r="Z561" s="31">
        <f t="shared" si="34"/>
        <v>225900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35"/>
        <v>0</v>
      </c>
      <c r="AH561" s="30">
        <v>552</v>
      </c>
      <c r="AI561" s="30" t="str">
        <f>+[1]DEPURADO!G555</f>
        <v>CANCELADO Y GLOSA LEGALIZADA</v>
      </c>
      <c r="AJ561" s="32"/>
      <c r="AK561" s="33"/>
    </row>
    <row r="562" spans="1:37" s="34" customFormat="1" ht="16.149999999999999" customHeight="1">
      <c r="A562" s="23">
        <v>554</v>
      </c>
      <c r="B562" s="24" t="s">
        <v>44</v>
      </c>
      <c r="C562" s="23">
        <v>0</v>
      </c>
      <c r="D562" s="23" t="s">
        <v>604</v>
      </c>
      <c r="E562" s="25">
        <v>44223.414305555554</v>
      </c>
      <c r="F562" s="26">
        <v>44230</v>
      </c>
      <c r="G562" s="27">
        <v>254214</v>
      </c>
      <c r="H562" s="28">
        <v>0</v>
      </c>
      <c r="I562" s="28">
        <v>0</v>
      </c>
      <c r="J562" s="28">
        <v>254214</v>
      </c>
      <c r="K562" s="29">
        <v>0</v>
      </c>
      <c r="L562" s="28">
        <v>0</v>
      </c>
      <c r="M562" s="28">
        <v>0</v>
      </c>
      <c r="N562" s="28">
        <v>254214</v>
      </c>
      <c r="O562" s="28">
        <v>0</v>
      </c>
      <c r="P562" s="24" t="s">
        <v>604</v>
      </c>
      <c r="Q562" s="30">
        <f t="shared" si="32"/>
        <v>254214</v>
      </c>
      <c r="R562" s="31">
        <f t="shared" si="33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34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35"/>
        <v>0</v>
      </c>
      <c r="AH562" s="30">
        <v>553</v>
      </c>
      <c r="AI562" s="30" t="str">
        <f>+[1]DEPURADO!G556</f>
        <v>CANCELADO</v>
      </c>
      <c r="AJ562" s="32"/>
      <c r="AK562" s="33"/>
    </row>
    <row r="563" spans="1:37" s="34" customFormat="1" ht="16.149999999999999" customHeight="1">
      <c r="A563" s="23">
        <v>555</v>
      </c>
      <c r="B563" s="24" t="s">
        <v>44</v>
      </c>
      <c r="C563" s="23">
        <v>0</v>
      </c>
      <c r="D563" s="23" t="s">
        <v>605</v>
      </c>
      <c r="E563" s="25">
        <v>44223.416747685187</v>
      </c>
      <c r="F563" s="26">
        <v>44230</v>
      </c>
      <c r="G563" s="27">
        <v>150645</v>
      </c>
      <c r="H563" s="28">
        <v>0</v>
      </c>
      <c r="I563" s="28">
        <v>0</v>
      </c>
      <c r="J563" s="28">
        <v>150645</v>
      </c>
      <c r="K563" s="29">
        <v>0</v>
      </c>
      <c r="L563" s="28">
        <v>0</v>
      </c>
      <c r="M563" s="28">
        <v>0</v>
      </c>
      <c r="N563" s="28">
        <v>150645</v>
      </c>
      <c r="O563" s="28">
        <v>0</v>
      </c>
      <c r="P563" s="24" t="s">
        <v>605</v>
      </c>
      <c r="Q563" s="30">
        <f t="shared" si="32"/>
        <v>150645</v>
      </c>
      <c r="R563" s="31">
        <f t="shared" si="33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34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35"/>
        <v>0</v>
      </c>
      <c r="AH563" s="30">
        <v>554</v>
      </c>
      <c r="AI563" s="30" t="str">
        <f>+[1]DEPURADO!G557</f>
        <v>CANCELADO</v>
      </c>
      <c r="AJ563" s="32"/>
      <c r="AK563" s="33"/>
    </row>
    <row r="564" spans="1:37" s="34" customFormat="1" ht="16.149999999999999" customHeight="1">
      <c r="A564" s="23">
        <v>556</v>
      </c>
      <c r="B564" s="24" t="s">
        <v>44</v>
      </c>
      <c r="C564" s="23">
        <v>0</v>
      </c>
      <c r="D564" s="23" t="s">
        <v>606</v>
      </c>
      <c r="E564" s="25">
        <v>44223.418287037035</v>
      </c>
      <c r="F564" s="26">
        <v>44230</v>
      </c>
      <c r="G564" s="27">
        <v>121850</v>
      </c>
      <c r="H564" s="28">
        <v>0</v>
      </c>
      <c r="I564" s="28">
        <v>0</v>
      </c>
      <c r="J564" s="28">
        <v>121850</v>
      </c>
      <c r="K564" s="29">
        <v>0</v>
      </c>
      <c r="L564" s="28">
        <v>0</v>
      </c>
      <c r="M564" s="28">
        <v>0</v>
      </c>
      <c r="N564" s="28">
        <v>121850</v>
      </c>
      <c r="O564" s="28">
        <v>0</v>
      </c>
      <c r="P564" s="24" t="s">
        <v>606</v>
      </c>
      <c r="Q564" s="30">
        <f t="shared" si="32"/>
        <v>121850</v>
      </c>
      <c r="R564" s="31">
        <f t="shared" si="33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34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35"/>
        <v>0</v>
      </c>
      <c r="AH564" s="30">
        <v>555</v>
      </c>
      <c r="AI564" s="30" t="str">
        <f>+[1]DEPURADO!G558</f>
        <v>CANCELADO</v>
      </c>
      <c r="AJ564" s="32"/>
      <c r="AK564" s="33"/>
    </row>
    <row r="565" spans="1:37" s="34" customFormat="1" ht="16.149999999999999" customHeight="1">
      <c r="A565" s="23">
        <v>557</v>
      </c>
      <c r="B565" s="24" t="s">
        <v>44</v>
      </c>
      <c r="C565" s="23">
        <v>0</v>
      </c>
      <c r="D565" s="23" t="s">
        <v>607</v>
      </c>
      <c r="E565" s="25">
        <v>44223.420451388891</v>
      </c>
      <c r="F565" s="26">
        <v>44230</v>
      </c>
      <c r="G565" s="27">
        <v>382191</v>
      </c>
      <c r="H565" s="28">
        <v>0</v>
      </c>
      <c r="I565" s="28">
        <v>0</v>
      </c>
      <c r="J565" s="28">
        <v>156291</v>
      </c>
      <c r="K565" s="29">
        <v>0</v>
      </c>
      <c r="L565" s="28">
        <v>0</v>
      </c>
      <c r="M565" s="28">
        <v>0</v>
      </c>
      <c r="N565" s="28">
        <v>156291</v>
      </c>
      <c r="O565" s="28">
        <v>225900</v>
      </c>
      <c r="P565" s="24" t="s">
        <v>607</v>
      </c>
      <c r="Q565" s="30">
        <f t="shared" si="32"/>
        <v>382191</v>
      </c>
      <c r="R565" s="31">
        <f t="shared" si="33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225900</v>
      </c>
      <c r="Y565" s="23" t="s">
        <v>45</v>
      </c>
      <c r="Z565" s="31">
        <f t="shared" si="34"/>
        <v>225900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35"/>
        <v>0</v>
      </c>
      <c r="AH565" s="30">
        <v>556</v>
      </c>
      <c r="AI565" s="30" t="str">
        <f>+[1]DEPURADO!G559</f>
        <v>CANCELADO Y GLOSA LEGALIZADA</v>
      </c>
      <c r="AJ565" s="32"/>
      <c r="AK565" s="33"/>
    </row>
    <row r="566" spans="1:37" s="34" customFormat="1" ht="16.149999999999999" customHeight="1">
      <c r="A566" s="23">
        <v>558</v>
      </c>
      <c r="B566" s="24" t="s">
        <v>44</v>
      </c>
      <c r="C566" s="23">
        <v>0</v>
      </c>
      <c r="D566" s="23" t="s">
        <v>608</v>
      </c>
      <c r="E566" s="25">
        <v>44223.42292824074</v>
      </c>
      <c r="F566" s="26">
        <v>44230</v>
      </c>
      <c r="G566" s="27">
        <v>150150</v>
      </c>
      <c r="H566" s="28">
        <v>0</v>
      </c>
      <c r="I566" s="28">
        <v>0</v>
      </c>
      <c r="J566" s="28">
        <v>150150</v>
      </c>
      <c r="K566" s="29">
        <v>0</v>
      </c>
      <c r="L566" s="28">
        <v>0</v>
      </c>
      <c r="M566" s="28">
        <v>0</v>
      </c>
      <c r="N566" s="28">
        <v>150150</v>
      </c>
      <c r="O566" s="28">
        <v>0</v>
      </c>
      <c r="P566" s="24" t="s">
        <v>608</v>
      </c>
      <c r="Q566" s="30">
        <f t="shared" si="32"/>
        <v>150150</v>
      </c>
      <c r="R566" s="31">
        <f t="shared" si="33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34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35"/>
        <v>0</v>
      </c>
      <c r="AH566" s="30">
        <v>557</v>
      </c>
      <c r="AI566" s="30" t="str">
        <f>+[1]DEPURADO!G560</f>
        <v>CANCELADO</v>
      </c>
      <c r="AJ566" s="32"/>
      <c r="AK566" s="33"/>
    </row>
    <row r="567" spans="1:37" s="34" customFormat="1" ht="16.149999999999999" customHeight="1">
      <c r="A567" s="23">
        <v>559</v>
      </c>
      <c r="B567" s="24" t="s">
        <v>44</v>
      </c>
      <c r="C567" s="23">
        <v>0</v>
      </c>
      <c r="D567" s="23" t="s">
        <v>609</v>
      </c>
      <c r="E567" s="25">
        <v>44223.424120370371</v>
      </c>
      <c r="F567" s="26">
        <v>44230</v>
      </c>
      <c r="G567" s="27">
        <v>124220</v>
      </c>
      <c r="H567" s="28">
        <v>0</v>
      </c>
      <c r="I567" s="28">
        <v>0</v>
      </c>
      <c r="J567" s="28">
        <v>124220</v>
      </c>
      <c r="K567" s="29">
        <v>0</v>
      </c>
      <c r="L567" s="28">
        <v>0</v>
      </c>
      <c r="M567" s="28">
        <v>0</v>
      </c>
      <c r="N567" s="28">
        <v>124220</v>
      </c>
      <c r="O567" s="28">
        <v>0</v>
      </c>
      <c r="P567" s="24" t="s">
        <v>609</v>
      </c>
      <c r="Q567" s="30">
        <f t="shared" si="32"/>
        <v>124220</v>
      </c>
      <c r="R567" s="31">
        <f t="shared" si="33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34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35"/>
        <v>0</v>
      </c>
      <c r="AH567" s="30">
        <v>558</v>
      </c>
      <c r="AI567" s="30" t="str">
        <f>+[1]DEPURADO!G561</f>
        <v>CANCELADO</v>
      </c>
      <c r="AJ567" s="32"/>
      <c r="AK567" s="33"/>
    </row>
    <row r="568" spans="1:37" s="34" customFormat="1" ht="16.149999999999999" customHeight="1">
      <c r="A568" s="23">
        <v>560</v>
      </c>
      <c r="B568" s="24" t="s">
        <v>44</v>
      </c>
      <c r="C568" s="23">
        <v>0</v>
      </c>
      <c r="D568" s="23" t="s">
        <v>610</v>
      </c>
      <c r="E568" s="25">
        <v>44223.42523148148</v>
      </c>
      <c r="F568" s="26">
        <v>44230</v>
      </c>
      <c r="G568" s="27">
        <v>157553</v>
      </c>
      <c r="H568" s="28">
        <v>0</v>
      </c>
      <c r="I568" s="28">
        <v>0</v>
      </c>
      <c r="J568" s="28">
        <v>157553</v>
      </c>
      <c r="K568" s="29">
        <v>0</v>
      </c>
      <c r="L568" s="28">
        <v>0</v>
      </c>
      <c r="M568" s="28">
        <v>0</v>
      </c>
      <c r="N568" s="28">
        <v>157553</v>
      </c>
      <c r="O568" s="28">
        <v>0</v>
      </c>
      <c r="P568" s="24" t="s">
        <v>610</v>
      </c>
      <c r="Q568" s="30">
        <f t="shared" si="32"/>
        <v>157553</v>
      </c>
      <c r="R568" s="31">
        <f t="shared" si="33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34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35"/>
        <v>0</v>
      </c>
      <c r="AH568" s="30">
        <v>559</v>
      </c>
      <c r="AI568" s="30" t="str">
        <f>+[1]DEPURADO!G562</f>
        <v>CANCELADO</v>
      </c>
      <c r="AJ568" s="32"/>
      <c r="AK568" s="33"/>
    </row>
    <row r="569" spans="1:37" s="34" customFormat="1" ht="16.149999999999999" customHeight="1">
      <c r="A569" s="23">
        <v>561</v>
      </c>
      <c r="B569" s="24" t="s">
        <v>44</v>
      </c>
      <c r="C569" s="23">
        <v>0</v>
      </c>
      <c r="D569" s="23" t="s">
        <v>611</v>
      </c>
      <c r="E569" s="25">
        <v>44223.425949074073</v>
      </c>
      <c r="F569" s="26">
        <v>44230</v>
      </c>
      <c r="G569" s="27">
        <v>112888</v>
      </c>
      <c r="H569" s="28">
        <v>0</v>
      </c>
      <c r="I569" s="28">
        <v>0</v>
      </c>
      <c r="J569" s="28">
        <v>112888</v>
      </c>
      <c r="K569" s="29">
        <v>0</v>
      </c>
      <c r="L569" s="28">
        <v>0</v>
      </c>
      <c r="M569" s="28">
        <v>0</v>
      </c>
      <c r="N569" s="28">
        <v>112888</v>
      </c>
      <c r="O569" s="28">
        <v>0</v>
      </c>
      <c r="P569" s="24" t="s">
        <v>611</v>
      </c>
      <c r="Q569" s="30">
        <f t="shared" si="32"/>
        <v>112888</v>
      </c>
      <c r="R569" s="31">
        <f t="shared" si="33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34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35"/>
        <v>0</v>
      </c>
      <c r="AH569" s="30">
        <v>560</v>
      </c>
      <c r="AI569" s="30" t="str">
        <f>+[1]DEPURADO!G563</f>
        <v>CANCELADO</v>
      </c>
      <c r="AJ569" s="32"/>
      <c r="AK569" s="33"/>
    </row>
    <row r="570" spans="1:37" s="34" customFormat="1" ht="16.149999999999999" customHeight="1">
      <c r="A570" s="23">
        <v>562</v>
      </c>
      <c r="B570" s="24" t="s">
        <v>44</v>
      </c>
      <c r="C570" s="23">
        <v>0</v>
      </c>
      <c r="D570" s="23" t="s">
        <v>612</v>
      </c>
      <c r="E570" s="25">
        <v>44223.429525462961</v>
      </c>
      <c r="F570" s="26">
        <v>44230</v>
      </c>
      <c r="G570" s="27">
        <v>90435</v>
      </c>
      <c r="H570" s="28">
        <v>0</v>
      </c>
      <c r="I570" s="28">
        <v>0</v>
      </c>
      <c r="J570" s="28">
        <v>90435</v>
      </c>
      <c r="K570" s="29">
        <v>0</v>
      </c>
      <c r="L570" s="28">
        <v>0</v>
      </c>
      <c r="M570" s="28">
        <v>0</v>
      </c>
      <c r="N570" s="28">
        <v>90435</v>
      </c>
      <c r="O570" s="28">
        <v>0</v>
      </c>
      <c r="P570" s="24" t="s">
        <v>612</v>
      </c>
      <c r="Q570" s="30">
        <f t="shared" si="32"/>
        <v>90435</v>
      </c>
      <c r="R570" s="31">
        <f t="shared" si="33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34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35"/>
        <v>0</v>
      </c>
      <c r="AH570" s="30">
        <v>561</v>
      </c>
      <c r="AI570" s="30" t="str">
        <f>+[1]DEPURADO!G564</f>
        <v>CANCELADO</v>
      </c>
      <c r="AJ570" s="32"/>
      <c r="AK570" s="33"/>
    </row>
    <row r="571" spans="1:37" s="34" customFormat="1" ht="16.149999999999999" customHeight="1">
      <c r="A571" s="23">
        <v>563</v>
      </c>
      <c r="B571" s="24" t="s">
        <v>44</v>
      </c>
      <c r="C571" s="23">
        <v>0</v>
      </c>
      <c r="D571" s="23" t="s">
        <v>613</v>
      </c>
      <c r="E571" s="25">
        <v>44223.434270833335</v>
      </c>
      <c r="F571" s="26">
        <v>44233</v>
      </c>
      <c r="G571" s="27">
        <v>101165</v>
      </c>
      <c r="H571" s="28">
        <v>0</v>
      </c>
      <c r="I571" s="28">
        <v>0</v>
      </c>
      <c r="J571" s="28">
        <v>101165</v>
      </c>
      <c r="K571" s="29">
        <v>0</v>
      </c>
      <c r="L571" s="28">
        <v>0</v>
      </c>
      <c r="M571" s="28">
        <v>0</v>
      </c>
      <c r="N571" s="28">
        <v>101165</v>
      </c>
      <c r="O571" s="28">
        <v>0</v>
      </c>
      <c r="P571" s="24" t="s">
        <v>613</v>
      </c>
      <c r="Q571" s="30">
        <f t="shared" si="32"/>
        <v>101165</v>
      </c>
      <c r="R571" s="31">
        <f t="shared" si="33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34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35"/>
        <v>0</v>
      </c>
      <c r="AH571" s="30">
        <v>562</v>
      </c>
      <c r="AI571" s="30" t="str">
        <f>+[1]DEPURADO!G565</f>
        <v>CANCELADO</v>
      </c>
      <c r="AJ571" s="32"/>
      <c r="AK571" s="33"/>
    </row>
    <row r="572" spans="1:37" s="34" customFormat="1" ht="16.149999999999999" customHeight="1">
      <c r="A572" s="23">
        <v>564</v>
      </c>
      <c r="B572" s="24" t="s">
        <v>44</v>
      </c>
      <c r="C572" s="23">
        <v>0</v>
      </c>
      <c r="D572" s="23" t="s">
        <v>614</v>
      </c>
      <c r="E572" s="25">
        <v>44223.436574074076</v>
      </c>
      <c r="F572" s="26">
        <v>44230</v>
      </c>
      <c r="G572" s="27">
        <v>152564</v>
      </c>
      <c r="H572" s="28">
        <v>0</v>
      </c>
      <c r="I572" s="28">
        <v>0</v>
      </c>
      <c r="J572" s="28">
        <v>152564</v>
      </c>
      <c r="K572" s="29">
        <v>0</v>
      </c>
      <c r="L572" s="28">
        <v>0</v>
      </c>
      <c r="M572" s="28">
        <v>0</v>
      </c>
      <c r="N572" s="28">
        <v>152564</v>
      </c>
      <c r="O572" s="28">
        <v>0</v>
      </c>
      <c r="P572" s="24" t="s">
        <v>614</v>
      </c>
      <c r="Q572" s="30">
        <f t="shared" si="32"/>
        <v>152564</v>
      </c>
      <c r="R572" s="31">
        <f t="shared" si="33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34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35"/>
        <v>0</v>
      </c>
      <c r="AH572" s="30">
        <v>563</v>
      </c>
      <c r="AI572" s="30" t="str">
        <f>+[1]DEPURADO!G566</f>
        <v>CANCELADO</v>
      </c>
      <c r="AJ572" s="32"/>
      <c r="AK572" s="33"/>
    </row>
    <row r="573" spans="1:37" s="34" customFormat="1" ht="16.149999999999999" customHeight="1">
      <c r="A573" s="23">
        <v>565</v>
      </c>
      <c r="B573" s="24" t="s">
        <v>44</v>
      </c>
      <c r="C573" s="23">
        <v>0</v>
      </c>
      <c r="D573" s="23" t="s">
        <v>615</v>
      </c>
      <c r="E573" s="25">
        <v>44223.438344907408</v>
      </c>
      <c r="F573" s="26">
        <v>44233</v>
      </c>
      <c r="G573" s="27">
        <v>102925</v>
      </c>
      <c r="H573" s="28">
        <v>0</v>
      </c>
      <c r="I573" s="28">
        <v>0</v>
      </c>
      <c r="J573" s="28">
        <v>102925</v>
      </c>
      <c r="K573" s="29">
        <v>0</v>
      </c>
      <c r="L573" s="28">
        <v>0</v>
      </c>
      <c r="M573" s="28">
        <v>0</v>
      </c>
      <c r="N573" s="28">
        <v>102925</v>
      </c>
      <c r="O573" s="28">
        <v>0</v>
      </c>
      <c r="P573" s="24" t="s">
        <v>615</v>
      </c>
      <c r="Q573" s="30">
        <f t="shared" si="32"/>
        <v>102925</v>
      </c>
      <c r="R573" s="31">
        <f t="shared" si="33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34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35"/>
        <v>0</v>
      </c>
      <c r="AH573" s="30">
        <v>564</v>
      </c>
      <c r="AI573" s="30" t="str">
        <f>+[1]DEPURADO!G567</f>
        <v>CANCELADO</v>
      </c>
      <c r="AJ573" s="32"/>
      <c r="AK573" s="33"/>
    </row>
    <row r="574" spans="1:37" s="34" customFormat="1" ht="16.149999999999999" customHeight="1">
      <c r="A574" s="23">
        <v>566</v>
      </c>
      <c r="B574" s="24" t="s">
        <v>44</v>
      </c>
      <c r="C574" s="23">
        <v>0</v>
      </c>
      <c r="D574" s="23" t="s">
        <v>616</v>
      </c>
      <c r="E574" s="25">
        <v>44223.441458333335</v>
      </c>
      <c r="F574" s="26">
        <v>44230</v>
      </c>
      <c r="G574" s="27">
        <v>353299</v>
      </c>
      <c r="H574" s="28">
        <v>0</v>
      </c>
      <c r="I574" s="28">
        <v>0</v>
      </c>
      <c r="J574" s="28">
        <v>127399</v>
      </c>
      <c r="K574" s="29">
        <v>0</v>
      </c>
      <c r="L574" s="28">
        <v>0</v>
      </c>
      <c r="M574" s="28">
        <v>0</v>
      </c>
      <c r="N574" s="28">
        <v>127399</v>
      </c>
      <c r="O574" s="28">
        <v>225900</v>
      </c>
      <c r="P574" s="24" t="s">
        <v>616</v>
      </c>
      <c r="Q574" s="30">
        <f t="shared" si="32"/>
        <v>353299</v>
      </c>
      <c r="R574" s="31">
        <f t="shared" si="33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225900</v>
      </c>
      <c r="Y574" s="23" t="s">
        <v>45</v>
      </c>
      <c r="Z574" s="31">
        <f t="shared" si="34"/>
        <v>225900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35"/>
        <v>0</v>
      </c>
      <c r="AH574" s="30">
        <v>565</v>
      </c>
      <c r="AI574" s="30" t="str">
        <f>+[1]DEPURADO!G568</f>
        <v>CANCELADO Y GLOSA LEGALIZADA</v>
      </c>
      <c r="AJ574" s="32"/>
      <c r="AK574" s="33"/>
    </row>
    <row r="575" spans="1:37" s="34" customFormat="1" ht="16.149999999999999" customHeight="1">
      <c r="A575" s="23">
        <v>567</v>
      </c>
      <c r="B575" s="24" t="s">
        <v>44</v>
      </c>
      <c r="C575" s="23">
        <v>0</v>
      </c>
      <c r="D575" s="23" t="s">
        <v>617</v>
      </c>
      <c r="E575" s="25">
        <v>44223.442256944443</v>
      </c>
      <c r="F575" s="26">
        <v>44233</v>
      </c>
      <c r="G575" s="27">
        <v>91327</v>
      </c>
      <c r="H575" s="28">
        <v>0</v>
      </c>
      <c r="I575" s="28">
        <v>0</v>
      </c>
      <c r="J575" s="28">
        <v>91327</v>
      </c>
      <c r="K575" s="29">
        <v>0</v>
      </c>
      <c r="L575" s="28">
        <v>0</v>
      </c>
      <c r="M575" s="28">
        <v>0</v>
      </c>
      <c r="N575" s="28">
        <v>91327</v>
      </c>
      <c r="O575" s="28">
        <v>0</v>
      </c>
      <c r="P575" s="24" t="s">
        <v>617</v>
      </c>
      <c r="Q575" s="30">
        <f t="shared" si="32"/>
        <v>91327</v>
      </c>
      <c r="R575" s="31">
        <f t="shared" si="33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34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35"/>
        <v>0</v>
      </c>
      <c r="AH575" s="30">
        <v>566</v>
      </c>
      <c r="AI575" s="30" t="str">
        <f>+[1]DEPURADO!G569</f>
        <v>CANCELADO</v>
      </c>
      <c r="AJ575" s="32"/>
      <c r="AK575" s="33"/>
    </row>
    <row r="576" spans="1:37" s="34" customFormat="1" ht="16.149999999999999" customHeight="1">
      <c r="A576" s="23">
        <v>568</v>
      </c>
      <c r="B576" s="24" t="s">
        <v>44</v>
      </c>
      <c r="C576" s="23">
        <v>0</v>
      </c>
      <c r="D576" s="23" t="s">
        <v>618</v>
      </c>
      <c r="E576" s="25">
        <v>44223.444004629629</v>
      </c>
      <c r="F576" s="26">
        <v>44230</v>
      </c>
      <c r="G576" s="27">
        <v>98085</v>
      </c>
      <c r="H576" s="28">
        <v>0</v>
      </c>
      <c r="I576" s="28">
        <v>0</v>
      </c>
      <c r="J576" s="28">
        <v>98085</v>
      </c>
      <c r="K576" s="29">
        <v>0</v>
      </c>
      <c r="L576" s="28">
        <v>0</v>
      </c>
      <c r="M576" s="28">
        <v>0</v>
      </c>
      <c r="N576" s="28">
        <v>98085</v>
      </c>
      <c r="O576" s="28">
        <v>0</v>
      </c>
      <c r="P576" s="24" t="s">
        <v>618</v>
      </c>
      <c r="Q576" s="30">
        <f t="shared" si="32"/>
        <v>98085</v>
      </c>
      <c r="R576" s="31">
        <f t="shared" si="33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34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35"/>
        <v>0</v>
      </c>
      <c r="AH576" s="30">
        <v>567</v>
      </c>
      <c r="AI576" s="30" t="str">
        <f>+[1]DEPURADO!G570</f>
        <v>CANCELADO</v>
      </c>
      <c r="AJ576" s="32"/>
      <c r="AK576" s="33"/>
    </row>
    <row r="577" spans="1:37" s="34" customFormat="1" ht="16.149999999999999" customHeight="1">
      <c r="A577" s="23">
        <v>569</v>
      </c>
      <c r="B577" s="24" t="s">
        <v>44</v>
      </c>
      <c r="C577" s="23">
        <v>0</v>
      </c>
      <c r="D577" s="23" t="s">
        <v>619</v>
      </c>
      <c r="E577" s="25">
        <v>44223.444884259261</v>
      </c>
      <c r="F577" s="26">
        <v>44230</v>
      </c>
      <c r="G577" s="27">
        <v>153685</v>
      </c>
      <c r="H577" s="28">
        <v>0</v>
      </c>
      <c r="I577" s="28">
        <v>0</v>
      </c>
      <c r="J577" s="28">
        <v>153685</v>
      </c>
      <c r="K577" s="29">
        <v>0</v>
      </c>
      <c r="L577" s="28">
        <v>0</v>
      </c>
      <c r="M577" s="28">
        <v>0</v>
      </c>
      <c r="N577" s="28">
        <v>153685</v>
      </c>
      <c r="O577" s="28">
        <v>0</v>
      </c>
      <c r="P577" s="24" t="s">
        <v>619</v>
      </c>
      <c r="Q577" s="30">
        <f t="shared" si="32"/>
        <v>153685</v>
      </c>
      <c r="R577" s="31">
        <f t="shared" si="33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34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35"/>
        <v>0</v>
      </c>
      <c r="AH577" s="30">
        <v>568</v>
      </c>
      <c r="AI577" s="30" t="str">
        <f>+[1]DEPURADO!G571</f>
        <v>CANCELADO</v>
      </c>
      <c r="AJ577" s="32"/>
      <c r="AK577" s="33"/>
    </row>
    <row r="578" spans="1:37" s="34" customFormat="1" ht="16.149999999999999" customHeight="1">
      <c r="A578" s="23">
        <v>570</v>
      </c>
      <c r="B578" s="24" t="s">
        <v>44</v>
      </c>
      <c r="C578" s="23">
        <v>0</v>
      </c>
      <c r="D578" s="23" t="s">
        <v>620</v>
      </c>
      <c r="E578" s="25">
        <v>44223.447604166664</v>
      </c>
      <c r="F578" s="26">
        <v>44230</v>
      </c>
      <c r="G578" s="27">
        <v>118003</v>
      </c>
      <c r="H578" s="28">
        <v>0</v>
      </c>
      <c r="I578" s="28">
        <v>0</v>
      </c>
      <c r="J578" s="28">
        <v>118003</v>
      </c>
      <c r="K578" s="29">
        <v>0</v>
      </c>
      <c r="L578" s="28">
        <v>0</v>
      </c>
      <c r="M578" s="28">
        <v>0</v>
      </c>
      <c r="N578" s="28">
        <v>118003</v>
      </c>
      <c r="O578" s="28">
        <v>0</v>
      </c>
      <c r="P578" s="24" t="s">
        <v>620</v>
      </c>
      <c r="Q578" s="30">
        <f t="shared" si="32"/>
        <v>118003</v>
      </c>
      <c r="R578" s="31">
        <f t="shared" si="33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34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35"/>
        <v>0</v>
      </c>
      <c r="AH578" s="30">
        <v>569</v>
      </c>
      <c r="AI578" s="30" t="str">
        <f>+[1]DEPURADO!G572</f>
        <v>CANCELADO</v>
      </c>
      <c r="AJ578" s="32"/>
      <c r="AK578" s="33"/>
    </row>
    <row r="579" spans="1:37" s="34" customFormat="1" ht="16.149999999999999" customHeight="1">
      <c r="A579" s="23">
        <v>571</v>
      </c>
      <c r="B579" s="24" t="s">
        <v>44</v>
      </c>
      <c r="C579" s="23">
        <v>0</v>
      </c>
      <c r="D579" s="23" t="s">
        <v>621</v>
      </c>
      <c r="E579" s="25">
        <v>44223.448842592596</v>
      </c>
      <c r="F579" s="26">
        <v>44230</v>
      </c>
      <c r="G579" s="27">
        <v>138701</v>
      </c>
      <c r="H579" s="28">
        <v>0</v>
      </c>
      <c r="I579" s="28">
        <v>0</v>
      </c>
      <c r="J579" s="28">
        <v>138701</v>
      </c>
      <c r="K579" s="29">
        <v>0</v>
      </c>
      <c r="L579" s="28">
        <v>0</v>
      </c>
      <c r="M579" s="28">
        <v>0</v>
      </c>
      <c r="N579" s="28">
        <v>138701</v>
      </c>
      <c r="O579" s="28">
        <v>0</v>
      </c>
      <c r="P579" s="24" t="s">
        <v>621</v>
      </c>
      <c r="Q579" s="30">
        <f t="shared" si="32"/>
        <v>138701</v>
      </c>
      <c r="R579" s="31">
        <f t="shared" si="33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34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35"/>
        <v>0</v>
      </c>
      <c r="AH579" s="30">
        <v>570</v>
      </c>
      <c r="AI579" s="30" t="str">
        <f>+[1]DEPURADO!G573</f>
        <v>CANCELADO</v>
      </c>
      <c r="AJ579" s="32"/>
      <c r="AK579" s="33"/>
    </row>
    <row r="580" spans="1:37" s="34" customFormat="1" ht="16.149999999999999" customHeight="1">
      <c r="A580" s="23">
        <v>572</v>
      </c>
      <c r="B580" s="24" t="s">
        <v>44</v>
      </c>
      <c r="C580" s="23">
        <v>0</v>
      </c>
      <c r="D580" s="23" t="s">
        <v>622</v>
      </c>
      <c r="E580" s="25">
        <v>44223.449733796297</v>
      </c>
      <c r="F580" s="26">
        <v>44230</v>
      </c>
      <c r="G580" s="27">
        <v>120822</v>
      </c>
      <c r="H580" s="28">
        <v>0</v>
      </c>
      <c r="I580" s="28">
        <v>0</v>
      </c>
      <c r="J580" s="28">
        <v>120822</v>
      </c>
      <c r="K580" s="29">
        <v>0</v>
      </c>
      <c r="L580" s="28">
        <v>0</v>
      </c>
      <c r="M580" s="28">
        <v>0</v>
      </c>
      <c r="N580" s="28">
        <v>120822</v>
      </c>
      <c r="O580" s="28">
        <v>0</v>
      </c>
      <c r="P580" s="24" t="s">
        <v>622</v>
      </c>
      <c r="Q580" s="30">
        <f t="shared" si="32"/>
        <v>120822</v>
      </c>
      <c r="R580" s="31">
        <f t="shared" si="33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34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35"/>
        <v>0</v>
      </c>
      <c r="AH580" s="30">
        <v>571</v>
      </c>
      <c r="AI580" s="30" t="str">
        <f>+[1]DEPURADO!G574</f>
        <v>CANCELADO</v>
      </c>
      <c r="AJ580" s="32"/>
      <c r="AK580" s="33"/>
    </row>
    <row r="581" spans="1:37" s="34" customFormat="1" ht="16.149999999999999" customHeight="1">
      <c r="A581" s="23">
        <v>573</v>
      </c>
      <c r="B581" s="24" t="s">
        <v>44</v>
      </c>
      <c r="C581" s="23">
        <v>0</v>
      </c>
      <c r="D581" s="23" t="s">
        <v>623</v>
      </c>
      <c r="E581" s="25">
        <v>44223.451296296298</v>
      </c>
      <c r="F581" s="26">
        <v>44233</v>
      </c>
      <c r="G581" s="27">
        <v>138355</v>
      </c>
      <c r="H581" s="28">
        <v>0</v>
      </c>
      <c r="I581" s="28">
        <v>0</v>
      </c>
      <c r="J581" s="28">
        <v>138355</v>
      </c>
      <c r="K581" s="29">
        <v>0</v>
      </c>
      <c r="L581" s="28">
        <v>0</v>
      </c>
      <c r="M581" s="28">
        <v>0</v>
      </c>
      <c r="N581" s="28">
        <v>138355</v>
      </c>
      <c r="O581" s="28">
        <v>0</v>
      </c>
      <c r="P581" s="24" t="s">
        <v>623</v>
      </c>
      <c r="Q581" s="30">
        <f t="shared" si="32"/>
        <v>138355</v>
      </c>
      <c r="R581" s="31">
        <f t="shared" si="33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34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35"/>
        <v>0</v>
      </c>
      <c r="AH581" s="30">
        <v>572</v>
      </c>
      <c r="AI581" s="30" t="str">
        <f>+[1]DEPURADO!G575</f>
        <v>CANCELADO</v>
      </c>
      <c r="AJ581" s="32"/>
      <c r="AK581" s="33"/>
    </row>
    <row r="582" spans="1:37" s="34" customFormat="1" ht="16.149999999999999" customHeight="1">
      <c r="A582" s="23">
        <v>574</v>
      </c>
      <c r="B582" s="24" t="s">
        <v>44</v>
      </c>
      <c r="C582" s="23">
        <v>0</v>
      </c>
      <c r="D582" s="23" t="s">
        <v>624</v>
      </c>
      <c r="E582" s="25">
        <v>44223.452662037038</v>
      </c>
      <c r="F582" s="26">
        <v>44230</v>
      </c>
      <c r="G582" s="27">
        <v>136314</v>
      </c>
      <c r="H582" s="28">
        <v>0</v>
      </c>
      <c r="I582" s="28">
        <v>0</v>
      </c>
      <c r="J582" s="28">
        <v>136314</v>
      </c>
      <c r="K582" s="29">
        <v>0</v>
      </c>
      <c r="L582" s="28">
        <v>0</v>
      </c>
      <c r="M582" s="28">
        <v>0</v>
      </c>
      <c r="N582" s="28">
        <v>136314</v>
      </c>
      <c r="O582" s="28">
        <v>0</v>
      </c>
      <c r="P582" s="24" t="s">
        <v>624</v>
      </c>
      <c r="Q582" s="30">
        <f t="shared" si="32"/>
        <v>136314</v>
      </c>
      <c r="R582" s="31">
        <f t="shared" si="33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34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35"/>
        <v>0</v>
      </c>
      <c r="AH582" s="30">
        <v>573</v>
      </c>
      <c r="AI582" s="30" t="str">
        <f>+[1]DEPURADO!G576</f>
        <v>CANCELADO</v>
      </c>
      <c r="AJ582" s="32"/>
      <c r="AK582" s="33"/>
    </row>
    <row r="583" spans="1:37" s="34" customFormat="1" ht="16.149999999999999" customHeight="1">
      <c r="A583" s="23">
        <v>575</v>
      </c>
      <c r="B583" s="24" t="s">
        <v>44</v>
      </c>
      <c r="C583" s="23">
        <v>0</v>
      </c>
      <c r="D583" s="23" t="s">
        <v>625</v>
      </c>
      <c r="E583" s="25">
        <v>44223.454050925924</v>
      </c>
      <c r="F583" s="26">
        <v>44230</v>
      </c>
      <c r="G583" s="27">
        <v>15900</v>
      </c>
      <c r="H583" s="28">
        <v>0</v>
      </c>
      <c r="I583" s="28">
        <v>0</v>
      </c>
      <c r="J583" s="28">
        <v>15900</v>
      </c>
      <c r="K583" s="29">
        <v>0</v>
      </c>
      <c r="L583" s="28">
        <v>0</v>
      </c>
      <c r="M583" s="28">
        <v>0</v>
      </c>
      <c r="N583" s="28">
        <v>15900</v>
      </c>
      <c r="O583" s="28">
        <v>0</v>
      </c>
      <c r="P583" s="24" t="s">
        <v>625</v>
      </c>
      <c r="Q583" s="30">
        <f t="shared" si="32"/>
        <v>15900</v>
      </c>
      <c r="R583" s="31">
        <f t="shared" si="33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34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35"/>
        <v>0</v>
      </c>
      <c r="AH583" s="30">
        <v>574</v>
      </c>
      <c r="AI583" s="30" t="str">
        <f>+[1]DEPURADO!G577</f>
        <v>CANCELADO</v>
      </c>
      <c r="AJ583" s="32"/>
      <c r="AK583" s="33"/>
    </row>
    <row r="584" spans="1:37" s="34" customFormat="1" ht="16.149999999999999" customHeight="1">
      <c r="A584" s="23">
        <v>576</v>
      </c>
      <c r="B584" s="24" t="s">
        <v>44</v>
      </c>
      <c r="C584" s="23">
        <v>0</v>
      </c>
      <c r="D584" s="23" t="s">
        <v>626</v>
      </c>
      <c r="E584" s="25">
        <v>44223.455185185187</v>
      </c>
      <c r="F584" s="26">
        <v>44230</v>
      </c>
      <c r="G584" s="27">
        <v>125840</v>
      </c>
      <c r="H584" s="28">
        <v>0</v>
      </c>
      <c r="I584" s="28">
        <v>0</v>
      </c>
      <c r="J584" s="28">
        <v>125840</v>
      </c>
      <c r="K584" s="29">
        <v>0</v>
      </c>
      <c r="L584" s="28">
        <v>0</v>
      </c>
      <c r="M584" s="28">
        <v>0</v>
      </c>
      <c r="N584" s="28">
        <v>125840</v>
      </c>
      <c r="O584" s="28">
        <v>0</v>
      </c>
      <c r="P584" s="24" t="s">
        <v>626</v>
      </c>
      <c r="Q584" s="30">
        <f t="shared" si="32"/>
        <v>125840</v>
      </c>
      <c r="R584" s="31">
        <f t="shared" si="33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34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35"/>
        <v>0</v>
      </c>
      <c r="AH584" s="30">
        <v>575</v>
      </c>
      <c r="AI584" s="30" t="str">
        <f>+[1]DEPURADO!G578</f>
        <v>CANCELADO</v>
      </c>
      <c r="AJ584" s="32"/>
      <c r="AK584" s="33"/>
    </row>
    <row r="585" spans="1:37" s="34" customFormat="1" ht="16.149999999999999" customHeight="1">
      <c r="A585" s="23">
        <v>577</v>
      </c>
      <c r="B585" s="24" t="s">
        <v>44</v>
      </c>
      <c r="C585" s="23">
        <v>0</v>
      </c>
      <c r="D585" s="23" t="s">
        <v>627</v>
      </c>
      <c r="E585" s="25">
        <v>44223.455949074072</v>
      </c>
      <c r="F585" s="26">
        <v>44230</v>
      </c>
      <c r="G585" s="27">
        <v>147700</v>
      </c>
      <c r="H585" s="28">
        <v>0</v>
      </c>
      <c r="I585" s="28">
        <v>0</v>
      </c>
      <c r="J585" s="28">
        <v>147700</v>
      </c>
      <c r="K585" s="29">
        <v>0</v>
      </c>
      <c r="L585" s="28">
        <v>0</v>
      </c>
      <c r="M585" s="28">
        <v>0</v>
      </c>
      <c r="N585" s="28">
        <v>147700</v>
      </c>
      <c r="O585" s="28">
        <v>0</v>
      </c>
      <c r="P585" s="24" t="s">
        <v>627</v>
      </c>
      <c r="Q585" s="30">
        <f t="shared" si="32"/>
        <v>147700</v>
      </c>
      <c r="R585" s="31">
        <f t="shared" si="33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34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35"/>
        <v>0</v>
      </c>
      <c r="AH585" s="30">
        <v>576</v>
      </c>
      <c r="AI585" s="30" t="str">
        <f>+[1]DEPURADO!G579</f>
        <v>CANCELADO</v>
      </c>
      <c r="AJ585" s="32"/>
      <c r="AK585" s="33"/>
    </row>
    <row r="586" spans="1:37" s="34" customFormat="1" ht="16.149999999999999" customHeight="1">
      <c r="A586" s="23">
        <v>578</v>
      </c>
      <c r="B586" s="24" t="s">
        <v>44</v>
      </c>
      <c r="C586" s="23">
        <v>0</v>
      </c>
      <c r="D586" s="23" t="s">
        <v>628</v>
      </c>
      <c r="E586" s="25">
        <v>44223.459479166668</v>
      </c>
      <c r="F586" s="26">
        <v>44230</v>
      </c>
      <c r="G586" s="27">
        <v>90525</v>
      </c>
      <c r="H586" s="28">
        <v>0</v>
      </c>
      <c r="I586" s="28">
        <v>0</v>
      </c>
      <c r="J586" s="28">
        <v>90525</v>
      </c>
      <c r="K586" s="29">
        <v>0</v>
      </c>
      <c r="L586" s="28">
        <v>0</v>
      </c>
      <c r="M586" s="28">
        <v>0</v>
      </c>
      <c r="N586" s="28">
        <v>90525</v>
      </c>
      <c r="O586" s="28">
        <v>0</v>
      </c>
      <c r="P586" s="24" t="s">
        <v>628</v>
      </c>
      <c r="Q586" s="30">
        <f t="shared" si="32"/>
        <v>90525</v>
      </c>
      <c r="R586" s="31">
        <f t="shared" si="33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34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35"/>
        <v>0</v>
      </c>
      <c r="AH586" s="30">
        <v>577</v>
      </c>
      <c r="AI586" s="30" t="str">
        <f>+[1]DEPURADO!G580</f>
        <v>CANCELADO</v>
      </c>
      <c r="AJ586" s="32"/>
      <c r="AK586" s="33"/>
    </row>
    <row r="587" spans="1:37" s="34" customFormat="1" ht="16.149999999999999" customHeight="1">
      <c r="A587" s="23">
        <v>579</v>
      </c>
      <c r="B587" s="24" t="s">
        <v>44</v>
      </c>
      <c r="C587" s="23">
        <v>0</v>
      </c>
      <c r="D587" s="23" t="s">
        <v>629</v>
      </c>
      <c r="E587" s="25">
        <v>44223.460231481484</v>
      </c>
      <c r="F587" s="26">
        <v>44230</v>
      </c>
      <c r="G587" s="27">
        <v>111826</v>
      </c>
      <c r="H587" s="28">
        <v>0</v>
      </c>
      <c r="I587" s="28">
        <v>0</v>
      </c>
      <c r="J587" s="28">
        <v>111826</v>
      </c>
      <c r="K587" s="29">
        <v>0</v>
      </c>
      <c r="L587" s="28">
        <v>0</v>
      </c>
      <c r="M587" s="28">
        <v>0</v>
      </c>
      <c r="N587" s="28">
        <v>111826</v>
      </c>
      <c r="O587" s="28">
        <v>0</v>
      </c>
      <c r="P587" s="24" t="s">
        <v>629</v>
      </c>
      <c r="Q587" s="30">
        <f t="shared" si="32"/>
        <v>111826</v>
      </c>
      <c r="R587" s="31">
        <f t="shared" si="33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34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35"/>
        <v>0</v>
      </c>
      <c r="AH587" s="30">
        <v>578</v>
      </c>
      <c r="AI587" s="30" t="str">
        <f>+[1]DEPURADO!G581</f>
        <v>CANCELADO</v>
      </c>
      <c r="AJ587" s="32"/>
      <c r="AK587" s="33"/>
    </row>
    <row r="588" spans="1:37" s="34" customFormat="1" ht="16.149999999999999" customHeight="1">
      <c r="A588" s="23">
        <v>580</v>
      </c>
      <c r="B588" s="24" t="s">
        <v>44</v>
      </c>
      <c r="C588" s="23">
        <v>0</v>
      </c>
      <c r="D588" s="23" t="s">
        <v>630</v>
      </c>
      <c r="E588" s="25">
        <v>44223.461585648147</v>
      </c>
      <c r="F588" s="26">
        <v>44230</v>
      </c>
      <c r="G588" s="27">
        <v>142672</v>
      </c>
      <c r="H588" s="28">
        <v>0</v>
      </c>
      <c r="I588" s="28">
        <v>0</v>
      </c>
      <c r="J588" s="28">
        <v>142672</v>
      </c>
      <c r="K588" s="29">
        <v>0</v>
      </c>
      <c r="L588" s="28">
        <v>0</v>
      </c>
      <c r="M588" s="28">
        <v>0</v>
      </c>
      <c r="N588" s="28">
        <v>142672</v>
      </c>
      <c r="O588" s="28">
        <v>0</v>
      </c>
      <c r="P588" s="24" t="s">
        <v>630</v>
      </c>
      <c r="Q588" s="30">
        <f t="shared" si="32"/>
        <v>142672</v>
      </c>
      <c r="R588" s="31">
        <f t="shared" si="33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34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35"/>
        <v>0</v>
      </c>
      <c r="AH588" s="30">
        <v>579</v>
      </c>
      <c r="AI588" s="30" t="str">
        <f>+[1]DEPURADO!G582</f>
        <v>CANCELADO</v>
      </c>
      <c r="AJ588" s="32"/>
      <c r="AK588" s="33"/>
    </row>
    <row r="589" spans="1:37" s="34" customFormat="1" ht="16.149999999999999" customHeight="1">
      <c r="A589" s="23">
        <v>581</v>
      </c>
      <c r="B589" s="24" t="s">
        <v>44</v>
      </c>
      <c r="C589" s="23">
        <v>0</v>
      </c>
      <c r="D589" s="23" t="s">
        <v>631</v>
      </c>
      <c r="E589" s="25">
        <v>44223.462407407409</v>
      </c>
      <c r="F589" s="26">
        <v>44233</v>
      </c>
      <c r="G589" s="27">
        <v>91115</v>
      </c>
      <c r="H589" s="28">
        <v>0</v>
      </c>
      <c r="I589" s="28">
        <v>0</v>
      </c>
      <c r="J589" s="28">
        <v>91115</v>
      </c>
      <c r="K589" s="29">
        <v>0</v>
      </c>
      <c r="L589" s="28">
        <v>0</v>
      </c>
      <c r="M589" s="28">
        <v>0</v>
      </c>
      <c r="N589" s="28">
        <v>91115</v>
      </c>
      <c r="O589" s="28">
        <v>0</v>
      </c>
      <c r="P589" s="24" t="s">
        <v>631</v>
      </c>
      <c r="Q589" s="30">
        <f t="shared" si="32"/>
        <v>91115</v>
      </c>
      <c r="R589" s="31">
        <f t="shared" si="33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34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35"/>
        <v>0</v>
      </c>
      <c r="AH589" s="30">
        <v>580</v>
      </c>
      <c r="AI589" s="30" t="str">
        <f>+[1]DEPURADO!G583</f>
        <v>CANCELADO</v>
      </c>
      <c r="AJ589" s="32"/>
      <c r="AK589" s="33"/>
    </row>
    <row r="590" spans="1:37" s="34" customFormat="1" ht="16.149999999999999" customHeight="1">
      <c r="A590" s="23">
        <v>582</v>
      </c>
      <c r="B590" s="24" t="s">
        <v>44</v>
      </c>
      <c r="C590" s="23">
        <v>0</v>
      </c>
      <c r="D590" s="23" t="s">
        <v>632</v>
      </c>
      <c r="E590" s="25">
        <v>44223.46607638889</v>
      </c>
      <c r="F590" s="26">
        <v>44230</v>
      </c>
      <c r="G590" s="27">
        <v>137384</v>
      </c>
      <c r="H590" s="28">
        <v>0</v>
      </c>
      <c r="I590" s="28">
        <v>0</v>
      </c>
      <c r="J590" s="28">
        <v>137384</v>
      </c>
      <c r="K590" s="29">
        <v>0</v>
      </c>
      <c r="L590" s="28">
        <v>0</v>
      </c>
      <c r="M590" s="28">
        <v>0</v>
      </c>
      <c r="N590" s="28">
        <v>137384</v>
      </c>
      <c r="O590" s="28">
        <v>0</v>
      </c>
      <c r="P590" s="24" t="s">
        <v>632</v>
      </c>
      <c r="Q590" s="30">
        <f t="shared" ref="Q590:Q653" si="36">+IF(P590&gt;0,G590,0)</f>
        <v>137384</v>
      </c>
      <c r="R590" s="31">
        <f t="shared" ref="R590:R653" si="3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53" si="3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53" si="39">+G590-I590-N590-R590-Z590-AC590-AE590-S590-U590</f>
        <v>0</v>
      </c>
      <c r="AH590" s="30">
        <v>581</v>
      </c>
      <c r="AI590" s="30" t="str">
        <f>+[1]DEPURADO!G584</f>
        <v>CANCELADO</v>
      </c>
      <c r="AJ590" s="32"/>
      <c r="AK590" s="33"/>
    </row>
    <row r="591" spans="1:37" s="34" customFormat="1" ht="16.149999999999999" customHeight="1">
      <c r="A591" s="23">
        <v>583</v>
      </c>
      <c r="B591" s="24" t="s">
        <v>44</v>
      </c>
      <c r="C591" s="23">
        <v>0</v>
      </c>
      <c r="D591" s="23" t="s">
        <v>633</v>
      </c>
      <c r="E591" s="25">
        <v>44223.466840277775</v>
      </c>
      <c r="F591" s="26">
        <v>44230</v>
      </c>
      <c r="G591" s="27">
        <v>15900</v>
      </c>
      <c r="H591" s="28">
        <v>0</v>
      </c>
      <c r="I591" s="28">
        <v>0</v>
      </c>
      <c r="J591" s="28">
        <v>15900</v>
      </c>
      <c r="K591" s="29">
        <v>0</v>
      </c>
      <c r="L591" s="28">
        <v>0</v>
      </c>
      <c r="M591" s="28">
        <v>0</v>
      </c>
      <c r="N591" s="28">
        <v>15900</v>
      </c>
      <c r="O591" s="28">
        <v>0</v>
      </c>
      <c r="P591" s="24" t="s">
        <v>633</v>
      </c>
      <c r="Q591" s="30">
        <f t="shared" si="36"/>
        <v>15900</v>
      </c>
      <c r="R591" s="31">
        <f t="shared" si="3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3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39"/>
        <v>0</v>
      </c>
      <c r="AH591" s="30">
        <v>582</v>
      </c>
      <c r="AI591" s="30" t="str">
        <f>+[1]DEPURADO!G585</f>
        <v>CANCELADO</v>
      </c>
      <c r="AJ591" s="32"/>
      <c r="AK591" s="33"/>
    </row>
    <row r="592" spans="1:37" s="34" customFormat="1" ht="16.149999999999999" customHeight="1">
      <c r="A592" s="23">
        <v>584</v>
      </c>
      <c r="B592" s="24" t="s">
        <v>44</v>
      </c>
      <c r="C592" s="23">
        <v>0</v>
      </c>
      <c r="D592" s="23" t="s">
        <v>634</v>
      </c>
      <c r="E592" s="25">
        <v>44223.486875000002</v>
      </c>
      <c r="F592" s="26">
        <v>44230</v>
      </c>
      <c r="G592" s="27">
        <v>137086</v>
      </c>
      <c r="H592" s="28">
        <v>0</v>
      </c>
      <c r="I592" s="28">
        <v>0</v>
      </c>
      <c r="J592" s="28">
        <v>137086</v>
      </c>
      <c r="K592" s="29">
        <v>0</v>
      </c>
      <c r="L592" s="28">
        <v>0</v>
      </c>
      <c r="M592" s="28">
        <v>0</v>
      </c>
      <c r="N592" s="28">
        <v>137086</v>
      </c>
      <c r="O592" s="28">
        <v>0</v>
      </c>
      <c r="P592" s="24" t="s">
        <v>634</v>
      </c>
      <c r="Q592" s="30">
        <f t="shared" si="36"/>
        <v>137086</v>
      </c>
      <c r="R592" s="31">
        <f t="shared" si="3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3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39"/>
        <v>0</v>
      </c>
      <c r="AH592" s="30">
        <v>583</v>
      </c>
      <c r="AI592" s="30" t="str">
        <f>+[1]DEPURADO!G586</f>
        <v>CANCELADO</v>
      </c>
      <c r="AJ592" s="32"/>
      <c r="AK592" s="33"/>
    </row>
    <row r="593" spans="1:37" s="34" customFormat="1" ht="16.149999999999999" customHeight="1">
      <c r="A593" s="23">
        <v>585</v>
      </c>
      <c r="B593" s="24" t="s">
        <v>44</v>
      </c>
      <c r="C593" s="23">
        <v>0</v>
      </c>
      <c r="D593" s="23" t="s">
        <v>635</v>
      </c>
      <c r="E593" s="25">
        <v>44223.491516203707</v>
      </c>
      <c r="F593" s="26">
        <v>44230</v>
      </c>
      <c r="G593" s="27">
        <v>107412</v>
      </c>
      <c r="H593" s="28">
        <v>0</v>
      </c>
      <c r="I593" s="28">
        <v>0</v>
      </c>
      <c r="J593" s="28">
        <v>107412</v>
      </c>
      <c r="K593" s="29">
        <v>0</v>
      </c>
      <c r="L593" s="28">
        <v>0</v>
      </c>
      <c r="M593" s="28">
        <v>0</v>
      </c>
      <c r="N593" s="28">
        <v>107412</v>
      </c>
      <c r="O593" s="28">
        <v>0</v>
      </c>
      <c r="P593" s="24" t="s">
        <v>635</v>
      </c>
      <c r="Q593" s="30">
        <f t="shared" si="36"/>
        <v>107412</v>
      </c>
      <c r="R593" s="31">
        <f t="shared" si="3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3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39"/>
        <v>0</v>
      </c>
      <c r="AH593" s="30">
        <v>584</v>
      </c>
      <c r="AI593" s="30" t="str">
        <f>+[1]DEPURADO!G587</f>
        <v>CANCELADO</v>
      </c>
      <c r="AJ593" s="32"/>
      <c r="AK593" s="33"/>
    </row>
    <row r="594" spans="1:37" s="34" customFormat="1" ht="16.149999999999999" customHeight="1">
      <c r="A594" s="23">
        <v>586</v>
      </c>
      <c r="B594" s="24" t="s">
        <v>44</v>
      </c>
      <c r="C594" s="23">
        <v>0</v>
      </c>
      <c r="D594" s="23" t="s">
        <v>636</v>
      </c>
      <c r="E594" s="25">
        <v>44223.492638888885</v>
      </c>
      <c r="F594" s="26">
        <v>44230</v>
      </c>
      <c r="G594" s="27">
        <v>107594</v>
      </c>
      <c r="H594" s="28">
        <v>0</v>
      </c>
      <c r="I594" s="28">
        <v>0</v>
      </c>
      <c r="J594" s="28">
        <v>107594</v>
      </c>
      <c r="K594" s="29">
        <v>0</v>
      </c>
      <c r="L594" s="28">
        <v>0</v>
      </c>
      <c r="M594" s="28">
        <v>0</v>
      </c>
      <c r="N594" s="28">
        <v>107594</v>
      </c>
      <c r="O594" s="28">
        <v>0</v>
      </c>
      <c r="P594" s="24" t="s">
        <v>636</v>
      </c>
      <c r="Q594" s="30">
        <f t="shared" si="36"/>
        <v>107594</v>
      </c>
      <c r="R594" s="31">
        <f t="shared" si="3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3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39"/>
        <v>0</v>
      </c>
      <c r="AH594" s="30">
        <v>585</v>
      </c>
      <c r="AI594" s="30" t="str">
        <f>+[1]DEPURADO!G588</f>
        <v>CANCELADO</v>
      </c>
      <c r="AJ594" s="32"/>
      <c r="AK594" s="33"/>
    </row>
    <row r="595" spans="1:37" s="34" customFormat="1" ht="16.149999999999999" customHeight="1">
      <c r="A595" s="23">
        <v>587</v>
      </c>
      <c r="B595" s="24" t="s">
        <v>44</v>
      </c>
      <c r="C595" s="23">
        <v>0</v>
      </c>
      <c r="D595" s="23" t="s">
        <v>637</v>
      </c>
      <c r="E595" s="25">
        <v>44223.494537037041</v>
      </c>
      <c r="F595" s="26">
        <v>44230</v>
      </c>
      <c r="G595" s="27">
        <v>142260</v>
      </c>
      <c r="H595" s="28">
        <v>0</v>
      </c>
      <c r="I595" s="28">
        <v>0</v>
      </c>
      <c r="J595" s="28">
        <v>142260</v>
      </c>
      <c r="K595" s="29">
        <v>0</v>
      </c>
      <c r="L595" s="28">
        <v>0</v>
      </c>
      <c r="M595" s="28">
        <v>0</v>
      </c>
      <c r="N595" s="28">
        <v>142260</v>
      </c>
      <c r="O595" s="28">
        <v>0</v>
      </c>
      <c r="P595" s="24" t="s">
        <v>637</v>
      </c>
      <c r="Q595" s="30">
        <f t="shared" si="36"/>
        <v>142260</v>
      </c>
      <c r="R595" s="31">
        <f t="shared" si="3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3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39"/>
        <v>0</v>
      </c>
      <c r="AH595" s="30">
        <v>586</v>
      </c>
      <c r="AI595" s="30" t="str">
        <f>+[1]DEPURADO!G589</f>
        <v>CANCELADO</v>
      </c>
      <c r="AJ595" s="32"/>
      <c r="AK595" s="33"/>
    </row>
    <row r="596" spans="1:37" s="34" customFormat="1" ht="16.149999999999999" customHeight="1">
      <c r="A596" s="23">
        <v>588</v>
      </c>
      <c r="B596" s="24" t="s">
        <v>44</v>
      </c>
      <c r="C596" s="23">
        <v>0</v>
      </c>
      <c r="D596" s="23" t="s">
        <v>638</v>
      </c>
      <c r="E596" s="25">
        <v>44223.497349537036</v>
      </c>
      <c r="F596" s="26">
        <v>44230</v>
      </c>
      <c r="G596" s="27">
        <v>385290</v>
      </c>
      <c r="H596" s="28">
        <v>0</v>
      </c>
      <c r="I596" s="28">
        <v>0</v>
      </c>
      <c r="J596" s="28">
        <v>159390</v>
      </c>
      <c r="K596" s="29">
        <v>0</v>
      </c>
      <c r="L596" s="28">
        <v>0</v>
      </c>
      <c r="M596" s="28">
        <v>0</v>
      </c>
      <c r="N596" s="28">
        <v>159390</v>
      </c>
      <c r="O596" s="28">
        <v>225900</v>
      </c>
      <c r="P596" s="24" t="s">
        <v>638</v>
      </c>
      <c r="Q596" s="30">
        <f t="shared" si="36"/>
        <v>385290</v>
      </c>
      <c r="R596" s="31">
        <f t="shared" si="3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225900</v>
      </c>
      <c r="Y596" s="23" t="s">
        <v>45</v>
      </c>
      <c r="Z596" s="31">
        <f t="shared" si="38"/>
        <v>225900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39"/>
        <v>0</v>
      </c>
      <c r="AH596" s="30">
        <v>587</v>
      </c>
      <c r="AI596" s="30" t="str">
        <f>+[1]DEPURADO!G590</f>
        <v>CANCELADO Y GLOSA LEGALIZADA</v>
      </c>
      <c r="AJ596" s="32"/>
      <c r="AK596" s="33"/>
    </row>
    <row r="597" spans="1:37" s="34" customFormat="1" ht="16.149999999999999" customHeight="1">
      <c r="A597" s="23">
        <v>589</v>
      </c>
      <c r="B597" s="24" t="s">
        <v>44</v>
      </c>
      <c r="C597" s="23">
        <v>0</v>
      </c>
      <c r="D597" s="23" t="s">
        <v>639</v>
      </c>
      <c r="E597" s="25">
        <v>44223.505266203705</v>
      </c>
      <c r="F597" s="26">
        <v>44233</v>
      </c>
      <c r="G597" s="27">
        <v>404433</v>
      </c>
      <c r="H597" s="28">
        <v>0</v>
      </c>
      <c r="I597" s="28">
        <v>0</v>
      </c>
      <c r="J597" s="28">
        <v>178633</v>
      </c>
      <c r="K597" s="29">
        <v>0</v>
      </c>
      <c r="L597" s="28">
        <v>0</v>
      </c>
      <c r="M597" s="28">
        <v>0</v>
      </c>
      <c r="N597" s="28">
        <v>178633</v>
      </c>
      <c r="O597" s="28">
        <v>225800</v>
      </c>
      <c r="P597" s="24" t="s">
        <v>639</v>
      </c>
      <c r="Q597" s="30">
        <f t="shared" si="36"/>
        <v>404433</v>
      </c>
      <c r="R597" s="31">
        <f t="shared" si="3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225800</v>
      </c>
      <c r="Y597" s="23" t="s">
        <v>45</v>
      </c>
      <c r="Z597" s="31">
        <f t="shared" si="38"/>
        <v>225800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39"/>
        <v>0</v>
      </c>
      <c r="AH597" s="30">
        <v>588</v>
      </c>
      <c r="AI597" s="30" t="str">
        <f>+[1]DEPURADO!G591</f>
        <v>CANCELADO Y GLOSA LEGALIZADA</v>
      </c>
      <c r="AJ597" s="32"/>
      <c r="AK597" s="33"/>
    </row>
    <row r="598" spans="1:37" s="34" customFormat="1" ht="16.149999999999999" customHeight="1">
      <c r="A598" s="23">
        <v>590</v>
      </c>
      <c r="B598" s="24" t="s">
        <v>44</v>
      </c>
      <c r="C598" s="23">
        <v>0</v>
      </c>
      <c r="D598" s="23" t="s">
        <v>640</v>
      </c>
      <c r="E598" s="25">
        <v>44223.506620370368</v>
      </c>
      <c r="F598" s="26">
        <v>44230</v>
      </c>
      <c r="G598" s="27">
        <v>109797</v>
      </c>
      <c r="H598" s="28">
        <v>0</v>
      </c>
      <c r="I598" s="28">
        <v>0</v>
      </c>
      <c r="J598" s="28">
        <v>109797</v>
      </c>
      <c r="K598" s="29">
        <v>0</v>
      </c>
      <c r="L598" s="28">
        <v>0</v>
      </c>
      <c r="M598" s="28">
        <v>0</v>
      </c>
      <c r="N598" s="28">
        <v>109797</v>
      </c>
      <c r="O598" s="28">
        <v>0</v>
      </c>
      <c r="P598" s="24" t="s">
        <v>640</v>
      </c>
      <c r="Q598" s="30">
        <f t="shared" si="36"/>
        <v>109797</v>
      </c>
      <c r="R598" s="31">
        <f t="shared" si="3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3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39"/>
        <v>0</v>
      </c>
      <c r="AH598" s="30">
        <v>589</v>
      </c>
      <c r="AI598" s="30" t="str">
        <f>+[1]DEPURADO!G592</f>
        <v>CANCELADO</v>
      </c>
      <c r="AJ598" s="32"/>
      <c r="AK598" s="33"/>
    </row>
    <row r="599" spans="1:37" s="34" customFormat="1" ht="16.149999999999999" customHeight="1">
      <c r="A599" s="23">
        <v>591</v>
      </c>
      <c r="B599" s="24" t="s">
        <v>44</v>
      </c>
      <c r="C599" s="23">
        <v>0</v>
      </c>
      <c r="D599" s="23" t="s">
        <v>641</v>
      </c>
      <c r="E599" s="25">
        <v>44223.507164351853</v>
      </c>
      <c r="F599" s="26">
        <v>44230</v>
      </c>
      <c r="G599" s="27">
        <v>91893</v>
      </c>
      <c r="H599" s="28">
        <v>0</v>
      </c>
      <c r="I599" s="28">
        <v>0</v>
      </c>
      <c r="J599" s="28">
        <v>91893</v>
      </c>
      <c r="K599" s="29">
        <v>0</v>
      </c>
      <c r="L599" s="28">
        <v>0</v>
      </c>
      <c r="M599" s="28">
        <v>0</v>
      </c>
      <c r="N599" s="28">
        <v>91893</v>
      </c>
      <c r="O599" s="28">
        <v>0</v>
      </c>
      <c r="P599" s="24" t="s">
        <v>641</v>
      </c>
      <c r="Q599" s="30">
        <f t="shared" si="36"/>
        <v>91893</v>
      </c>
      <c r="R599" s="31">
        <f t="shared" si="3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3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39"/>
        <v>0</v>
      </c>
      <c r="AH599" s="30">
        <v>590</v>
      </c>
      <c r="AI599" s="30" t="str">
        <f>+[1]DEPURADO!G593</f>
        <v>CANCELADO</v>
      </c>
      <c r="AJ599" s="32"/>
      <c r="AK599" s="33"/>
    </row>
    <row r="600" spans="1:37" s="34" customFormat="1" ht="16.149999999999999" customHeight="1">
      <c r="A600" s="23">
        <v>592</v>
      </c>
      <c r="B600" s="24" t="s">
        <v>44</v>
      </c>
      <c r="C600" s="23">
        <v>0</v>
      </c>
      <c r="D600" s="23" t="s">
        <v>642</v>
      </c>
      <c r="E600" s="25">
        <v>44223.507974537039</v>
      </c>
      <c r="F600" s="26">
        <v>44230</v>
      </c>
      <c r="G600" s="27">
        <v>102319</v>
      </c>
      <c r="H600" s="28">
        <v>0</v>
      </c>
      <c r="I600" s="28">
        <v>0</v>
      </c>
      <c r="J600" s="28">
        <v>102319</v>
      </c>
      <c r="K600" s="29">
        <v>0</v>
      </c>
      <c r="L600" s="28">
        <v>0</v>
      </c>
      <c r="M600" s="28">
        <v>0</v>
      </c>
      <c r="N600" s="28">
        <v>102319</v>
      </c>
      <c r="O600" s="28">
        <v>0</v>
      </c>
      <c r="P600" s="24" t="s">
        <v>642</v>
      </c>
      <c r="Q600" s="30">
        <f t="shared" si="36"/>
        <v>102319</v>
      </c>
      <c r="R600" s="31">
        <f t="shared" si="3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3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39"/>
        <v>0</v>
      </c>
      <c r="AH600" s="30">
        <v>591</v>
      </c>
      <c r="AI600" s="30" t="str">
        <f>+[1]DEPURADO!G594</f>
        <v>CANCELADO</v>
      </c>
      <c r="AJ600" s="32"/>
      <c r="AK600" s="33"/>
    </row>
    <row r="601" spans="1:37" s="34" customFormat="1" ht="16.149999999999999" customHeight="1">
      <c r="A601" s="23">
        <v>593</v>
      </c>
      <c r="B601" s="24" t="s">
        <v>44</v>
      </c>
      <c r="C601" s="23">
        <v>0</v>
      </c>
      <c r="D601" s="23" t="s">
        <v>643</v>
      </c>
      <c r="E601" s="25">
        <v>44223.572789351849</v>
      </c>
      <c r="F601" s="26">
        <v>44230</v>
      </c>
      <c r="G601" s="27">
        <v>359009</v>
      </c>
      <c r="H601" s="28">
        <v>0</v>
      </c>
      <c r="I601" s="28">
        <v>0</v>
      </c>
      <c r="J601" s="28">
        <v>173509</v>
      </c>
      <c r="K601" s="29">
        <v>0</v>
      </c>
      <c r="L601" s="28">
        <v>0</v>
      </c>
      <c r="M601" s="28">
        <v>0</v>
      </c>
      <c r="N601" s="28">
        <v>173509</v>
      </c>
      <c r="O601" s="28">
        <v>185500</v>
      </c>
      <c r="P601" s="24" t="s">
        <v>643</v>
      </c>
      <c r="Q601" s="30">
        <f t="shared" si="36"/>
        <v>359009</v>
      </c>
      <c r="R601" s="31">
        <f t="shared" si="3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185500</v>
      </c>
      <c r="Y601" s="23" t="s">
        <v>45</v>
      </c>
      <c r="Z601" s="31">
        <f t="shared" si="38"/>
        <v>185500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39"/>
        <v>0</v>
      </c>
      <c r="AH601" s="30">
        <v>592</v>
      </c>
      <c r="AI601" s="30" t="str">
        <f>+[1]DEPURADO!G595</f>
        <v>CANCELADO Y GLOSA LEGALIZADA</v>
      </c>
      <c r="AJ601" s="32"/>
      <c r="AK601" s="33"/>
    </row>
    <row r="602" spans="1:37" s="34" customFormat="1" ht="16.149999999999999" customHeight="1">
      <c r="A602" s="23">
        <v>594</v>
      </c>
      <c r="B602" s="24" t="s">
        <v>44</v>
      </c>
      <c r="C602" s="23">
        <v>0</v>
      </c>
      <c r="D602" s="23" t="s">
        <v>644</v>
      </c>
      <c r="E602" s="25">
        <v>44223.574861111112</v>
      </c>
      <c r="F602" s="26">
        <v>44230</v>
      </c>
      <c r="G602" s="27">
        <v>134406</v>
      </c>
      <c r="H602" s="28">
        <v>0</v>
      </c>
      <c r="I602" s="28">
        <v>0</v>
      </c>
      <c r="J602" s="28">
        <v>134406</v>
      </c>
      <c r="K602" s="29">
        <v>0</v>
      </c>
      <c r="L602" s="28">
        <v>0</v>
      </c>
      <c r="M602" s="28">
        <v>0</v>
      </c>
      <c r="N602" s="28">
        <v>134406</v>
      </c>
      <c r="O602" s="28">
        <v>0</v>
      </c>
      <c r="P602" s="24" t="s">
        <v>644</v>
      </c>
      <c r="Q602" s="30">
        <f t="shared" si="36"/>
        <v>134406</v>
      </c>
      <c r="R602" s="31">
        <f t="shared" si="3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3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39"/>
        <v>0</v>
      </c>
      <c r="AH602" s="30">
        <v>593</v>
      </c>
      <c r="AI602" s="30" t="str">
        <f>+[1]DEPURADO!G596</f>
        <v>CANCELADO</v>
      </c>
      <c r="AJ602" s="32"/>
      <c r="AK602" s="33"/>
    </row>
    <row r="603" spans="1:37" s="34" customFormat="1" ht="16.149999999999999" customHeight="1">
      <c r="A603" s="23">
        <v>595</v>
      </c>
      <c r="B603" s="24" t="s">
        <v>44</v>
      </c>
      <c r="C603" s="23">
        <v>0</v>
      </c>
      <c r="D603" s="23" t="s">
        <v>645</v>
      </c>
      <c r="E603" s="25">
        <v>44223.58153935185</v>
      </c>
      <c r="F603" s="26">
        <v>44230</v>
      </c>
      <c r="G603" s="27">
        <v>122328</v>
      </c>
      <c r="H603" s="28">
        <v>0</v>
      </c>
      <c r="I603" s="28">
        <v>0</v>
      </c>
      <c r="J603" s="28">
        <v>122328</v>
      </c>
      <c r="K603" s="29">
        <v>0</v>
      </c>
      <c r="L603" s="28">
        <v>0</v>
      </c>
      <c r="M603" s="28">
        <v>0</v>
      </c>
      <c r="N603" s="28">
        <v>122328</v>
      </c>
      <c r="O603" s="28">
        <v>0</v>
      </c>
      <c r="P603" s="24" t="s">
        <v>645</v>
      </c>
      <c r="Q603" s="30">
        <f t="shared" si="36"/>
        <v>122328</v>
      </c>
      <c r="R603" s="31">
        <f t="shared" si="3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3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39"/>
        <v>0</v>
      </c>
      <c r="AH603" s="30">
        <v>594</v>
      </c>
      <c r="AI603" s="30" t="str">
        <f>+[1]DEPURADO!G597</f>
        <v>CANCELADO</v>
      </c>
      <c r="AJ603" s="32"/>
      <c r="AK603" s="33"/>
    </row>
    <row r="604" spans="1:37" s="34" customFormat="1" ht="16.149999999999999" customHeight="1">
      <c r="A604" s="23">
        <v>596</v>
      </c>
      <c r="B604" s="24" t="s">
        <v>44</v>
      </c>
      <c r="C604" s="23">
        <v>0</v>
      </c>
      <c r="D604" s="23" t="s">
        <v>646</v>
      </c>
      <c r="E604" s="25">
        <v>44223.605173611111</v>
      </c>
      <c r="F604" s="26">
        <v>44230</v>
      </c>
      <c r="G604" s="27">
        <v>166625</v>
      </c>
      <c r="H604" s="28">
        <v>0</v>
      </c>
      <c r="I604" s="28">
        <v>0</v>
      </c>
      <c r="J604" s="28">
        <v>166625</v>
      </c>
      <c r="K604" s="29">
        <v>0</v>
      </c>
      <c r="L604" s="28">
        <v>0</v>
      </c>
      <c r="M604" s="28">
        <v>0</v>
      </c>
      <c r="N604" s="28">
        <v>166625</v>
      </c>
      <c r="O604" s="28">
        <v>0</v>
      </c>
      <c r="P604" s="24" t="s">
        <v>646</v>
      </c>
      <c r="Q604" s="30">
        <f t="shared" si="36"/>
        <v>166625</v>
      </c>
      <c r="R604" s="31">
        <f t="shared" si="3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3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39"/>
        <v>0</v>
      </c>
      <c r="AH604" s="30">
        <v>595</v>
      </c>
      <c r="AI604" s="30" t="str">
        <f>+[1]DEPURADO!G598</f>
        <v>CANCELADO</v>
      </c>
      <c r="AJ604" s="32"/>
      <c r="AK604" s="33"/>
    </row>
    <row r="605" spans="1:37" s="34" customFormat="1" ht="16.149999999999999" customHeight="1">
      <c r="A605" s="23">
        <v>597</v>
      </c>
      <c r="B605" s="24" t="s">
        <v>44</v>
      </c>
      <c r="C605" s="23">
        <v>0</v>
      </c>
      <c r="D605" s="23" t="s">
        <v>647</v>
      </c>
      <c r="E605" s="25">
        <v>44223.608136574076</v>
      </c>
      <c r="F605" s="26">
        <v>44230</v>
      </c>
      <c r="G605" s="27">
        <v>168736</v>
      </c>
      <c r="H605" s="28">
        <v>0</v>
      </c>
      <c r="I605" s="28">
        <v>0</v>
      </c>
      <c r="J605" s="28">
        <v>168736</v>
      </c>
      <c r="K605" s="29">
        <v>0</v>
      </c>
      <c r="L605" s="28">
        <v>0</v>
      </c>
      <c r="M605" s="28">
        <v>0</v>
      </c>
      <c r="N605" s="28">
        <v>168736</v>
      </c>
      <c r="O605" s="28">
        <v>0</v>
      </c>
      <c r="P605" s="24" t="s">
        <v>647</v>
      </c>
      <c r="Q605" s="30">
        <f t="shared" si="36"/>
        <v>168736</v>
      </c>
      <c r="R605" s="31">
        <f t="shared" si="3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3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39"/>
        <v>0</v>
      </c>
      <c r="AH605" s="30">
        <v>596</v>
      </c>
      <c r="AI605" s="30" t="str">
        <f>+[1]DEPURADO!G599</f>
        <v>CANCELADO</v>
      </c>
      <c r="AJ605" s="32"/>
      <c r="AK605" s="33"/>
    </row>
    <row r="606" spans="1:37" s="34" customFormat="1" ht="16.149999999999999" customHeight="1">
      <c r="A606" s="23">
        <v>598</v>
      </c>
      <c r="B606" s="24" t="s">
        <v>44</v>
      </c>
      <c r="C606" s="23">
        <v>0</v>
      </c>
      <c r="D606" s="23" t="s">
        <v>648</v>
      </c>
      <c r="E606" s="25">
        <v>44223.608622685184</v>
      </c>
      <c r="F606" s="26">
        <v>44233</v>
      </c>
      <c r="G606" s="27">
        <v>91388</v>
      </c>
      <c r="H606" s="28">
        <v>0</v>
      </c>
      <c r="I606" s="28">
        <v>0</v>
      </c>
      <c r="J606" s="28">
        <v>91388</v>
      </c>
      <c r="K606" s="29">
        <v>0</v>
      </c>
      <c r="L606" s="28">
        <v>0</v>
      </c>
      <c r="M606" s="28">
        <v>0</v>
      </c>
      <c r="N606" s="28">
        <v>91388</v>
      </c>
      <c r="O606" s="28">
        <v>0</v>
      </c>
      <c r="P606" s="24" t="s">
        <v>648</v>
      </c>
      <c r="Q606" s="30">
        <f t="shared" si="36"/>
        <v>91388</v>
      </c>
      <c r="R606" s="31">
        <f t="shared" si="3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3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39"/>
        <v>0</v>
      </c>
      <c r="AH606" s="30">
        <v>597</v>
      </c>
      <c r="AI606" s="30" t="str">
        <f>+[1]DEPURADO!G600</f>
        <v>CANCELADO</v>
      </c>
      <c r="AJ606" s="32"/>
      <c r="AK606" s="33"/>
    </row>
    <row r="607" spans="1:37" s="34" customFormat="1" ht="16.149999999999999" customHeight="1">
      <c r="A607" s="23">
        <v>599</v>
      </c>
      <c r="B607" s="24" t="s">
        <v>44</v>
      </c>
      <c r="C607" s="23">
        <v>0</v>
      </c>
      <c r="D607" s="23" t="s">
        <v>649</v>
      </c>
      <c r="E607" s="25">
        <v>44223.609780092593</v>
      </c>
      <c r="F607" s="26">
        <v>44230</v>
      </c>
      <c r="G607" s="27">
        <v>159100</v>
      </c>
      <c r="H607" s="28">
        <v>0</v>
      </c>
      <c r="I607" s="28">
        <v>0</v>
      </c>
      <c r="J607" s="28">
        <v>159100</v>
      </c>
      <c r="K607" s="29">
        <v>0</v>
      </c>
      <c r="L607" s="28">
        <v>0</v>
      </c>
      <c r="M607" s="28">
        <v>0</v>
      </c>
      <c r="N607" s="28">
        <v>159100</v>
      </c>
      <c r="O607" s="28">
        <v>0</v>
      </c>
      <c r="P607" s="24" t="s">
        <v>649</v>
      </c>
      <c r="Q607" s="30">
        <f t="shared" si="36"/>
        <v>159100</v>
      </c>
      <c r="R607" s="31">
        <f t="shared" si="3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3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39"/>
        <v>0</v>
      </c>
      <c r="AH607" s="30">
        <v>598</v>
      </c>
      <c r="AI607" s="30" t="str">
        <f>+[1]DEPURADO!G601</f>
        <v>CANCELADO</v>
      </c>
      <c r="AJ607" s="32"/>
      <c r="AK607" s="33"/>
    </row>
    <row r="608" spans="1:37" s="34" customFormat="1" ht="16.149999999999999" customHeight="1">
      <c r="A608" s="23">
        <v>600</v>
      </c>
      <c r="B608" s="24" t="s">
        <v>44</v>
      </c>
      <c r="C608" s="23">
        <v>0</v>
      </c>
      <c r="D608" s="23" t="s">
        <v>650</v>
      </c>
      <c r="E608" s="25">
        <v>44223.61078703704</v>
      </c>
      <c r="F608" s="26">
        <v>44233</v>
      </c>
      <c r="G608" s="27">
        <v>93931</v>
      </c>
      <c r="H608" s="28">
        <v>0</v>
      </c>
      <c r="I608" s="28">
        <v>0</v>
      </c>
      <c r="J608" s="28">
        <v>93931</v>
      </c>
      <c r="K608" s="29">
        <v>0</v>
      </c>
      <c r="L608" s="28">
        <v>0</v>
      </c>
      <c r="M608" s="28">
        <v>0</v>
      </c>
      <c r="N608" s="28">
        <v>93931</v>
      </c>
      <c r="O608" s="28">
        <v>0</v>
      </c>
      <c r="P608" s="24" t="s">
        <v>650</v>
      </c>
      <c r="Q608" s="30">
        <f t="shared" si="36"/>
        <v>93931</v>
      </c>
      <c r="R608" s="31">
        <f t="shared" si="3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3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39"/>
        <v>0</v>
      </c>
      <c r="AH608" s="30">
        <v>599</v>
      </c>
      <c r="AI608" s="30" t="str">
        <f>+[1]DEPURADO!G602</f>
        <v>CANCELADO</v>
      </c>
      <c r="AJ608" s="32"/>
      <c r="AK608" s="33"/>
    </row>
    <row r="609" spans="1:37" s="34" customFormat="1" ht="16.149999999999999" customHeight="1">
      <c r="A609" s="23">
        <v>601</v>
      </c>
      <c r="B609" s="24" t="s">
        <v>44</v>
      </c>
      <c r="C609" s="23">
        <v>0</v>
      </c>
      <c r="D609" s="23" t="s">
        <v>651</v>
      </c>
      <c r="E609" s="25">
        <v>44223.61451388889</v>
      </c>
      <c r="F609" s="26">
        <v>44230</v>
      </c>
      <c r="G609" s="27">
        <v>315636</v>
      </c>
      <c r="H609" s="28">
        <v>0</v>
      </c>
      <c r="I609" s="28">
        <v>0</v>
      </c>
      <c r="J609" s="28">
        <v>89736</v>
      </c>
      <c r="K609" s="29">
        <v>0</v>
      </c>
      <c r="L609" s="28">
        <v>0</v>
      </c>
      <c r="M609" s="28">
        <v>0</v>
      </c>
      <c r="N609" s="28">
        <v>89736</v>
      </c>
      <c r="O609" s="28">
        <v>225900</v>
      </c>
      <c r="P609" s="24" t="s">
        <v>651</v>
      </c>
      <c r="Q609" s="30">
        <f t="shared" si="36"/>
        <v>315636</v>
      </c>
      <c r="R609" s="31">
        <f t="shared" si="3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225900</v>
      </c>
      <c r="Y609" s="23" t="s">
        <v>45</v>
      </c>
      <c r="Z609" s="31">
        <f t="shared" si="38"/>
        <v>225900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39"/>
        <v>0</v>
      </c>
      <c r="AH609" s="30">
        <v>600</v>
      </c>
      <c r="AI609" s="30" t="str">
        <f>+[1]DEPURADO!G603</f>
        <v>CANCELADO Y GLOSA LEGALIZADA</v>
      </c>
      <c r="AJ609" s="32"/>
      <c r="AK609" s="33"/>
    </row>
    <row r="610" spans="1:37" s="34" customFormat="1" ht="16.149999999999999" customHeight="1">
      <c r="A610" s="23">
        <v>602</v>
      </c>
      <c r="B610" s="24" t="s">
        <v>44</v>
      </c>
      <c r="C610" s="23">
        <v>0</v>
      </c>
      <c r="D610" s="23" t="s">
        <v>652</v>
      </c>
      <c r="E610" s="25">
        <v>44223.615694444445</v>
      </c>
      <c r="F610" s="26">
        <v>44230</v>
      </c>
      <c r="G610" s="27">
        <v>110931</v>
      </c>
      <c r="H610" s="28">
        <v>0</v>
      </c>
      <c r="I610" s="28">
        <v>0</v>
      </c>
      <c r="J610" s="28">
        <v>110931</v>
      </c>
      <c r="K610" s="29">
        <v>0</v>
      </c>
      <c r="L610" s="28">
        <v>0</v>
      </c>
      <c r="M610" s="28">
        <v>0</v>
      </c>
      <c r="N610" s="28">
        <v>110931</v>
      </c>
      <c r="O610" s="28">
        <v>0</v>
      </c>
      <c r="P610" s="24" t="s">
        <v>652</v>
      </c>
      <c r="Q610" s="30">
        <f t="shared" si="36"/>
        <v>110931</v>
      </c>
      <c r="R610" s="31">
        <f t="shared" si="3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3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39"/>
        <v>0</v>
      </c>
      <c r="AH610" s="30">
        <v>601</v>
      </c>
      <c r="AI610" s="30" t="str">
        <f>+[1]DEPURADO!G604</f>
        <v>CANCELADO</v>
      </c>
      <c r="AJ610" s="32"/>
      <c r="AK610" s="33"/>
    </row>
    <row r="611" spans="1:37" s="34" customFormat="1" ht="16.149999999999999" customHeight="1">
      <c r="A611" s="23">
        <v>603</v>
      </c>
      <c r="B611" s="24" t="s">
        <v>44</v>
      </c>
      <c r="C611" s="23">
        <v>0</v>
      </c>
      <c r="D611" s="23" t="s">
        <v>653</v>
      </c>
      <c r="E611" s="25">
        <v>44223.616180555553</v>
      </c>
      <c r="F611" s="26">
        <v>44230</v>
      </c>
      <c r="G611" s="27">
        <v>95227</v>
      </c>
      <c r="H611" s="28">
        <v>0</v>
      </c>
      <c r="I611" s="28">
        <v>0</v>
      </c>
      <c r="J611" s="28">
        <v>95227</v>
      </c>
      <c r="K611" s="29">
        <v>0</v>
      </c>
      <c r="L611" s="28">
        <v>0</v>
      </c>
      <c r="M611" s="28">
        <v>0</v>
      </c>
      <c r="N611" s="28">
        <v>95227</v>
      </c>
      <c r="O611" s="28">
        <v>0</v>
      </c>
      <c r="P611" s="24" t="s">
        <v>653</v>
      </c>
      <c r="Q611" s="30">
        <f t="shared" si="36"/>
        <v>95227</v>
      </c>
      <c r="R611" s="31">
        <f t="shared" si="3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3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39"/>
        <v>0</v>
      </c>
      <c r="AH611" s="30">
        <v>602</v>
      </c>
      <c r="AI611" s="30" t="str">
        <f>+[1]DEPURADO!G605</f>
        <v>CANCELADO</v>
      </c>
      <c r="AJ611" s="32"/>
      <c r="AK611" s="33"/>
    </row>
    <row r="612" spans="1:37" s="34" customFormat="1" ht="16.149999999999999" customHeight="1">
      <c r="A612" s="23">
        <v>604</v>
      </c>
      <c r="B612" s="24" t="s">
        <v>44</v>
      </c>
      <c r="C612" s="23">
        <v>0</v>
      </c>
      <c r="D612" s="23" t="s">
        <v>654</v>
      </c>
      <c r="E612" s="25">
        <v>44223.618541666663</v>
      </c>
      <c r="F612" s="26">
        <v>44230</v>
      </c>
      <c r="G612" s="27">
        <v>124697</v>
      </c>
      <c r="H612" s="28">
        <v>0</v>
      </c>
      <c r="I612" s="28">
        <v>0</v>
      </c>
      <c r="J612" s="28">
        <v>124697</v>
      </c>
      <c r="K612" s="29">
        <v>0</v>
      </c>
      <c r="L612" s="28">
        <v>0</v>
      </c>
      <c r="M612" s="28">
        <v>0</v>
      </c>
      <c r="N612" s="28">
        <v>124697</v>
      </c>
      <c r="O612" s="28">
        <v>0</v>
      </c>
      <c r="P612" s="24" t="s">
        <v>654</v>
      </c>
      <c r="Q612" s="30">
        <f t="shared" si="36"/>
        <v>124697</v>
      </c>
      <c r="R612" s="31">
        <f t="shared" si="3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3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39"/>
        <v>0</v>
      </c>
      <c r="AH612" s="30">
        <v>603</v>
      </c>
      <c r="AI612" s="30" t="str">
        <f>+[1]DEPURADO!G606</f>
        <v>CANCELADO</v>
      </c>
      <c r="AJ612" s="32"/>
      <c r="AK612" s="33"/>
    </row>
    <row r="613" spans="1:37" s="34" customFormat="1" ht="16.149999999999999" customHeight="1">
      <c r="A613" s="23">
        <v>605</v>
      </c>
      <c r="B613" s="24" t="s">
        <v>44</v>
      </c>
      <c r="C613" s="23">
        <v>0</v>
      </c>
      <c r="D613" s="23" t="s">
        <v>655</v>
      </c>
      <c r="E613" s="25">
        <v>44223.619016203702</v>
      </c>
      <c r="F613" s="26">
        <v>44230</v>
      </c>
      <c r="G613" s="27">
        <v>102498</v>
      </c>
      <c r="H613" s="28">
        <v>0</v>
      </c>
      <c r="I613" s="28">
        <v>0</v>
      </c>
      <c r="J613" s="28">
        <v>102498</v>
      </c>
      <c r="K613" s="29">
        <v>0</v>
      </c>
      <c r="L613" s="28">
        <v>0</v>
      </c>
      <c r="M613" s="28">
        <v>0</v>
      </c>
      <c r="N613" s="28">
        <v>102498</v>
      </c>
      <c r="O613" s="28">
        <v>0</v>
      </c>
      <c r="P613" s="24" t="s">
        <v>655</v>
      </c>
      <c r="Q613" s="30">
        <f t="shared" si="36"/>
        <v>102498</v>
      </c>
      <c r="R613" s="31">
        <f t="shared" si="3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3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39"/>
        <v>0</v>
      </c>
      <c r="AH613" s="30">
        <v>604</v>
      </c>
      <c r="AI613" s="30" t="str">
        <f>+[1]DEPURADO!G607</f>
        <v>CANCELADO</v>
      </c>
      <c r="AJ613" s="32"/>
      <c r="AK613" s="33"/>
    </row>
    <row r="614" spans="1:37" s="34" customFormat="1" ht="16.149999999999999" customHeight="1">
      <c r="A614" s="23">
        <v>606</v>
      </c>
      <c r="B614" s="24" t="s">
        <v>44</v>
      </c>
      <c r="C614" s="23">
        <v>0</v>
      </c>
      <c r="D614" s="23" t="s">
        <v>656</v>
      </c>
      <c r="E614" s="25">
        <v>44223.624224537038</v>
      </c>
      <c r="F614" s="26">
        <v>44230</v>
      </c>
      <c r="G614" s="27">
        <v>122013</v>
      </c>
      <c r="H614" s="28">
        <v>0</v>
      </c>
      <c r="I614" s="28">
        <v>0</v>
      </c>
      <c r="J614" s="28">
        <v>122013</v>
      </c>
      <c r="K614" s="29">
        <v>0</v>
      </c>
      <c r="L614" s="28">
        <v>0</v>
      </c>
      <c r="M614" s="28">
        <v>0</v>
      </c>
      <c r="N614" s="28">
        <v>122013</v>
      </c>
      <c r="O614" s="28">
        <v>0</v>
      </c>
      <c r="P614" s="24" t="s">
        <v>656</v>
      </c>
      <c r="Q614" s="30">
        <f t="shared" si="36"/>
        <v>122013</v>
      </c>
      <c r="R614" s="31">
        <f t="shared" si="3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3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39"/>
        <v>0</v>
      </c>
      <c r="AH614" s="30">
        <v>605</v>
      </c>
      <c r="AI614" s="30" t="str">
        <f>+[1]DEPURADO!G608</f>
        <v>CANCELADO</v>
      </c>
      <c r="AJ614" s="32"/>
      <c r="AK614" s="33"/>
    </row>
    <row r="615" spans="1:37" s="34" customFormat="1" ht="16.149999999999999" customHeight="1">
      <c r="A615" s="23">
        <v>607</v>
      </c>
      <c r="B615" s="24" t="s">
        <v>44</v>
      </c>
      <c r="C615" s="23">
        <v>0</v>
      </c>
      <c r="D615" s="23" t="s">
        <v>657</v>
      </c>
      <c r="E615" s="25">
        <v>44223.62537037037</v>
      </c>
      <c r="F615" s="26">
        <v>44230</v>
      </c>
      <c r="G615" s="27">
        <v>113701</v>
      </c>
      <c r="H615" s="28">
        <v>0</v>
      </c>
      <c r="I615" s="28">
        <v>0</v>
      </c>
      <c r="J615" s="28">
        <v>113701</v>
      </c>
      <c r="K615" s="29">
        <v>0</v>
      </c>
      <c r="L615" s="28">
        <v>0</v>
      </c>
      <c r="M615" s="28">
        <v>0</v>
      </c>
      <c r="N615" s="28">
        <v>113701</v>
      </c>
      <c r="O615" s="28">
        <v>0</v>
      </c>
      <c r="P615" s="24" t="s">
        <v>657</v>
      </c>
      <c r="Q615" s="30">
        <f t="shared" si="36"/>
        <v>113701</v>
      </c>
      <c r="R615" s="31">
        <f t="shared" si="3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3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39"/>
        <v>0</v>
      </c>
      <c r="AH615" s="30">
        <v>606</v>
      </c>
      <c r="AI615" s="30" t="str">
        <f>+[1]DEPURADO!G609</f>
        <v>CANCELADO</v>
      </c>
      <c r="AJ615" s="32"/>
      <c r="AK615" s="33"/>
    </row>
    <row r="616" spans="1:37" s="34" customFormat="1" ht="16.149999999999999" customHeight="1">
      <c r="A616" s="23">
        <v>608</v>
      </c>
      <c r="B616" s="24" t="s">
        <v>44</v>
      </c>
      <c r="C616" s="23">
        <v>0</v>
      </c>
      <c r="D616" s="23" t="s">
        <v>658</v>
      </c>
      <c r="E616" s="25">
        <v>44223.626226851855</v>
      </c>
      <c r="F616" s="26">
        <v>44230</v>
      </c>
      <c r="G616" s="27">
        <v>92392</v>
      </c>
      <c r="H616" s="28">
        <v>0</v>
      </c>
      <c r="I616" s="28">
        <v>0</v>
      </c>
      <c r="J616" s="28">
        <v>92392</v>
      </c>
      <c r="K616" s="29">
        <v>0</v>
      </c>
      <c r="L616" s="28">
        <v>0</v>
      </c>
      <c r="M616" s="28">
        <v>0</v>
      </c>
      <c r="N616" s="28">
        <v>92392</v>
      </c>
      <c r="O616" s="28">
        <v>0</v>
      </c>
      <c r="P616" s="24" t="s">
        <v>658</v>
      </c>
      <c r="Q616" s="30">
        <f t="shared" si="36"/>
        <v>92392</v>
      </c>
      <c r="R616" s="31">
        <f t="shared" si="3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3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39"/>
        <v>0</v>
      </c>
      <c r="AH616" s="30">
        <v>607</v>
      </c>
      <c r="AI616" s="30" t="str">
        <f>+[1]DEPURADO!G610</f>
        <v>CANCELADO</v>
      </c>
      <c r="AJ616" s="32"/>
      <c r="AK616" s="33"/>
    </row>
    <row r="617" spans="1:37" s="34" customFormat="1" ht="16.149999999999999" customHeight="1">
      <c r="A617" s="23">
        <v>609</v>
      </c>
      <c r="B617" s="24" t="s">
        <v>44</v>
      </c>
      <c r="C617" s="23">
        <v>0</v>
      </c>
      <c r="D617" s="23" t="s">
        <v>659</v>
      </c>
      <c r="E617" s="25">
        <v>44223.626828703702</v>
      </c>
      <c r="F617" s="26">
        <v>44233</v>
      </c>
      <c r="G617" s="27">
        <v>157802</v>
      </c>
      <c r="H617" s="28">
        <v>0</v>
      </c>
      <c r="I617" s="28">
        <v>0</v>
      </c>
      <c r="J617" s="28">
        <v>157802</v>
      </c>
      <c r="K617" s="29">
        <v>0</v>
      </c>
      <c r="L617" s="28">
        <v>0</v>
      </c>
      <c r="M617" s="28">
        <v>0</v>
      </c>
      <c r="N617" s="28">
        <v>157802</v>
      </c>
      <c r="O617" s="28">
        <v>0</v>
      </c>
      <c r="P617" s="24" t="s">
        <v>659</v>
      </c>
      <c r="Q617" s="30">
        <f t="shared" si="36"/>
        <v>157802</v>
      </c>
      <c r="R617" s="31">
        <f t="shared" si="3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3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39"/>
        <v>0</v>
      </c>
      <c r="AH617" s="30">
        <v>608</v>
      </c>
      <c r="AI617" s="30" t="str">
        <f>+[1]DEPURADO!G611</f>
        <v>CANCELADO</v>
      </c>
      <c r="AJ617" s="32"/>
      <c r="AK617" s="33"/>
    </row>
    <row r="618" spans="1:37" s="34" customFormat="1" ht="16.149999999999999" customHeight="1">
      <c r="A618" s="23">
        <v>610</v>
      </c>
      <c r="B618" s="24" t="s">
        <v>44</v>
      </c>
      <c r="C618" s="23">
        <v>0</v>
      </c>
      <c r="D618" s="23" t="s">
        <v>660</v>
      </c>
      <c r="E618" s="25">
        <v>44223.62699074074</v>
      </c>
      <c r="F618" s="26">
        <v>44233</v>
      </c>
      <c r="G618" s="27">
        <v>90644</v>
      </c>
      <c r="H618" s="28">
        <v>0</v>
      </c>
      <c r="I618" s="28">
        <v>0</v>
      </c>
      <c r="J618" s="28">
        <v>90644</v>
      </c>
      <c r="K618" s="29">
        <v>0</v>
      </c>
      <c r="L618" s="28">
        <v>0</v>
      </c>
      <c r="M618" s="28">
        <v>0</v>
      </c>
      <c r="N618" s="28">
        <v>90644</v>
      </c>
      <c r="O618" s="28">
        <v>0</v>
      </c>
      <c r="P618" s="24" t="s">
        <v>660</v>
      </c>
      <c r="Q618" s="30">
        <f t="shared" si="36"/>
        <v>90644</v>
      </c>
      <c r="R618" s="31">
        <f t="shared" si="3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3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39"/>
        <v>0</v>
      </c>
      <c r="AH618" s="30">
        <v>609</v>
      </c>
      <c r="AI618" s="30" t="str">
        <f>+[1]DEPURADO!G612</f>
        <v>CANCELADO</v>
      </c>
      <c r="AJ618" s="32"/>
      <c r="AK618" s="33"/>
    </row>
    <row r="619" spans="1:37" s="34" customFormat="1" ht="16.149999999999999" customHeight="1">
      <c r="A619" s="23">
        <v>611</v>
      </c>
      <c r="B619" s="24" t="s">
        <v>44</v>
      </c>
      <c r="C619" s="23">
        <v>0</v>
      </c>
      <c r="D619" s="23" t="s">
        <v>661</v>
      </c>
      <c r="E619" s="25">
        <v>44223.627557870372</v>
      </c>
      <c r="F619" s="26">
        <v>44230</v>
      </c>
      <c r="G619" s="27">
        <v>89224</v>
      </c>
      <c r="H619" s="28">
        <v>0</v>
      </c>
      <c r="I619" s="28">
        <v>0</v>
      </c>
      <c r="J619" s="28">
        <v>89224</v>
      </c>
      <c r="K619" s="29">
        <v>0</v>
      </c>
      <c r="L619" s="28">
        <v>0</v>
      </c>
      <c r="M619" s="28">
        <v>0</v>
      </c>
      <c r="N619" s="28">
        <v>89224</v>
      </c>
      <c r="O619" s="28">
        <v>0</v>
      </c>
      <c r="P619" s="24" t="s">
        <v>661</v>
      </c>
      <c r="Q619" s="30">
        <f t="shared" si="36"/>
        <v>89224</v>
      </c>
      <c r="R619" s="31">
        <f t="shared" si="3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3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39"/>
        <v>0</v>
      </c>
      <c r="AH619" s="30">
        <v>610</v>
      </c>
      <c r="AI619" s="30" t="str">
        <f>+[1]DEPURADO!G613</f>
        <v>CANCELADO</v>
      </c>
      <c r="AJ619" s="32"/>
      <c r="AK619" s="33"/>
    </row>
    <row r="620" spans="1:37" s="34" customFormat="1" ht="16.149999999999999" customHeight="1">
      <c r="A620" s="23">
        <v>612</v>
      </c>
      <c r="B620" s="24" t="s">
        <v>44</v>
      </c>
      <c r="C620" s="23">
        <v>0</v>
      </c>
      <c r="D620" s="23" t="s">
        <v>662</v>
      </c>
      <c r="E620" s="25">
        <v>44223.627835648149</v>
      </c>
      <c r="F620" s="26">
        <v>44230</v>
      </c>
      <c r="G620" s="27">
        <v>90128</v>
      </c>
      <c r="H620" s="28">
        <v>0</v>
      </c>
      <c r="I620" s="28">
        <v>0</v>
      </c>
      <c r="J620" s="28">
        <v>90128</v>
      </c>
      <c r="K620" s="29">
        <v>0</v>
      </c>
      <c r="L620" s="28">
        <v>0</v>
      </c>
      <c r="M620" s="28">
        <v>0</v>
      </c>
      <c r="N620" s="28">
        <v>90128</v>
      </c>
      <c r="O620" s="28">
        <v>0</v>
      </c>
      <c r="P620" s="24" t="s">
        <v>662</v>
      </c>
      <c r="Q620" s="30">
        <f t="shared" si="36"/>
        <v>90128</v>
      </c>
      <c r="R620" s="31">
        <f t="shared" si="3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3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39"/>
        <v>0</v>
      </c>
      <c r="AH620" s="30">
        <v>611</v>
      </c>
      <c r="AI620" s="30" t="str">
        <f>+[1]DEPURADO!G614</f>
        <v>CANCELADO</v>
      </c>
      <c r="AJ620" s="32"/>
      <c r="AK620" s="33"/>
    </row>
    <row r="621" spans="1:37" s="34" customFormat="1" ht="16.149999999999999" customHeight="1">
      <c r="A621" s="23">
        <v>613</v>
      </c>
      <c r="B621" s="24" t="s">
        <v>44</v>
      </c>
      <c r="C621" s="23">
        <v>0</v>
      </c>
      <c r="D621" s="23" t="s">
        <v>663</v>
      </c>
      <c r="E621" s="25">
        <v>44223.628333333334</v>
      </c>
      <c r="F621" s="26">
        <v>44230</v>
      </c>
      <c r="G621" s="27">
        <v>92170</v>
      </c>
      <c r="H621" s="28">
        <v>0</v>
      </c>
      <c r="I621" s="28">
        <v>0</v>
      </c>
      <c r="J621" s="28">
        <v>92170</v>
      </c>
      <c r="K621" s="29">
        <v>0</v>
      </c>
      <c r="L621" s="28">
        <v>0</v>
      </c>
      <c r="M621" s="28">
        <v>0</v>
      </c>
      <c r="N621" s="28">
        <v>92170</v>
      </c>
      <c r="O621" s="28">
        <v>0</v>
      </c>
      <c r="P621" s="24" t="s">
        <v>663</v>
      </c>
      <c r="Q621" s="30">
        <f t="shared" si="36"/>
        <v>92170</v>
      </c>
      <c r="R621" s="31">
        <f t="shared" si="3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3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39"/>
        <v>0</v>
      </c>
      <c r="AH621" s="30">
        <v>612</v>
      </c>
      <c r="AI621" s="30" t="str">
        <f>+[1]DEPURADO!G615</f>
        <v>CANCELADO</v>
      </c>
      <c r="AJ621" s="32"/>
      <c r="AK621" s="33"/>
    </row>
    <row r="622" spans="1:37" s="34" customFormat="1" ht="16.149999999999999" customHeight="1">
      <c r="A622" s="23">
        <v>614</v>
      </c>
      <c r="B622" s="24" t="s">
        <v>44</v>
      </c>
      <c r="C622" s="23">
        <v>0</v>
      </c>
      <c r="D622" s="23" t="s">
        <v>664</v>
      </c>
      <c r="E622" s="25">
        <v>44223.628645833334</v>
      </c>
      <c r="F622" s="26">
        <v>44230</v>
      </c>
      <c r="G622" s="27">
        <v>99970</v>
      </c>
      <c r="H622" s="28">
        <v>0</v>
      </c>
      <c r="I622" s="28">
        <v>0</v>
      </c>
      <c r="J622" s="28">
        <v>99970</v>
      </c>
      <c r="K622" s="29">
        <v>0</v>
      </c>
      <c r="L622" s="28">
        <v>0</v>
      </c>
      <c r="M622" s="28">
        <v>0</v>
      </c>
      <c r="N622" s="28">
        <v>99970</v>
      </c>
      <c r="O622" s="28">
        <v>0</v>
      </c>
      <c r="P622" s="24" t="s">
        <v>664</v>
      </c>
      <c r="Q622" s="30">
        <f t="shared" si="36"/>
        <v>99970</v>
      </c>
      <c r="R622" s="31">
        <f t="shared" si="3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3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39"/>
        <v>0</v>
      </c>
      <c r="AH622" s="30">
        <v>613</v>
      </c>
      <c r="AI622" s="30" t="str">
        <f>+[1]DEPURADO!G616</f>
        <v>CANCELADO</v>
      </c>
      <c r="AJ622" s="32"/>
      <c r="AK622" s="33"/>
    </row>
    <row r="623" spans="1:37" s="34" customFormat="1" ht="16.149999999999999" customHeight="1">
      <c r="A623" s="23">
        <v>615</v>
      </c>
      <c r="B623" s="24" t="s">
        <v>44</v>
      </c>
      <c r="C623" s="23">
        <v>0</v>
      </c>
      <c r="D623" s="23" t="s">
        <v>665</v>
      </c>
      <c r="E623" s="25">
        <v>44223.628969907404</v>
      </c>
      <c r="F623" s="26">
        <v>44230</v>
      </c>
      <c r="G623" s="27">
        <v>93354</v>
      </c>
      <c r="H623" s="28">
        <v>0</v>
      </c>
      <c r="I623" s="28">
        <v>0</v>
      </c>
      <c r="J623" s="28">
        <v>93354</v>
      </c>
      <c r="K623" s="29">
        <v>0</v>
      </c>
      <c r="L623" s="28">
        <v>0</v>
      </c>
      <c r="M623" s="28">
        <v>0</v>
      </c>
      <c r="N623" s="28">
        <v>93354</v>
      </c>
      <c r="O623" s="28">
        <v>0</v>
      </c>
      <c r="P623" s="24" t="s">
        <v>665</v>
      </c>
      <c r="Q623" s="30">
        <f t="shared" si="36"/>
        <v>93354</v>
      </c>
      <c r="R623" s="31">
        <f t="shared" si="3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3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39"/>
        <v>0</v>
      </c>
      <c r="AH623" s="30">
        <v>614</v>
      </c>
      <c r="AI623" s="30" t="str">
        <f>+[1]DEPURADO!G617</f>
        <v>CANCELADO</v>
      </c>
      <c r="AJ623" s="32"/>
      <c r="AK623" s="33"/>
    </row>
    <row r="624" spans="1:37" s="34" customFormat="1" ht="16.149999999999999" customHeight="1">
      <c r="A624" s="23">
        <v>616</v>
      </c>
      <c r="B624" s="24" t="s">
        <v>44</v>
      </c>
      <c r="C624" s="23">
        <v>0</v>
      </c>
      <c r="D624" s="23" t="s">
        <v>666</v>
      </c>
      <c r="E624" s="25">
        <v>44223.629803240743</v>
      </c>
      <c r="F624" s="26">
        <v>44230</v>
      </c>
      <c r="G624" s="27">
        <v>113855</v>
      </c>
      <c r="H624" s="28">
        <v>0</v>
      </c>
      <c r="I624" s="28">
        <v>0</v>
      </c>
      <c r="J624" s="28">
        <v>113855</v>
      </c>
      <c r="K624" s="29">
        <v>0</v>
      </c>
      <c r="L624" s="28">
        <v>0</v>
      </c>
      <c r="M624" s="28">
        <v>0</v>
      </c>
      <c r="N624" s="28">
        <v>113855</v>
      </c>
      <c r="O624" s="28">
        <v>0</v>
      </c>
      <c r="P624" s="24" t="s">
        <v>666</v>
      </c>
      <c r="Q624" s="30">
        <f t="shared" si="36"/>
        <v>113855</v>
      </c>
      <c r="R624" s="31">
        <f t="shared" si="3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3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39"/>
        <v>0</v>
      </c>
      <c r="AH624" s="30">
        <v>615</v>
      </c>
      <c r="AI624" s="30" t="str">
        <f>+[1]DEPURADO!G618</f>
        <v>CANCELADO</v>
      </c>
      <c r="AJ624" s="32"/>
      <c r="AK624" s="33"/>
    </row>
    <row r="625" spans="1:37" s="34" customFormat="1" ht="16.149999999999999" customHeight="1">
      <c r="A625" s="23">
        <v>617</v>
      </c>
      <c r="B625" s="24" t="s">
        <v>44</v>
      </c>
      <c r="C625" s="23">
        <v>0</v>
      </c>
      <c r="D625" s="23" t="s">
        <v>667</v>
      </c>
      <c r="E625" s="25">
        <v>44223.630162037036</v>
      </c>
      <c r="F625" s="26">
        <v>44230</v>
      </c>
      <c r="G625" s="27">
        <v>104166</v>
      </c>
      <c r="H625" s="28">
        <v>0</v>
      </c>
      <c r="I625" s="28">
        <v>0</v>
      </c>
      <c r="J625" s="28">
        <v>104166</v>
      </c>
      <c r="K625" s="29">
        <v>0</v>
      </c>
      <c r="L625" s="28">
        <v>0</v>
      </c>
      <c r="M625" s="28">
        <v>0</v>
      </c>
      <c r="N625" s="28">
        <v>104166</v>
      </c>
      <c r="O625" s="28">
        <v>0</v>
      </c>
      <c r="P625" s="24" t="s">
        <v>667</v>
      </c>
      <c r="Q625" s="30">
        <f t="shared" si="36"/>
        <v>104166</v>
      </c>
      <c r="R625" s="31">
        <f t="shared" si="3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3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39"/>
        <v>0</v>
      </c>
      <c r="AH625" s="30">
        <v>616</v>
      </c>
      <c r="AI625" s="30" t="str">
        <f>+[1]DEPURADO!G619</f>
        <v>CANCELADO</v>
      </c>
      <c r="AJ625" s="32"/>
      <c r="AK625" s="33"/>
    </row>
    <row r="626" spans="1:37" s="34" customFormat="1" ht="16.149999999999999" customHeight="1">
      <c r="A626" s="23">
        <v>618</v>
      </c>
      <c r="B626" s="24" t="s">
        <v>44</v>
      </c>
      <c r="C626" s="23">
        <v>0</v>
      </c>
      <c r="D626" s="23" t="s">
        <v>668</v>
      </c>
      <c r="E626" s="25">
        <v>44223.630833333336</v>
      </c>
      <c r="F626" s="26">
        <v>44230</v>
      </c>
      <c r="G626" s="27">
        <v>112644</v>
      </c>
      <c r="H626" s="28">
        <v>0</v>
      </c>
      <c r="I626" s="28">
        <v>0</v>
      </c>
      <c r="J626" s="28">
        <v>112644</v>
      </c>
      <c r="K626" s="29">
        <v>0</v>
      </c>
      <c r="L626" s="28">
        <v>0</v>
      </c>
      <c r="M626" s="28">
        <v>0</v>
      </c>
      <c r="N626" s="28">
        <v>112644</v>
      </c>
      <c r="O626" s="28">
        <v>0</v>
      </c>
      <c r="P626" s="24" t="s">
        <v>668</v>
      </c>
      <c r="Q626" s="30">
        <f t="shared" si="36"/>
        <v>112644</v>
      </c>
      <c r="R626" s="31">
        <f t="shared" si="3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3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39"/>
        <v>0</v>
      </c>
      <c r="AH626" s="30">
        <v>617</v>
      </c>
      <c r="AI626" s="30" t="str">
        <f>+[1]DEPURADO!G620</f>
        <v>CANCELADO</v>
      </c>
      <c r="AJ626" s="32"/>
      <c r="AK626" s="33"/>
    </row>
    <row r="627" spans="1:37" s="34" customFormat="1" ht="16.149999999999999" customHeight="1">
      <c r="A627" s="23">
        <v>619</v>
      </c>
      <c r="B627" s="24" t="s">
        <v>44</v>
      </c>
      <c r="C627" s="23">
        <v>0</v>
      </c>
      <c r="D627" s="23" t="s">
        <v>669</v>
      </c>
      <c r="E627" s="25">
        <v>44223.631458333337</v>
      </c>
      <c r="F627" s="26">
        <v>44230</v>
      </c>
      <c r="G627" s="27">
        <v>104397</v>
      </c>
      <c r="H627" s="28">
        <v>0</v>
      </c>
      <c r="I627" s="28">
        <v>0</v>
      </c>
      <c r="J627" s="28">
        <v>104397</v>
      </c>
      <c r="K627" s="29">
        <v>0</v>
      </c>
      <c r="L627" s="28">
        <v>0</v>
      </c>
      <c r="M627" s="28">
        <v>0</v>
      </c>
      <c r="N627" s="28">
        <v>104397</v>
      </c>
      <c r="O627" s="28">
        <v>0</v>
      </c>
      <c r="P627" s="24" t="s">
        <v>669</v>
      </c>
      <c r="Q627" s="30">
        <f t="shared" si="36"/>
        <v>104397</v>
      </c>
      <c r="R627" s="31">
        <f t="shared" si="3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3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39"/>
        <v>0</v>
      </c>
      <c r="AH627" s="30">
        <v>618</v>
      </c>
      <c r="AI627" s="30" t="str">
        <f>+[1]DEPURADO!G621</f>
        <v>CANCELADO</v>
      </c>
      <c r="AJ627" s="32"/>
      <c r="AK627" s="33"/>
    </row>
    <row r="628" spans="1:37" s="34" customFormat="1" ht="16.149999999999999" customHeight="1">
      <c r="A628" s="23">
        <v>620</v>
      </c>
      <c r="B628" s="24" t="s">
        <v>44</v>
      </c>
      <c r="C628" s="23">
        <v>0</v>
      </c>
      <c r="D628" s="23" t="s">
        <v>670</v>
      </c>
      <c r="E628" s="25">
        <v>44223.63244212963</v>
      </c>
      <c r="F628" s="26">
        <v>44230</v>
      </c>
      <c r="G628" s="27">
        <v>123457</v>
      </c>
      <c r="H628" s="28">
        <v>0</v>
      </c>
      <c r="I628" s="28">
        <v>0</v>
      </c>
      <c r="J628" s="28">
        <v>123457</v>
      </c>
      <c r="K628" s="29">
        <v>0</v>
      </c>
      <c r="L628" s="28">
        <v>0</v>
      </c>
      <c r="M628" s="28">
        <v>0</v>
      </c>
      <c r="N628" s="28">
        <v>123457</v>
      </c>
      <c r="O628" s="28">
        <v>0</v>
      </c>
      <c r="P628" s="24" t="s">
        <v>670</v>
      </c>
      <c r="Q628" s="30">
        <f t="shared" si="36"/>
        <v>123457</v>
      </c>
      <c r="R628" s="31">
        <f t="shared" si="3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3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39"/>
        <v>0</v>
      </c>
      <c r="AH628" s="30">
        <v>619</v>
      </c>
      <c r="AI628" s="30" t="str">
        <f>+[1]DEPURADO!G622</f>
        <v>CANCELADO</v>
      </c>
      <c r="AJ628" s="32"/>
      <c r="AK628" s="33"/>
    </row>
    <row r="629" spans="1:37" s="34" customFormat="1" ht="16.149999999999999" customHeight="1">
      <c r="A629" s="23">
        <v>621</v>
      </c>
      <c r="B629" s="24" t="s">
        <v>44</v>
      </c>
      <c r="C629" s="23">
        <v>0</v>
      </c>
      <c r="D629" s="23" t="s">
        <v>671</v>
      </c>
      <c r="E629" s="25">
        <v>44223.632893518516</v>
      </c>
      <c r="F629" s="26">
        <v>44230</v>
      </c>
      <c r="G629" s="27">
        <v>340953</v>
      </c>
      <c r="H629" s="28">
        <v>0</v>
      </c>
      <c r="I629" s="28">
        <v>0</v>
      </c>
      <c r="J629" s="28">
        <v>115053</v>
      </c>
      <c r="K629" s="29">
        <v>0</v>
      </c>
      <c r="L629" s="28">
        <v>0</v>
      </c>
      <c r="M629" s="28">
        <v>0</v>
      </c>
      <c r="N629" s="28">
        <v>115053</v>
      </c>
      <c r="O629" s="28">
        <v>225900</v>
      </c>
      <c r="P629" s="24" t="s">
        <v>671</v>
      </c>
      <c r="Q629" s="30">
        <f t="shared" si="36"/>
        <v>340953</v>
      </c>
      <c r="R629" s="31">
        <f t="shared" si="3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225900</v>
      </c>
      <c r="Y629" s="23" t="s">
        <v>45</v>
      </c>
      <c r="Z629" s="31">
        <f t="shared" si="38"/>
        <v>225900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39"/>
        <v>0</v>
      </c>
      <c r="AH629" s="30">
        <v>620</v>
      </c>
      <c r="AI629" s="30" t="str">
        <f>+[1]DEPURADO!G623</f>
        <v>CANCELADO Y GLOSA LEGALIZADA</v>
      </c>
      <c r="AJ629" s="32"/>
      <c r="AK629" s="33"/>
    </row>
    <row r="630" spans="1:37" s="34" customFormat="1" ht="16.149999999999999" customHeight="1">
      <c r="A630" s="23">
        <v>622</v>
      </c>
      <c r="B630" s="24" t="s">
        <v>44</v>
      </c>
      <c r="C630" s="23">
        <v>0</v>
      </c>
      <c r="D630" s="23" t="s">
        <v>672</v>
      </c>
      <c r="E630" s="25">
        <v>44223.634027777778</v>
      </c>
      <c r="F630" s="26">
        <v>44233</v>
      </c>
      <c r="G630" s="27">
        <v>107626</v>
      </c>
      <c r="H630" s="28">
        <v>0</v>
      </c>
      <c r="I630" s="28">
        <v>0</v>
      </c>
      <c r="J630" s="28">
        <v>107626</v>
      </c>
      <c r="K630" s="29">
        <v>0</v>
      </c>
      <c r="L630" s="28">
        <v>0</v>
      </c>
      <c r="M630" s="28">
        <v>0</v>
      </c>
      <c r="N630" s="28">
        <v>107626</v>
      </c>
      <c r="O630" s="28">
        <v>0</v>
      </c>
      <c r="P630" s="24" t="s">
        <v>672</v>
      </c>
      <c r="Q630" s="30">
        <f t="shared" si="36"/>
        <v>107626</v>
      </c>
      <c r="R630" s="31">
        <f t="shared" si="3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3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39"/>
        <v>0</v>
      </c>
      <c r="AH630" s="30">
        <v>621</v>
      </c>
      <c r="AI630" s="30" t="str">
        <f>+[1]DEPURADO!G624</f>
        <v>CANCELADO</v>
      </c>
      <c r="AJ630" s="32"/>
      <c r="AK630" s="33"/>
    </row>
    <row r="631" spans="1:37" s="34" customFormat="1" ht="16.149999999999999" customHeight="1">
      <c r="A631" s="23">
        <v>623</v>
      </c>
      <c r="B631" s="24" t="s">
        <v>44</v>
      </c>
      <c r="C631" s="23">
        <v>0</v>
      </c>
      <c r="D631" s="23" t="s">
        <v>673</v>
      </c>
      <c r="E631" s="25">
        <v>44223.635185185187</v>
      </c>
      <c r="F631" s="26">
        <v>44230</v>
      </c>
      <c r="G631" s="27">
        <v>89224</v>
      </c>
      <c r="H631" s="28">
        <v>0</v>
      </c>
      <c r="I631" s="28">
        <v>0</v>
      </c>
      <c r="J631" s="28">
        <v>89224</v>
      </c>
      <c r="K631" s="29">
        <v>0</v>
      </c>
      <c r="L631" s="28">
        <v>0</v>
      </c>
      <c r="M631" s="28">
        <v>0</v>
      </c>
      <c r="N631" s="28">
        <v>89224</v>
      </c>
      <c r="O631" s="28">
        <v>0</v>
      </c>
      <c r="P631" s="24" t="s">
        <v>673</v>
      </c>
      <c r="Q631" s="30">
        <f t="shared" si="36"/>
        <v>89224</v>
      </c>
      <c r="R631" s="31">
        <f t="shared" si="3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3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39"/>
        <v>0</v>
      </c>
      <c r="AH631" s="30">
        <v>622</v>
      </c>
      <c r="AI631" s="30" t="str">
        <f>+[1]DEPURADO!G625</f>
        <v>CANCELADO</v>
      </c>
      <c r="AJ631" s="32"/>
      <c r="AK631" s="33"/>
    </row>
    <row r="632" spans="1:37" s="34" customFormat="1" ht="16.149999999999999" customHeight="1">
      <c r="A632" s="23">
        <v>624</v>
      </c>
      <c r="B632" s="24" t="s">
        <v>44</v>
      </c>
      <c r="C632" s="23">
        <v>0</v>
      </c>
      <c r="D632" s="23" t="s">
        <v>674</v>
      </c>
      <c r="E632" s="25">
        <v>44223.638043981482</v>
      </c>
      <c r="F632" s="26">
        <v>44230</v>
      </c>
      <c r="G632" s="27">
        <v>330396</v>
      </c>
      <c r="H632" s="28">
        <v>0</v>
      </c>
      <c r="I632" s="28">
        <v>0</v>
      </c>
      <c r="J632" s="28">
        <v>104496</v>
      </c>
      <c r="K632" s="29">
        <v>0</v>
      </c>
      <c r="L632" s="28">
        <v>0</v>
      </c>
      <c r="M632" s="28">
        <v>0</v>
      </c>
      <c r="N632" s="28">
        <v>104496</v>
      </c>
      <c r="O632" s="28">
        <v>225900</v>
      </c>
      <c r="P632" s="24" t="s">
        <v>674</v>
      </c>
      <c r="Q632" s="30">
        <f t="shared" si="36"/>
        <v>330396</v>
      </c>
      <c r="R632" s="31">
        <f t="shared" si="3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225900</v>
      </c>
      <c r="Y632" s="23" t="s">
        <v>45</v>
      </c>
      <c r="Z632" s="31">
        <f t="shared" si="38"/>
        <v>225900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39"/>
        <v>0</v>
      </c>
      <c r="AH632" s="30">
        <v>623</v>
      </c>
      <c r="AI632" s="30" t="str">
        <f>+[1]DEPURADO!G626</f>
        <v>CANCELADO Y GLOSA LEGALIZADA</v>
      </c>
      <c r="AJ632" s="32"/>
      <c r="AK632" s="33"/>
    </row>
    <row r="633" spans="1:37" s="34" customFormat="1" ht="16.149999999999999" customHeight="1">
      <c r="A633" s="23">
        <v>625</v>
      </c>
      <c r="B633" s="24" t="s">
        <v>44</v>
      </c>
      <c r="C633" s="23">
        <v>0</v>
      </c>
      <c r="D633" s="23" t="s">
        <v>675</v>
      </c>
      <c r="E633" s="25">
        <v>44223.656793981485</v>
      </c>
      <c r="F633" s="26">
        <v>44230</v>
      </c>
      <c r="G633" s="27">
        <v>107565</v>
      </c>
      <c r="H633" s="28">
        <v>0</v>
      </c>
      <c r="I633" s="28">
        <v>0</v>
      </c>
      <c r="J633" s="28">
        <v>107565</v>
      </c>
      <c r="K633" s="29">
        <v>0</v>
      </c>
      <c r="L633" s="28">
        <v>0</v>
      </c>
      <c r="M633" s="28">
        <v>0</v>
      </c>
      <c r="N633" s="28">
        <v>107565</v>
      </c>
      <c r="O633" s="28">
        <v>0</v>
      </c>
      <c r="P633" s="24" t="s">
        <v>675</v>
      </c>
      <c r="Q633" s="30">
        <f t="shared" si="36"/>
        <v>107565</v>
      </c>
      <c r="R633" s="31">
        <f t="shared" si="3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3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39"/>
        <v>0</v>
      </c>
      <c r="AH633" s="30">
        <v>624</v>
      </c>
      <c r="AI633" s="30" t="str">
        <f>+[1]DEPURADO!G627</f>
        <v>CANCELADO</v>
      </c>
      <c r="AJ633" s="32"/>
      <c r="AK633" s="33"/>
    </row>
    <row r="634" spans="1:37" s="34" customFormat="1" ht="16.149999999999999" customHeight="1">
      <c r="A634" s="23">
        <v>626</v>
      </c>
      <c r="B634" s="24" t="s">
        <v>44</v>
      </c>
      <c r="C634" s="23">
        <v>0</v>
      </c>
      <c r="D634" s="23" t="s">
        <v>676</v>
      </c>
      <c r="E634" s="25">
        <v>44223.675104166665</v>
      </c>
      <c r="F634" s="26">
        <v>44230</v>
      </c>
      <c r="G634" s="27">
        <v>89300</v>
      </c>
      <c r="H634" s="28">
        <v>0</v>
      </c>
      <c r="I634" s="28">
        <v>0</v>
      </c>
      <c r="J634" s="28">
        <v>89300</v>
      </c>
      <c r="K634" s="29">
        <v>0</v>
      </c>
      <c r="L634" s="28">
        <v>0</v>
      </c>
      <c r="M634" s="28">
        <v>0</v>
      </c>
      <c r="N634" s="28">
        <v>89300</v>
      </c>
      <c r="O634" s="28">
        <v>0</v>
      </c>
      <c r="P634" s="24" t="s">
        <v>676</v>
      </c>
      <c r="Q634" s="30">
        <f t="shared" si="36"/>
        <v>89300</v>
      </c>
      <c r="R634" s="31">
        <f t="shared" si="3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3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39"/>
        <v>0</v>
      </c>
      <c r="AH634" s="30">
        <v>625</v>
      </c>
      <c r="AI634" s="30" t="str">
        <f>+[1]DEPURADO!G628</f>
        <v>CANCELADO</v>
      </c>
      <c r="AJ634" s="32"/>
      <c r="AK634" s="33"/>
    </row>
    <row r="635" spans="1:37" s="34" customFormat="1" ht="16.149999999999999" customHeight="1">
      <c r="A635" s="23">
        <v>627</v>
      </c>
      <c r="B635" s="24" t="s">
        <v>44</v>
      </c>
      <c r="C635" s="23">
        <v>0</v>
      </c>
      <c r="D635" s="23" t="s">
        <v>677</v>
      </c>
      <c r="E635" s="25">
        <v>44223.676157407404</v>
      </c>
      <c r="F635" s="26">
        <v>44230</v>
      </c>
      <c r="G635" s="27">
        <v>139664</v>
      </c>
      <c r="H635" s="28">
        <v>0</v>
      </c>
      <c r="I635" s="28">
        <v>0</v>
      </c>
      <c r="J635" s="28">
        <v>139664</v>
      </c>
      <c r="K635" s="29">
        <v>0</v>
      </c>
      <c r="L635" s="28">
        <v>0</v>
      </c>
      <c r="M635" s="28">
        <v>0</v>
      </c>
      <c r="N635" s="28">
        <v>139664</v>
      </c>
      <c r="O635" s="28">
        <v>0</v>
      </c>
      <c r="P635" s="24" t="s">
        <v>677</v>
      </c>
      <c r="Q635" s="30">
        <f t="shared" si="36"/>
        <v>139664</v>
      </c>
      <c r="R635" s="31">
        <f t="shared" si="3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3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39"/>
        <v>0</v>
      </c>
      <c r="AH635" s="30">
        <v>626</v>
      </c>
      <c r="AI635" s="30" t="str">
        <f>+[1]DEPURADO!G629</f>
        <v>CANCELADO</v>
      </c>
      <c r="AJ635" s="32"/>
      <c r="AK635" s="33"/>
    </row>
    <row r="636" spans="1:37" s="34" customFormat="1" ht="16.149999999999999" customHeight="1">
      <c r="A636" s="23">
        <v>628</v>
      </c>
      <c r="B636" s="24" t="s">
        <v>44</v>
      </c>
      <c r="C636" s="23">
        <v>0</v>
      </c>
      <c r="D636" s="23" t="s">
        <v>678</v>
      </c>
      <c r="E636" s="25">
        <v>44223.679062499999</v>
      </c>
      <c r="F636" s="26">
        <v>44230</v>
      </c>
      <c r="G636" s="27">
        <v>93748</v>
      </c>
      <c r="H636" s="28">
        <v>0</v>
      </c>
      <c r="I636" s="28">
        <v>0</v>
      </c>
      <c r="J636" s="28">
        <v>93748</v>
      </c>
      <c r="K636" s="29">
        <v>0</v>
      </c>
      <c r="L636" s="28">
        <v>0</v>
      </c>
      <c r="M636" s="28">
        <v>0</v>
      </c>
      <c r="N636" s="28">
        <v>93748</v>
      </c>
      <c r="O636" s="28">
        <v>0</v>
      </c>
      <c r="P636" s="24" t="s">
        <v>678</v>
      </c>
      <c r="Q636" s="30">
        <f t="shared" si="36"/>
        <v>93748</v>
      </c>
      <c r="R636" s="31">
        <f t="shared" si="3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3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39"/>
        <v>0</v>
      </c>
      <c r="AH636" s="30">
        <v>627</v>
      </c>
      <c r="AI636" s="30" t="str">
        <f>+[1]DEPURADO!G630</f>
        <v>CANCELADO</v>
      </c>
      <c r="AJ636" s="32"/>
      <c r="AK636" s="33"/>
    </row>
    <row r="637" spans="1:37" s="34" customFormat="1" ht="16.149999999999999" customHeight="1">
      <c r="A637" s="23">
        <v>629</v>
      </c>
      <c r="B637" s="24" t="s">
        <v>44</v>
      </c>
      <c r="C637" s="23">
        <v>0</v>
      </c>
      <c r="D637" s="23" t="s">
        <v>679</v>
      </c>
      <c r="E637" s="25">
        <v>44223.679583333331</v>
      </c>
      <c r="F637" s="26">
        <v>44230</v>
      </c>
      <c r="G637" s="27">
        <v>113450</v>
      </c>
      <c r="H637" s="28">
        <v>0</v>
      </c>
      <c r="I637" s="28">
        <v>0</v>
      </c>
      <c r="J637" s="28">
        <v>113450</v>
      </c>
      <c r="K637" s="29">
        <v>0</v>
      </c>
      <c r="L637" s="28">
        <v>0</v>
      </c>
      <c r="M637" s="28">
        <v>0</v>
      </c>
      <c r="N637" s="28">
        <v>113450</v>
      </c>
      <c r="O637" s="28">
        <v>0</v>
      </c>
      <c r="P637" s="24" t="s">
        <v>679</v>
      </c>
      <c r="Q637" s="30">
        <f t="shared" si="36"/>
        <v>113450</v>
      </c>
      <c r="R637" s="31">
        <f t="shared" si="37"/>
        <v>0</v>
      </c>
      <c r="S637" s="31">
        <f>+[1]DEPURADO!K631</f>
        <v>0</v>
      </c>
      <c r="T637" s="23" t="s">
        <v>45</v>
      </c>
      <c r="U637" s="31">
        <f>+[1]DEPURADO!J631</f>
        <v>0</v>
      </c>
      <c r="V637" s="30"/>
      <c r="W637" s="23" t="s">
        <v>45</v>
      </c>
      <c r="X637" s="31">
        <f>+[1]DEPURADO!L631+[1]DEPURADO!M631</f>
        <v>0</v>
      </c>
      <c r="Y637" s="23" t="s">
        <v>45</v>
      </c>
      <c r="Z637" s="31">
        <f t="shared" si="38"/>
        <v>0</v>
      </c>
      <c r="AA637" s="31"/>
      <c r="AB637" s="31">
        <v>0</v>
      </c>
      <c r="AC637" s="31">
        <v>0</v>
      </c>
      <c r="AD637" s="30"/>
      <c r="AE637" s="30">
        <f>+[1]DEPURADO!L631</f>
        <v>0</v>
      </c>
      <c r="AF637" s="30">
        <v>628</v>
      </c>
      <c r="AG637" s="30">
        <f t="shared" si="39"/>
        <v>0</v>
      </c>
      <c r="AH637" s="30">
        <v>628</v>
      </c>
      <c r="AI637" s="30" t="str">
        <f>+[1]DEPURADO!G631</f>
        <v>CANCELADO</v>
      </c>
      <c r="AJ637" s="32"/>
      <c r="AK637" s="33"/>
    </row>
    <row r="638" spans="1:37" s="34" customFormat="1" ht="16.149999999999999" customHeight="1">
      <c r="A638" s="23">
        <v>630</v>
      </c>
      <c r="B638" s="24" t="s">
        <v>44</v>
      </c>
      <c r="C638" s="23">
        <v>0</v>
      </c>
      <c r="D638" s="23" t="s">
        <v>680</v>
      </c>
      <c r="E638" s="25">
        <v>44223.681504629632</v>
      </c>
      <c r="F638" s="26">
        <v>44233</v>
      </c>
      <c r="G638" s="27">
        <v>89945</v>
      </c>
      <c r="H638" s="28">
        <v>0</v>
      </c>
      <c r="I638" s="28">
        <v>0</v>
      </c>
      <c r="J638" s="28">
        <v>89945</v>
      </c>
      <c r="K638" s="29">
        <v>0</v>
      </c>
      <c r="L638" s="28">
        <v>0</v>
      </c>
      <c r="M638" s="28">
        <v>0</v>
      </c>
      <c r="N638" s="28">
        <v>89945</v>
      </c>
      <c r="O638" s="28">
        <v>0</v>
      </c>
      <c r="P638" s="24" t="s">
        <v>680</v>
      </c>
      <c r="Q638" s="30">
        <f t="shared" si="36"/>
        <v>89945</v>
      </c>
      <c r="R638" s="31">
        <f t="shared" si="37"/>
        <v>0</v>
      </c>
      <c r="S638" s="31">
        <f>+[1]DEPURADO!K632</f>
        <v>0</v>
      </c>
      <c r="T638" s="23" t="s">
        <v>45</v>
      </c>
      <c r="U638" s="31">
        <f>+[1]DEPURADO!J632</f>
        <v>0</v>
      </c>
      <c r="V638" s="30"/>
      <c r="W638" s="23" t="s">
        <v>45</v>
      </c>
      <c r="X638" s="31">
        <f>+[1]DEPURADO!L632+[1]DEPURADO!M632</f>
        <v>0</v>
      </c>
      <c r="Y638" s="23" t="s">
        <v>45</v>
      </c>
      <c r="Z638" s="31">
        <f t="shared" si="38"/>
        <v>0</v>
      </c>
      <c r="AA638" s="31"/>
      <c r="AB638" s="31">
        <v>0</v>
      </c>
      <c r="AC638" s="31">
        <v>0</v>
      </c>
      <c r="AD638" s="30"/>
      <c r="AE638" s="30">
        <f>+[1]DEPURADO!L632</f>
        <v>0</v>
      </c>
      <c r="AF638" s="30">
        <v>629</v>
      </c>
      <c r="AG638" s="30">
        <f t="shared" si="39"/>
        <v>0</v>
      </c>
      <c r="AH638" s="30">
        <v>629</v>
      </c>
      <c r="AI638" s="30" t="str">
        <f>+[1]DEPURADO!G632</f>
        <v>CANCELADO</v>
      </c>
      <c r="AJ638" s="32"/>
      <c r="AK638" s="33"/>
    </row>
    <row r="639" spans="1:37" s="34" customFormat="1" ht="16.149999999999999" customHeight="1">
      <c r="A639" s="23">
        <v>631</v>
      </c>
      <c r="B639" s="24" t="s">
        <v>44</v>
      </c>
      <c r="C639" s="23">
        <v>0</v>
      </c>
      <c r="D639" s="23" t="s">
        <v>681</v>
      </c>
      <c r="E639" s="25">
        <v>44223.685358796298</v>
      </c>
      <c r="F639" s="26">
        <v>44230</v>
      </c>
      <c r="G639" s="27">
        <v>122333</v>
      </c>
      <c r="H639" s="28">
        <v>0</v>
      </c>
      <c r="I639" s="28">
        <v>0</v>
      </c>
      <c r="J639" s="28">
        <v>122333</v>
      </c>
      <c r="K639" s="29">
        <v>0</v>
      </c>
      <c r="L639" s="28">
        <v>0</v>
      </c>
      <c r="M639" s="28">
        <v>0</v>
      </c>
      <c r="N639" s="28">
        <v>122333</v>
      </c>
      <c r="O639" s="28">
        <v>0</v>
      </c>
      <c r="P639" s="24" t="s">
        <v>681</v>
      </c>
      <c r="Q639" s="30">
        <f t="shared" si="36"/>
        <v>122333</v>
      </c>
      <c r="R639" s="31">
        <f t="shared" si="37"/>
        <v>0</v>
      </c>
      <c r="S639" s="31">
        <f>+[1]DEPURADO!K633</f>
        <v>0</v>
      </c>
      <c r="T639" s="23" t="s">
        <v>45</v>
      </c>
      <c r="U639" s="31">
        <f>+[1]DEPURADO!J633</f>
        <v>0</v>
      </c>
      <c r="V639" s="30"/>
      <c r="W639" s="23" t="s">
        <v>45</v>
      </c>
      <c r="X639" s="31">
        <f>+[1]DEPURADO!L633+[1]DEPURADO!M633</f>
        <v>0</v>
      </c>
      <c r="Y639" s="23" t="s">
        <v>45</v>
      </c>
      <c r="Z639" s="31">
        <f t="shared" si="38"/>
        <v>0</v>
      </c>
      <c r="AA639" s="31"/>
      <c r="AB639" s="31">
        <v>0</v>
      </c>
      <c r="AC639" s="31">
        <v>0</v>
      </c>
      <c r="AD639" s="30"/>
      <c r="AE639" s="30">
        <f>+[1]DEPURADO!L633</f>
        <v>0</v>
      </c>
      <c r="AF639" s="30">
        <v>630</v>
      </c>
      <c r="AG639" s="30">
        <f t="shared" si="39"/>
        <v>0</v>
      </c>
      <c r="AH639" s="30">
        <v>630</v>
      </c>
      <c r="AI639" s="30" t="str">
        <f>+[1]DEPURADO!G633</f>
        <v>CANCELADO</v>
      </c>
      <c r="AJ639" s="32"/>
      <c r="AK639" s="33"/>
    </row>
    <row r="640" spans="1:37" s="34" customFormat="1" ht="16.149999999999999" customHeight="1">
      <c r="A640" s="23">
        <v>632</v>
      </c>
      <c r="B640" s="24" t="s">
        <v>44</v>
      </c>
      <c r="C640" s="23">
        <v>0</v>
      </c>
      <c r="D640" s="23" t="s">
        <v>682</v>
      </c>
      <c r="E640" s="25">
        <v>44223.685844907406</v>
      </c>
      <c r="F640" s="26">
        <v>44230</v>
      </c>
      <c r="G640" s="27">
        <v>109114</v>
      </c>
      <c r="H640" s="28">
        <v>0</v>
      </c>
      <c r="I640" s="28">
        <v>0</v>
      </c>
      <c r="J640" s="28">
        <v>109114</v>
      </c>
      <c r="K640" s="29">
        <v>0</v>
      </c>
      <c r="L640" s="28">
        <v>0</v>
      </c>
      <c r="M640" s="28">
        <v>0</v>
      </c>
      <c r="N640" s="28">
        <v>109114</v>
      </c>
      <c r="O640" s="28">
        <v>0</v>
      </c>
      <c r="P640" s="24" t="s">
        <v>682</v>
      </c>
      <c r="Q640" s="30">
        <f t="shared" si="36"/>
        <v>109114</v>
      </c>
      <c r="R640" s="31">
        <f t="shared" si="37"/>
        <v>0</v>
      </c>
      <c r="S640" s="31">
        <f>+[1]DEPURADO!K634</f>
        <v>0</v>
      </c>
      <c r="T640" s="23" t="s">
        <v>45</v>
      </c>
      <c r="U640" s="31">
        <f>+[1]DEPURADO!J634</f>
        <v>0</v>
      </c>
      <c r="V640" s="30"/>
      <c r="W640" s="23" t="s">
        <v>45</v>
      </c>
      <c r="X640" s="31">
        <f>+[1]DEPURADO!L634+[1]DEPURADO!M634</f>
        <v>0</v>
      </c>
      <c r="Y640" s="23" t="s">
        <v>45</v>
      </c>
      <c r="Z640" s="31">
        <f t="shared" si="38"/>
        <v>0</v>
      </c>
      <c r="AA640" s="31"/>
      <c r="AB640" s="31">
        <v>0</v>
      </c>
      <c r="AC640" s="31">
        <v>0</v>
      </c>
      <c r="AD640" s="30"/>
      <c r="AE640" s="30">
        <f>+[1]DEPURADO!L634</f>
        <v>0</v>
      </c>
      <c r="AF640" s="30">
        <v>631</v>
      </c>
      <c r="AG640" s="30">
        <f t="shared" si="39"/>
        <v>0</v>
      </c>
      <c r="AH640" s="30">
        <v>631</v>
      </c>
      <c r="AI640" s="30" t="str">
        <f>+[1]DEPURADO!G634</f>
        <v>CANCELADO</v>
      </c>
      <c r="AJ640" s="32"/>
      <c r="AK640" s="33"/>
    </row>
    <row r="641" spans="1:37" s="34" customFormat="1" ht="16.149999999999999" customHeight="1">
      <c r="A641" s="23">
        <v>633</v>
      </c>
      <c r="B641" s="24" t="s">
        <v>44</v>
      </c>
      <c r="C641" s="23">
        <v>0</v>
      </c>
      <c r="D641" s="23" t="s">
        <v>683</v>
      </c>
      <c r="E641" s="25">
        <v>44223.686712962961</v>
      </c>
      <c r="F641" s="26">
        <v>44230</v>
      </c>
      <c r="G641" s="27">
        <v>122256</v>
      </c>
      <c r="H641" s="28">
        <v>0</v>
      </c>
      <c r="I641" s="28">
        <v>0</v>
      </c>
      <c r="J641" s="28">
        <v>122256</v>
      </c>
      <c r="K641" s="29">
        <v>0</v>
      </c>
      <c r="L641" s="28">
        <v>0</v>
      </c>
      <c r="M641" s="28">
        <v>0</v>
      </c>
      <c r="N641" s="28">
        <v>122256</v>
      </c>
      <c r="O641" s="28">
        <v>0</v>
      </c>
      <c r="P641" s="24" t="s">
        <v>683</v>
      </c>
      <c r="Q641" s="30">
        <f t="shared" si="36"/>
        <v>122256</v>
      </c>
      <c r="R641" s="31">
        <f t="shared" si="37"/>
        <v>0</v>
      </c>
      <c r="S641" s="31">
        <f>+[1]DEPURADO!K635</f>
        <v>0</v>
      </c>
      <c r="T641" s="23" t="s">
        <v>45</v>
      </c>
      <c r="U641" s="31">
        <f>+[1]DEPURADO!J635</f>
        <v>0</v>
      </c>
      <c r="V641" s="30"/>
      <c r="W641" s="23" t="s">
        <v>45</v>
      </c>
      <c r="X641" s="31">
        <f>+[1]DEPURADO!L635+[1]DEPURADO!M635</f>
        <v>0</v>
      </c>
      <c r="Y641" s="23" t="s">
        <v>45</v>
      </c>
      <c r="Z641" s="31">
        <f t="shared" si="38"/>
        <v>0</v>
      </c>
      <c r="AA641" s="31"/>
      <c r="AB641" s="31">
        <v>0</v>
      </c>
      <c r="AC641" s="31">
        <v>0</v>
      </c>
      <c r="AD641" s="30"/>
      <c r="AE641" s="30">
        <f>+[1]DEPURADO!L635</f>
        <v>0</v>
      </c>
      <c r="AF641" s="30">
        <v>632</v>
      </c>
      <c r="AG641" s="30">
        <f t="shared" si="39"/>
        <v>0</v>
      </c>
      <c r="AH641" s="30">
        <v>632</v>
      </c>
      <c r="AI641" s="30" t="str">
        <f>+[1]DEPURADO!G635</f>
        <v>CANCELADO</v>
      </c>
      <c r="AJ641" s="32"/>
      <c r="AK641" s="33"/>
    </row>
    <row r="642" spans="1:37" s="34" customFormat="1" ht="16.149999999999999" customHeight="1">
      <c r="A642" s="23">
        <v>634</v>
      </c>
      <c r="B642" s="24" t="s">
        <v>44</v>
      </c>
      <c r="C642" s="23">
        <v>0</v>
      </c>
      <c r="D642" s="23" t="s">
        <v>684</v>
      </c>
      <c r="E642" s="25">
        <v>44223.687280092592</v>
      </c>
      <c r="F642" s="26">
        <v>44230</v>
      </c>
      <c r="G642" s="27">
        <v>99506</v>
      </c>
      <c r="H642" s="28">
        <v>0</v>
      </c>
      <c r="I642" s="28">
        <v>0</v>
      </c>
      <c r="J642" s="28">
        <v>99506</v>
      </c>
      <c r="K642" s="29">
        <v>0</v>
      </c>
      <c r="L642" s="28">
        <v>0</v>
      </c>
      <c r="M642" s="28">
        <v>0</v>
      </c>
      <c r="N642" s="28">
        <v>99506</v>
      </c>
      <c r="O642" s="28">
        <v>0</v>
      </c>
      <c r="P642" s="24" t="s">
        <v>684</v>
      </c>
      <c r="Q642" s="30">
        <f t="shared" si="36"/>
        <v>99506</v>
      </c>
      <c r="R642" s="31">
        <f t="shared" si="37"/>
        <v>0</v>
      </c>
      <c r="S642" s="31">
        <f>+[1]DEPURADO!K636</f>
        <v>0</v>
      </c>
      <c r="T642" s="23" t="s">
        <v>45</v>
      </c>
      <c r="U642" s="31">
        <f>+[1]DEPURADO!J636</f>
        <v>0</v>
      </c>
      <c r="V642" s="30"/>
      <c r="W642" s="23" t="s">
        <v>45</v>
      </c>
      <c r="X642" s="31">
        <f>+[1]DEPURADO!L636+[1]DEPURADO!M636</f>
        <v>0</v>
      </c>
      <c r="Y642" s="23" t="s">
        <v>45</v>
      </c>
      <c r="Z642" s="31">
        <f t="shared" si="38"/>
        <v>0</v>
      </c>
      <c r="AA642" s="31"/>
      <c r="AB642" s="31">
        <v>0</v>
      </c>
      <c r="AC642" s="31">
        <v>0</v>
      </c>
      <c r="AD642" s="30"/>
      <c r="AE642" s="30">
        <f>+[1]DEPURADO!L636</f>
        <v>0</v>
      </c>
      <c r="AF642" s="30">
        <v>633</v>
      </c>
      <c r="AG642" s="30">
        <f t="shared" si="39"/>
        <v>0</v>
      </c>
      <c r="AH642" s="30">
        <v>633</v>
      </c>
      <c r="AI642" s="30" t="str">
        <f>+[1]DEPURADO!G636</f>
        <v>CANCELADO</v>
      </c>
      <c r="AJ642" s="32"/>
      <c r="AK642" s="33"/>
    </row>
    <row r="643" spans="1:37" s="34" customFormat="1" ht="16.149999999999999" customHeight="1">
      <c r="A643" s="23">
        <v>635</v>
      </c>
      <c r="B643" s="24" t="s">
        <v>44</v>
      </c>
      <c r="C643" s="23">
        <v>0</v>
      </c>
      <c r="D643" s="23" t="s">
        <v>685</v>
      </c>
      <c r="E643" s="25">
        <v>44223.688321759262</v>
      </c>
      <c r="F643" s="26">
        <v>44230</v>
      </c>
      <c r="G643" s="27">
        <v>195702</v>
      </c>
      <c r="H643" s="28">
        <v>0</v>
      </c>
      <c r="I643" s="28">
        <v>0</v>
      </c>
      <c r="J643" s="28">
        <v>195702</v>
      </c>
      <c r="K643" s="29">
        <v>0</v>
      </c>
      <c r="L643" s="28">
        <v>0</v>
      </c>
      <c r="M643" s="28">
        <v>0</v>
      </c>
      <c r="N643" s="28">
        <v>195702</v>
      </c>
      <c r="O643" s="28">
        <v>0</v>
      </c>
      <c r="P643" s="24" t="s">
        <v>685</v>
      </c>
      <c r="Q643" s="30">
        <f t="shared" si="36"/>
        <v>195702</v>
      </c>
      <c r="R643" s="31">
        <f t="shared" si="37"/>
        <v>0</v>
      </c>
      <c r="S643" s="31">
        <f>+[1]DEPURADO!K637</f>
        <v>0</v>
      </c>
      <c r="T643" s="23" t="s">
        <v>45</v>
      </c>
      <c r="U643" s="31">
        <f>+[1]DEPURADO!J637</f>
        <v>0</v>
      </c>
      <c r="V643" s="30"/>
      <c r="W643" s="23" t="s">
        <v>45</v>
      </c>
      <c r="X643" s="31">
        <f>+[1]DEPURADO!L637+[1]DEPURADO!M637</f>
        <v>0</v>
      </c>
      <c r="Y643" s="23" t="s">
        <v>45</v>
      </c>
      <c r="Z643" s="31">
        <f t="shared" si="38"/>
        <v>0</v>
      </c>
      <c r="AA643" s="31"/>
      <c r="AB643" s="31">
        <v>0</v>
      </c>
      <c r="AC643" s="31">
        <v>0</v>
      </c>
      <c r="AD643" s="30"/>
      <c r="AE643" s="30">
        <f>+[1]DEPURADO!L637</f>
        <v>0</v>
      </c>
      <c r="AF643" s="30">
        <v>634</v>
      </c>
      <c r="AG643" s="30">
        <f t="shared" si="39"/>
        <v>0</v>
      </c>
      <c r="AH643" s="30">
        <v>634</v>
      </c>
      <c r="AI643" s="30" t="str">
        <f>+[1]DEPURADO!G637</f>
        <v>CANCELADO</v>
      </c>
      <c r="AJ643" s="32"/>
      <c r="AK643" s="33"/>
    </row>
    <row r="644" spans="1:37" s="34" customFormat="1" ht="16.149999999999999" customHeight="1">
      <c r="A644" s="23">
        <v>636</v>
      </c>
      <c r="B644" s="24" t="s">
        <v>44</v>
      </c>
      <c r="C644" s="23">
        <v>0</v>
      </c>
      <c r="D644" s="23" t="s">
        <v>686</v>
      </c>
      <c r="E644" s="25">
        <v>44223.688738425924</v>
      </c>
      <c r="F644" s="26">
        <v>44230</v>
      </c>
      <c r="G644" s="27">
        <v>90083</v>
      </c>
      <c r="H644" s="28">
        <v>0</v>
      </c>
      <c r="I644" s="28">
        <v>0</v>
      </c>
      <c r="J644" s="28">
        <v>90083</v>
      </c>
      <c r="K644" s="29">
        <v>0</v>
      </c>
      <c r="L644" s="28">
        <v>0</v>
      </c>
      <c r="M644" s="28">
        <v>0</v>
      </c>
      <c r="N644" s="28">
        <v>90083</v>
      </c>
      <c r="O644" s="28">
        <v>0</v>
      </c>
      <c r="P644" s="24" t="s">
        <v>686</v>
      </c>
      <c r="Q644" s="30">
        <f t="shared" si="36"/>
        <v>90083</v>
      </c>
      <c r="R644" s="31">
        <f t="shared" si="37"/>
        <v>0</v>
      </c>
      <c r="S644" s="31">
        <f>+[1]DEPURADO!K638</f>
        <v>0</v>
      </c>
      <c r="T644" s="23" t="s">
        <v>45</v>
      </c>
      <c r="U644" s="31">
        <f>+[1]DEPURADO!J638</f>
        <v>0</v>
      </c>
      <c r="V644" s="30"/>
      <c r="W644" s="23" t="s">
        <v>45</v>
      </c>
      <c r="X644" s="31">
        <f>+[1]DEPURADO!L638+[1]DEPURADO!M638</f>
        <v>0</v>
      </c>
      <c r="Y644" s="23" t="s">
        <v>45</v>
      </c>
      <c r="Z644" s="31">
        <f t="shared" si="38"/>
        <v>0</v>
      </c>
      <c r="AA644" s="31"/>
      <c r="AB644" s="31">
        <v>0</v>
      </c>
      <c r="AC644" s="31">
        <v>0</v>
      </c>
      <c r="AD644" s="30"/>
      <c r="AE644" s="30">
        <f>+[1]DEPURADO!L638</f>
        <v>0</v>
      </c>
      <c r="AF644" s="30">
        <v>635</v>
      </c>
      <c r="AG644" s="30">
        <f t="shared" si="39"/>
        <v>0</v>
      </c>
      <c r="AH644" s="30">
        <v>635</v>
      </c>
      <c r="AI644" s="30" t="str">
        <f>+[1]DEPURADO!G638</f>
        <v>CANCELADO</v>
      </c>
      <c r="AJ644" s="32"/>
      <c r="AK644" s="33"/>
    </row>
    <row r="645" spans="1:37" s="34" customFormat="1" ht="16.149999999999999" customHeight="1">
      <c r="A645" s="23">
        <v>637</v>
      </c>
      <c r="B645" s="24" t="s">
        <v>44</v>
      </c>
      <c r="C645" s="23">
        <v>0</v>
      </c>
      <c r="D645" s="23" t="s">
        <v>687</v>
      </c>
      <c r="E645" s="25">
        <v>44223.689641203702</v>
      </c>
      <c r="F645" s="26">
        <v>44233</v>
      </c>
      <c r="G645" s="27">
        <v>167421</v>
      </c>
      <c r="H645" s="28">
        <v>0</v>
      </c>
      <c r="I645" s="28">
        <v>0</v>
      </c>
      <c r="J645" s="28">
        <v>167421</v>
      </c>
      <c r="K645" s="29">
        <v>0</v>
      </c>
      <c r="L645" s="28">
        <v>0</v>
      </c>
      <c r="M645" s="28">
        <v>0</v>
      </c>
      <c r="N645" s="28">
        <v>167421</v>
      </c>
      <c r="O645" s="28">
        <v>0</v>
      </c>
      <c r="P645" s="24" t="s">
        <v>687</v>
      </c>
      <c r="Q645" s="30">
        <f t="shared" si="36"/>
        <v>167421</v>
      </c>
      <c r="R645" s="31">
        <f t="shared" si="37"/>
        <v>0</v>
      </c>
      <c r="S645" s="31">
        <f>+[1]DEPURADO!K639</f>
        <v>0</v>
      </c>
      <c r="T645" s="23" t="s">
        <v>45</v>
      </c>
      <c r="U645" s="31">
        <f>+[1]DEPURADO!J639</f>
        <v>0</v>
      </c>
      <c r="V645" s="30"/>
      <c r="W645" s="23" t="s">
        <v>45</v>
      </c>
      <c r="X645" s="31">
        <f>+[1]DEPURADO!L639+[1]DEPURADO!M639</f>
        <v>0</v>
      </c>
      <c r="Y645" s="23" t="s">
        <v>45</v>
      </c>
      <c r="Z645" s="31">
        <f t="shared" si="38"/>
        <v>0</v>
      </c>
      <c r="AA645" s="31"/>
      <c r="AB645" s="31">
        <v>0</v>
      </c>
      <c r="AC645" s="31">
        <v>0</v>
      </c>
      <c r="AD645" s="30"/>
      <c r="AE645" s="30">
        <f>+[1]DEPURADO!L639</f>
        <v>0</v>
      </c>
      <c r="AF645" s="30">
        <v>636</v>
      </c>
      <c r="AG645" s="30">
        <f t="shared" si="39"/>
        <v>0</v>
      </c>
      <c r="AH645" s="30">
        <v>636</v>
      </c>
      <c r="AI645" s="30" t="str">
        <f>+[1]DEPURADO!G639</f>
        <v>CANCELADO</v>
      </c>
      <c r="AJ645" s="32"/>
      <c r="AK645" s="33"/>
    </row>
    <row r="646" spans="1:37" s="34" customFormat="1" ht="16.149999999999999" customHeight="1">
      <c r="A646" s="23">
        <v>638</v>
      </c>
      <c r="B646" s="24" t="s">
        <v>44</v>
      </c>
      <c r="C646" s="23">
        <v>0</v>
      </c>
      <c r="D646" s="23" t="s">
        <v>688</v>
      </c>
      <c r="E646" s="25">
        <v>44223.690115740741</v>
      </c>
      <c r="F646" s="26">
        <v>44230</v>
      </c>
      <c r="G646" s="27">
        <v>89444</v>
      </c>
      <c r="H646" s="28">
        <v>0</v>
      </c>
      <c r="I646" s="28">
        <v>0</v>
      </c>
      <c r="J646" s="28">
        <v>89444</v>
      </c>
      <c r="K646" s="29">
        <v>0</v>
      </c>
      <c r="L646" s="28">
        <v>0</v>
      </c>
      <c r="M646" s="28">
        <v>0</v>
      </c>
      <c r="N646" s="28">
        <v>89444</v>
      </c>
      <c r="O646" s="28">
        <v>0</v>
      </c>
      <c r="P646" s="24" t="s">
        <v>688</v>
      </c>
      <c r="Q646" s="30">
        <f t="shared" si="36"/>
        <v>89444</v>
      </c>
      <c r="R646" s="31">
        <f t="shared" si="37"/>
        <v>0</v>
      </c>
      <c r="S646" s="31">
        <f>+[1]DEPURADO!K640</f>
        <v>0</v>
      </c>
      <c r="T646" s="23" t="s">
        <v>45</v>
      </c>
      <c r="U646" s="31">
        <f>+[1]DEPURADO!J640</f>
        <v>0</v>
      </c>
      <c r="V646" s="30"/>
      <c r="W646" s="23" t="s">
        <v>45</v>
      </c>
      <c r="X646" s="31">
        <f>+[1]DEPURADO!L640+[1]DEPURADO!M640</f>
        <v>0</v>
      </c>
      <c r="Y646" s="23" t="s">
        <v>45</v>
      </c>
      <c r="Z646" s="31">
        <f t="shared" si="38"/>
        <v>0</v>
      </c>
      <c r="AA646" s="31"/>
      <c r="AB646" s="31">
        <v>0</v>
      </c>
      <c r="AC646" s="31">
        <v>0</v>
      </c>
      <c r="AD646" s="30"/>
      <c r="AE646" s="30">
        <f>+[1]DEPURADO!L640</f>
        <v>0</v>
      </c>
      <c r="AF646" s="30">
        <v>637</v>
      </c>
      <c r="AG646" s="30">
        <f t="shared" si="39"/>
        <v>0</v>
      </c>
      <c r="AH646" s="30">
        <v>637</v>
      </c>
      <c r="AI646" s="30" t="str">
        <f>+[1]DEPURADO!G640</f>
        <v>CANCELADO</v>
      </c>
      <c r="AJ646" s="32"/>
      <c r="AK646" s="33"/>
    </row>
    <row r="647" spans="1:37" s="34" customFormat="1" ht="16.149999999999999" customHeight="1">
      <c r="A647" s="23">
        <v>639</v>
      </c>
      <c r="B647" s="24" t="s">
        <v>44</v>
      </c>
      <c r="C647" s="23">
        <v>0</v>
      </c>
      <c r="D647" s="23" t="s">
        <v>689</v>
      </c>
      <c r="E647" s="25">
        <v>44223.691446759258</v>
      </c>
      <c r="F647" s="26">
        <v>44230</v>
      </c>
      <c r="G647" s="27">
        <v>224566</v>
      </c>
      <c r="H647" s="28">
        <v>0</v>
      </c>
      <c r="I647" s="28">
        <v>0</v>
      </c>
      <c r="J647" s="28">
        <v>224566</v>
      </c>
      <c r="K647" s="29">
        <v>0</v>
      </c>
      <c r="L647" s="28">
        <v>0</v>
      </c>
      <c r="M647" s="28">
        <v>0</v>
      </c>
      <c r="N647" s="28">
        <v>224566</v>
      </c>
      <c r="O647" s="28">
        <v>0</v>
      </c>
      <c r="P647" s="24" t="s">
        <v>689</v>
      </c>
      <c r="Q647" s="30">
        <f t="shared" si="36"/>
        <v>224566</v>
      </c>
      <c r="R647" s="31">
        <f t="shared" si="37"/>
        <v>0</v>
      </c>
      <c r="S647" s="31">
        <f>+[1]DEPURADO!K641</f>
        <v>0</v>
      </c>
      <c r="T647" s="23" t="s">
        <v>45</v>
      </c>
      <c r="U647" s="31">
        <f>+[1]DEPURADO!J641</f>
        <v>0</v>
      </c>
      <c r="V647" s="30"/>
      <c r="W647" s="23" t="s">
        <v>45</v>
      </c>
      <c r="X647" s="31">
        <f>+[1]DEPURADO!L641+[1]DEPURADO!M641</f>
        <v>0</v>
      </c>
      <c r="Y647" s="23" t="s">
        <v>45</v>
      </c>
      <c r="Z647" s="31">
        <f t="shared" si="38"/>
        <v>0</v>
      </c>
      <c r="AA647" s="31"/>
      <c r="AB647" s="31">
        <v>0</v>
      </c>
      <c r="AC647" s="31">
        <v>0</v>
      </c>
      <c r="AD647" s="30"/>
      <c r="AE647" s="30">
        <f>+[1]DEPURADO!L641</f>
        <v>0</v>
      </c>
      <c r="AF647" s="30">
        <v>638</v>
      </c>
      <c r="AG647" s="30">
        <f t="shared" si="39"/>
        <v>0</v>
      </c>
      <c r="AH647" s="30">
        <v>638</v>
      </c>
      <c r="AI647" s="30" t="str">
        <f>+[1]DEPURADO!G641</f>
        <v>CANCELADO</v>
      </c>
      <c r="AJ647" s="32"/>
      <c r="AK647" s="33"/>
    </row>
    <row r="648" spans="1:37" s="34" customFormat="1" ht="16.149999999999999" customHeight="1">
      <c r="A648" s="23">
        <v>640</v>
      </c>
      <c r="B648" s="24" t="s">
        <v>44</v>
      </c>
      <c r="C648" s="23">
        <v>0</v>
      </c>
      <c r="D648" s="23" t="s">
        <v>690</v>
      </c>
      <c r="E648" s="25">
        <v>44223.692499999997</v>
      </c>
      <c r="F648" s="26">
        <v>44230</v>
      </c>
      <c r="G648" s="27">
        <v>113044</v>
      </c>
      <c r="H648" s="28">
        <v>0</v>
      </c>
      <c r="I648" s="28">
        <v>0</v>
      </c>
      <c r="J648" s="28">
        <v>113044</v>
      </c>
      <c r="K648" s="29">
        <v>0</v>
      </c>
      <c r="L648" s="28">
        <v>0</v>
      </c>
      <c r="M648" s="28">
        <v>0</v>
      </c>
      <c r="N648" s="28">
        <v>113044</v>
      </c>
      <c r="O648" s="28">
        <v>0</v>
      </c>
      <c r="P648" s="24" t="s">
        <v>690</v>
      </c>
      <c r="Q648" s="30">
        <f t="shared" si="36"/>
        <v>113044</v>
      </c>
      <c r="R648" s="31">
        <f t="shared" si="37"/>
        <v>0</v>
      </c>
      <c r="S648" s="31">
        <f>+[1]DEPURADO!K642</f>
        <v>0</v>
      </c>
      <c r="T648" s="23" t="s">
        <v>45</v>
      </c>
      <c r="U648" s="31">
        <f>+[1]DEPURADO!J642</f>
        <v>0</v>
      </c>
      <c r="V648" s="30"/>
      <c r="W648" s="23" t="s">
        <v>45</v>
      </c>
      <c r="X648" s="31">
        <f>+[1]DEPURADO!L642+[1]DEPURADO!M642</f>
        <v>0</v>
      </c>
      <c r="Y648" s="23" t="s">
        <v>45</v>
      </c>
      <c r="Z648" s="31">
        <f t="shared" si="38"/>
        <v>0</v>
      </c>
      <c r="AA648" s="31"/>
      <c r="AB648" s="31">
        <v>0</v>
      </c>
      <c r="AC648" s="31">
        <v>0</v>
      </c>
      <c r="AD648" s="30"/>
      <c r="AE648" s="30">
        <f>+[1]DEPURADO!L642</f>
        <v>0</v>
      </c>
      <c r="AF648" s="30">
        <v>639</v>
      </c>
      <c r="AG648" s="30">
        <f t="shared" si="39"/>
        <v>0</v>
      </c>
      <c r="AH648" s="30">
        <v>639</v>
      </c>
      <c r="AI648" s="30" t="str">
        <f>+[1]DEPURADO!G642</f>
        <v>CANCELADO</v>
      </c>
      <c r="AJ648" s="32"/>
      <c r="AK648" s="33"/>
    </row>
    <row r="649" spans="1:37" s="34" customFormat="1" ht="16.149999999999999" customHeight="1">
      <c r="A649" s="23">
        <v>641</v>
      </c>
      <c r="B649" s="24" t="s">
        <v>44</v>
      </c>
      <c r="C649" s="23">
        <v>0</v>
      </c>
      <c r="D649" s="23" t="s">
        <v>691</v>
      </c>
      <c r="E649" s="25">
        <v>44224.406631944446</v>
      </c>
      <c r="F649" s="26">
        <v>44230</v>
      </c>
      <c r="G649" s="27">
        <v>547549</v>
      </c>
      <c r="H649" s="28">
        <v>0</v>
      </c>
      <c r="I649" s="28">
        <v>0</v>
      </c>
      <c r="J649" s="28">
        <v>321649</v>
      </c>
      <c r="K649" s="29">
        <v>0</v>
      </c>
      <c r="L649" s="28">
        <v>0</v>
      </c>
      <c r="M649" s="28">
        <v>0</v>
      </c>
      <c r="N649" s="28">
        <v>321649</v>
      </c>
      <c r="O649" s="28">
        <v>225900</v>
      </c>
      <c r="P649" s="24" t="s">
        <v>691</v>
      </c>
      <c r="Q649" s="30">
        <f t="shared" si="36"/>
        <v>547549</v>
      </c>
      <c r="R649" s="31">
        <f t="shared" si="37"/>
        <v>0</v>
      </c>
      <c r="S649" s="31">
        <f>+[1]DEPURADO!K643</f>
        <v>0</v>
      </c>
      <c r="T649" s="23" t="s">
        <v>45</v>
      </c>
      <c r="U649" s="31">
        <f>+[1]DEPURADO!J643</f>
        <v>0</v>
      </c>
      <c r="V649" s="30"/>
      <c r="W649" s="23" t="s">
        <v>45</v>
      </c>
      <c r="X649" s="31">
        <f>+[1]DEPURADO!L643+[1]DEPURADO!M643</f>
        <v>225900</v>
      </c>
      <c r="Y649" s="23" t="s">
        <v>45</v>
      </c>
      <c r="Z649" s="31">
        <f t="shared" si="38"/>
        <v>225900</v>
      </c>
      <c r="AA649" s="31"/>
      <c r="AB649" s="31">
        <v>0</v>
      </c>
      <c r="AC649" s="31">
        <v>0</v>
      </c>
      <c r="AD649" s="30"/>
      <c r="AE649" s="30">
        <f>+[1]DEPURADO!L643</f>
        <v>0</v>
      </c>
      <c r="AF649" s="30">
        <v>640</v>
      </c>
      <c r="AG649" s="30">
        <f t="shared" si="39"/>
        <v>0</v>
      </c>
      <c r="AH649" s="30">
        <v>640</v>
      </c>
      <c r="AI649" s="30" t="str">
        <f>+[1]DEPURADO!G643</f>
        <v>CANCELADO Y GLOSA LEGALIZADA</v>
      </c>
      <c r="AJ649" s="32"/>
      <c r="AK649" s="33"/>
    </row>
    <row r="650" spans="1:37" s="34" customFormat="1" ht="16.149999999999999" customHeight="1">
      <c r="A650" s="23">
        <v>642</v>
      </c>
      <c r="B650" s="24" t="s">
        <v>44</v>
      </c>
      <c r="C650" s="23">
        <v>0</v>
      </c>
      <c r="D650" s="23" t="s">
        <v>692</v>
      </c>
      <c r="E650" s="25">
        <v>44224.407453703701</v>
      </c>
      <c r="F650" s="26">
        <v>44230</v>
      </c>
      <c r="G650" s="27">
        <v>386166</v>
      </c>
      <c r="H650" s="28">
        <v>0</v>
      </c>
      <c r="I650" s="28">
        <v>0</v>
      </c>
      <c r="J650" s="28">
        <v>160266</v>
      </c>
      <c r="K650" s="29">
        <v>0</v>
      </c>
      <c r="L650" s="28">
        <v>0</v>
      </c>
      <c r="M650" s="28">
        <v>0</v>
      </c>
      <c r="N650" s="28">
        <v>160266</v>
      </c>
      <c r="O650" s="28">
        <v>225900</v>
      </c>
      <c r="P650" s="24" t="s">
        <v>692</v>
      </c>
      <c r="Q650" s="30">
        <f t="shared" si="36"/>
        <v>386166</v>
      </c>
      <c r="R650" s="31">
        <f t="shared" si="37"/>
        <v>0</v>
      </c>
      <c r="S650" s="31">
        <f>+[1]DEPURADO!K644</f>
        <v>0</v>
      </c>
      <c r="T650" s="23" t="s">
        <v>45</v>
      </c>
      <c r="U650" s="31">
        <f>+[1]DEPURADO!J644</f>
        <v>0</v>
      </c>
      <c r="V650" s="30"/>
      <c r="W650" s="23" t="s">
        <v>45</v>
      </c>
      <c r="X650" s="31">
        <f>+[1]DEPURADO!L644+[1]DEPURADO!M644</f>
        <v>225900</v>
      </c>
      <c r="Y650" s="23" t="s">
        <v>45</v>
      </c>
      <c r="Z650" s="31">
        <f t="shared" si="38"/>
        <v>225900</v>
      </c>
      <c r="AA650" s="31"/>
      <c r="AB650" s="31">
        <v>0</v>
      </c>
      <c r="AC650" s="31">
        <v>0</v>
      </c>
      <c r="AD650" s="30"/>
      <c r="AE650" s="30">
        <f>+[1]DEPURADO!L644</f>
        <v>0</v>
      </c>
      <c r="AF650" s="30">
        <v>641</v>
      </c>
      <c r="AG650" s="30">
        <f t="shared" si="39"/>
        <v>0</v>
      </c>
      <c r="AH650" s="30">
        <v>641</v>
      </c>
      <c r="AI650" s="30" t="str">
        <f>+[1]DEPURADO!G644</f>
        <v>CANCELADO Y GLOSA LEGALIZADA</v>
      </c>
      <c r="AJ650" s="32"/>
      <c r="AK650" s="33"/>
    </row>
    <row r="651" spans="1:37" s="34" customFormat="1" ht="16.149999999999999" customHeight="1">
      <c r="A651" s="23">
        <v>643</v>
      </c>
      <c r="B651" s="24" t="s">
        <v>44</v>
      </c>
      <c r="C651" s="23">
        <v>0</v>
      </c>
      <c r="D651" s="23" t="s">
        <v>693</v>
      </c>
      <c r="E651" s="25">
        <v>44224.408252314817</v>
      </c>
      <c r="F651" s="26">
        <v>44230</v>
      </c>
      <c r="G651" s="27">
        <v>380593</v>
      </c>
      <c r="H651" s="28">
        <v>0</v>
      </c>
      <c r="I651" s="28">
        <v>0</v>
      </c>
      <c r="J651" s="28">
        <v>154693</v>
      </c>
      <c r="K651" s="29">
        <v>0</v>
      </c>
      <c r="L651" s="28">
        <v>0</v>
      </c>
      <c r="M651" s="28">
        <v>0</v>
      </c>
      <c r="N651" s="28">
        <v>154693</v>
      </c>
      <c r="O651" s="28">
        <v>225900</v>
      </c>
      <c r="P651" s="24" t="s">
        <v>693</v>
      </c>
      <c r="Q651" s="30">
        <f t="shared" si="36"/>
        <v>380593</v>
      </c>
      <c r="R651" s="31">
        <f t="shared" si="37"/>
        <v>0</v>
      </c>
      <c r="S651" s="31">
        <f>+[1]DEPURADO!K645</f>
        <v>0</v>
      </c>
      <c r="T651" s="23" t="s">
        <v>45</v>
      </c>
      <c r="U651" s="31">
        <f>+[1]DEPURADO!J645</f>
        <v>0</v>
      </c>
      <c r="V651" s="30"/>
      <c r="W651" s="23" t="s">
        <v>45</v>
      </c>
      <c r="X651" s="31">
        <f>+[1]DEPURADO!L645+[1]DEPURADO!M645</f>
        <v>225900</v>
      </c>
      <c r="Y651" s="23" t="s">
        <v>45</v>
      </c>
      <c r="Z651" s="31">
        <f t="shared" si="38"/>
        <v>225900</v>
      </c>
      <c r="AA651" s="31"/>
      <c r="AB651" s="31">
        <v>0</v>
      </c>
      <c r="AC651" s="31">
        <v>0</v>
      </c>
      <c r="AD651" s="30"/>
      <c r="AE651" s="30">
        <f>+[1]DEPURADO!L645</f>
        <v>0</v>
      </c>
      <c r="AF651" s="30">
        <v>642</v>
      </c>
      <c r="AG651" s="30">
        <f t="shared" si="39"/>
        <v>0</v>
      </c>
      <c r="AH651" s="30">
        <v>642</v>
      </c>
      <c r="AI651" s="30" t="str">
        <f>+[1]DEPURADO!G645</f>
        <v>CANCELADO Y GLOSA LEGALIZADA</v>
      </c>
      <c r="AJ651" s="32"/>
      <c r="AK651" s="33"/>
    </row>
    <row r="652" spans="1:37" s="34" customFormat="1" ht="16.149999999999999" customHeight="1">
      <c r="A652" s="23">
        <v>644</v>
      </c>
      <c r="B652" s="24" t="s">
        <v>44</v>
      </c>
      <c r="C652" s="23">
        <v>0</v>
      </c>
      <c r="D652" s="23" t="s">
        <v>694</v>
      </c>
      <c r="E652" s="25">
        <v>44224.409444444442</v>
      </c>
      <c r="F652" s="26">
        <v>44230</v>
      </c>
      <c r="G652" s="27">
        <v>210809</v>
      </c>
      <c r="H652" s="28">
        <v>0</v>
      </c>
      <c r="I652" s="28">
        <v>0</v>
      </c>
      <c r="J652" s="28">
        <v>210809</v>
      </c>
      <c r="K652" s="29">
        <v>0</v>
      </c>
      <c r="L652" s="28">
        <v>0</v>
      </c>
      <c r="M652" s="28">
        <v>0</v>
      </c>
      <c r="N652" s="28">
        <v>210809</v>
      </c>
      <c r="O652" s="28">
        <v>0</v>
      </c>
      <c r="P652" s="24" t="s">
        <v>694</v>
      </c>
      <c r="Q652" s="30">
        <f t="shared" si="36"/>
        <v>210809</v>
      </c>
      <c r="R652" s="31">
        <f t="shared" si="37"/>
        <v>0</v>
      </c>
      <c r="S652" s="31">
        <f>+[1]DEPURADO!K646</f>
        <v>0</v>
      </c>
      <c r="T652" s="23" t="s">
        <v>45</v>
      </c>
      <c r="U652" s="31">
        <f>+[1]DEPURADO!J646</f>
        <v>0</v>
      </c>
      <c r="V652" s="30"/>
      <c r="W652" s="23" t="s">
        <v>45</v>
      </c>
      <c r="X652" s="31">
        <f>+[1]DEPURADO!L646+[1]DEPURADO!M646</f>
        <v>0</v>
      </c>
      <c r="Y652" s="23" t="s">
        <v>45</v>
      </c>
      <c r="Z652" s="31">
        <f t="shared" si="38"/>
        <v>0</v>
      </c>
      <c r="AA652" s="31"/>
      <c r="AB652" s="31">
        <v>0</v>
      </c>
      <c r="AC652" s="31">
        <v>0</v>
      </c>
      <c r="AD652" s="30"/>
      <c r="AE652" s="30">
        <f>+[1]DEPURADO!L646</f>
        <v>0</v>
      </c>
      <c r="AF652" s="30">
        <v>643</v>
      </c>
      <c r="AG652" s="30">
        <f t="shared" si="39"/>
        <v>0</v>
      </c>
      <c r="AH652" s="30">
        <v>643</v>
      </c>
      <c r="AI652" s="30" t="str">
        <f>+[1]DEPURADO!G646</f>
        <v>CANCELADO</v>
      </c>
      <c r="AJ652" s="32"/>
      <c r="AK652" s="33"/>
    </row>
    <row r="653" spans="1:37" s="34" customFormat="1" ht="16.149999999999999" customHeight="1">
      <c r="A653" s="23">
        <v>645</v>
      </c>
      <c r="B653" s="24" t="s">
        <v>44</v>
      </c>
      <c r="C653" s="23">
        <v>0</v>
      </c>
      <c r="D653" s="23" t="s">
        <v>695</v>
      </c>
      <c r="E653" s="25">
        <v>44224.410219907404</v>
      </c>
      <c r="F653" s="26">
        <v>44233</v>
      </c>
      <c r="G653" s="27">
        <v>215112</v>
      </c>
      <c r="H653" s="28">
        <v>0</v>
      </c>
      <c r="I653" s="28">
        <v>0</v>
      </c>
      <c r="J653" s="28">
        <v>0</v>
      </c>
      <c r="K653" s="29">
        <v>0</v>
      </c>
      <c r="L653" s="28">
        <v>0</v>
      </c>
      <c r="M653" s="28">
        <v>0</v>
      </c>
      <c r="N653" s="28">
        <v>0</v>
      </c>
      <c r="O653" s="28">
        <v>215112</v>
      </c>
      <c r="P653" s="24" t="s">
        <v>695</v>
      </c>
      <c r="Q653" s="30">
        <f t="shared" si="36"/>
        <v>215112</v>
      </c>
      <c r="R653" s="31">
        <f t="shared" si="37"/>
        <v>0</v>
      </c>
      <c r="S653" s="31">
        <f>+[1]DEPURADO!K647</f>
        <v>0</v>
      </c>
      <c r="T653" s="23" t="s">
        <v>45</v>
      </c>
      <c r="U653" s="31">
        <f>+[1]DEPURADO!J647</f>
        <v>0</v>
      </c>
      <c r="V653" s="30"/>
      <c r="W653" s="23" t="s">
        <v>45</v>
      </c>
      <c r="X653" s="31">
        <f>+[1]DEPURADO!L647+[1]DEPURADO!M647</f>
        <v>215112</v>
      </c>
      <c r="Y653" s="23" t="s">
        <v>45</v>
      </c>
      <c r="Z653" s="31">
        <f t="shared" si="38"/>
        <v>215112</v>
      </c>
      <c r="AA653" s="31"/>
      <c r="AB653" s="31">
        <v>0</v>
      </c>
      <c r="AC653" s="31">
        <v>0</v>
      </c>
      <c r="AD653" s="30"/>
      <c r="AE653" s="30">
        <f>+[1]DEPURADO!L647</f>
        <v>0</v>
      </c>
      <c r="AF653" s="30">
        <v>644</v>
      </c>
      <c r="AG653" s="30">
        <f t="shared" si="39"/>
        <v>0</v>
      </c>
      <c r="AH653" s="30">
        <v>644</v>
      </c>
      <c r="AI653" s="30" t="str">
        <f>+[1]DEPURADO!G647</f>
        <v>GLOSA LEGALIZADA</v>
      </c>
      <c r="AJ653" s="32"/>
      <c r="AK653" s="33"/>
    </row>
    <row r="654" spans="1:37" s="34" customFormat="1" ht="16.149999999999999" customHeight="1">
      <c r="A654" s="23">
        <v>646</v>
      </c>
      <c r="B654" s="24" t="s">
        <v>44</v>
      </c>
      <c r="C654" s="23">
        <v>0</v>
      </c>
      <c r="D654" s="23" t="s">
        <v>696</v>
      </c>
      <c r="E654" s="25">
        <v>44224.41300925926</v>
      </c>
      <c r="F654" s="26">
        <v>44230</v>
      </c>
      <c r="G654" s="27">
        <v>145452</v>
      </c>
      <c r="H654" s="28">
        <v>0</v>
      </c>
      <c r="I654" s="28">
        <v>0</v>
      </c>
      <c r="J654" s="28">
        <v>145452</v>
      </c>
      <c r="K654" s="29">
        <v>0</v>
      </c>
      <c r="L654" s="28">
        <v>0</v>
      </c>
      <c r="M654" s="28">
        <v>0</v>
      </c>
      <c r="N654" s="28">
        <v>145452</v>
      </c>
      <c r="O654" s="28">
        <v>0</v>
      </c>
      <c r="P654" s="24" t="s">
        <v>696</v>
      </c>
      <c r="Q654" s="30">
        <f t="shared" ref="Q654:Q717" si="40">+IF(P654&gt;0,G654,0)</f>
        <v>145452</v>
      </c>
      <c r="R654" s="31">
        <f t="shared" ref="R654:R717" si="41">IF(P654=0,G654,0)</f>
        <v>0</v>
      </c>
      <c r="S654" s="31">
        <f>+[1]DEPURADO!K648</f>
        <v>0</v>
      </c>
      <c r="T654" s="23" t="s">
        <v>45</v>
      </c>
      <c r="U654" s="31">
        <f>+[1]DEPURADO!J648</f>
        <v>0</v>
      </c>
      <c r="V654" s="30"/>
      <c r="W654" s="23" t="s">
        <v>45</v>
      </c>
      <c r="X654" s="31">
        <f>+[1]DEPURADO!L648+[1]DEPURADO!M648</f>
        <v>0</v>
      </c>
      <c r="Y654" s="23" t="s">
        <v>45</v>
      </c>
      <c r="Z654" s="31">
        <f t="shared" ref="Z654:Z717" si="42">+X654-AE654+IF(X654-AE654&lt;-1,-X654+AE654,0)</f>
        <v>0</v>
      </c>
      <c r="AA654" s="31"/>
      <c r="AB654" s="31">
        <v>0</v>
      </c>
      <c r="AC654" s="31">
        <v>0</v>
      </c>
      <c r="AD654" s="30"/>
      <c r="AE654" s="30">
        <f>+[1]DEPURADO!L648</f>
        <v>0</v>
      </c>
      <c r="AF654" s="30">
        <v>645</v>
      </c>
      <c r="AG654" s="30">
        <f t="shared" ref="AG654:AG717" si="43">+G654-I654-N654-R654-Z654-AC654-AE654-S654-U654</f>
        <v>0</v>
      </c>
      <c r="AH654" s="30">
        <v>645</v>
      </c>
      <c r="AI654" s="30" t="str">
        <f>+[1]DEPURADO!G648</f>
        <v>CANCELADO</v>
      </c>
      <c r="AJ654" s="32"/>
      <c r="AK654" s="33"/>
    </row>
    <row r="655" spans="1:37" s="34" customFormat="1" ht="16.149999999999999" customHeight="1">
      <c r="A655" s="23">
        <v>647</v>
      </c>
      <c r="B655" s="24" t="s">
        <v>44</v>
      </c>
      <c r="C655" s="23">
        <v>0</v>
      </c>
      <c r="D655" s="23" t="s">
        <v>697</v>
      </c>
      <c r="E655" s="25">
        <v>44224.616643518515</v>
      </c>
      <c r="F655" s="26">
        <v>44230</v>
      </c>
      <c r="G655" s="27">
        <v>102520</v>
      </c>
      <c r="H655" s="28">
        <v>0</v>
      </c>
      <c r="I655" s="28">
        <v>0</v>
      </c>
      <c r="J655" s="28">
        <v>102520</v>
      </c>
      <c r="K655" s="29">
        <v>0</v>
      </c>
      <c r="L655" s="28">
        <v>0</v>
      </c>
      <c r="M655" s="28">
        <v>0</v>
      </c>
      <c r="N655" s="28">
        <v>102520</v>
      </c>
      <c r="O655" s="28">
        <v>0</v>
      </c>
      <c r="P655" s="24" t="s">
        <v>697</v>
      </c>
      <c r="Q655" s="30">
        <f t="shared" si="40"/>
        <v>102520</v>
      </c>
      <c r="R655" s="31">
        <f t="shared" si="41"/>
        <v>0</v>
      </c>
      <c r="S655" s="31">
        <f>+[1]DEPURADO!K649</f>
        <v>0</v>
      </c>
      <c r="T655" s="23" t="s">
        <v>45</v>
      </c>
      <c r="U655" s="31">
        <f>+[1]DEPURADO!J649</f>
        <v>0</v>
      </c>
      <c r="V655" s="30"/>
      <c r="W655" s="23" t="s">
        <v>45</v>
      </c>
      <c r="X655" s="31">
        <f>+[1]DEPURADO!L649+[1]DEPURADO!M649</f>
        <v>0</v>
      </c>
      <c r="Y655" s="23" t="s">
        <v>45</v>
      </c>
      <c r="Z655" s="31">
        <f t="shared" si="42"/>
        <v>0</v>
      </c>
      <c r="AA655" s="31"/>
      <c r="AB655" s="31">
        <v>0</v>
      </c>
      <c r="AC655" s="31">
        <v>0</v>
      </c>
      <c r="AD655" s="30"/>
      <c r="AE655" s="30">
        <f>+[1]DEPURADO!L649</f>
        <v>0</v>
      </c>
      <c r="AF655" s="30">
        <v>646</v>
      </c>
      <c r="AG655" s="30">
        <f t="shared" si="43"/>
        <v>0</v>
      </c>
      <c r="AH655" s="30">
        <v>646</v>
      </c>
      <c r="AI655" s="30" t="str">
        <f>+[1]DEPURADO!G649</f>
        <v>CANCELADO</v>
      </c>
      <c r="AJ655" s="32"/>
      <c r="AK655" s="33"/>
    </row>
    <row r="656" spans="1:37" s="34" customFormat="1" ht="16.149999999999999" customHeight="1">
      <c r="A656" s="23">
        <v>648</v>
      </c>
      <c r="B656" s="24" t="s">
        <v>44</v>
      </c>
      <c r="C656" s="23">
        <v>0</v>
      </c>
      <c r="D656" s="23" t="s">
        <v>698</v>
      </c>
      <c r="E656" s="25">
        <v>44224.632743055554</v>
      </c>
      <c r="F656" s="26">
        <v>44230</v>
      </c>
      <c r="G656" s="27">
        <v>485700</v>
      </c>
      <c r="H656" s="28">
        <v>0</v>
      </c>
      <c r="I656" s="28">
        <v>0</v>
      </c>
      <c r="J656" s="28">
        <v>485700</v>
      </c>
      <c r="K656" s="29">
        <v>0</v>
      </c>
      <c r="L656" s="28">
        <v>0</v>
      </c>
      <c r="M656" s="28">
        <v>0</v>
      </c>
      <c r="N656" s="28">
        <v>485700</v>
      </c>
      <c r="O656" s="28">
        <v>0</v>
      </c>
      <c r="P656" s="24" t="s">
        <v>698</v>
      </c>
      <c r="Q656" s="30">
        <f t="shared" si="40"/>
        <v>485700</v>
      </c>
      <c r="R656" s="31">
        <f t="shared" si="41"/>
        <v>0</v>
      </c>
      <c r="S656" s="31">
        <f>+[1]DEPURADO!K650</f>
        <v>0</v>
      </c>
      <c r="T656" s="23" t="s">
        <v>45</v>
      </c>
      <c r="U656" s="31">
        <f>+[1]DEPURADO!J650</f>
        <v>0</v>
      </c>
      <c r="V656" s="30"/>
      <c r="W656" s="23" t="s">
        <v>45</v>
      </c>
      <c r="X656" s="31">
        <f>+[1]DEPURADO!L650+[1]DEPURADO!M650</f>
        <v>0</v>
      </c>
      <c r="Y656" s="23" t="s">
        <v>45</v>
      </c>
      <c r="Z656" s="31">
        <f t="shared" si="42"/>
        <v>0</v>
      </c>
      <c r="AA656" s="31"/>
      <c r="AB656" s="31">
        <v>0</v>
      </c>
      <c r="AC656" s="31">
        <v>0</v>
      </c>
      <c r="AD656" s="30"/>
      <c r="AE656" s="30">
        <f>+[1]DEPURADO!L650</f>
        <v>0</v>
      </c>
      <c r="AF656" s="30">
        <v>647</v>
      </c>
      <c r="AG656" s="30">
        <f t="shared" si="43"/>
        <v>0</v>
      </c>
      <c r="AH656" s="30">
        <v>647</v>
      </c>
      <c r="AI656" s="30" t="str">
        <f>+[1]DEPURADO!G650</f>
        <v>CANCELADO</v>
      </c>
      <c r="AJ656" s="32"/>
      <c r="AK656" s="33"/>
    </row>
    <row r="657" spans="1:37" s="34" customFormat="1" ht="16.149999999999999" customHeight="1">
      <c r="A657" s="23">
        <v>649</v>
      </c>
      <c r="B657" s="24" t="s">
        <v>44</v>
      </c>
      <c r="C657" s="23">
        <v>0</v>
      </c>
      <c r="D657" s="23" t="s">
        <v>699</v>
      </c>
      <c r="E657" s="25">
        <v>44224.633321759262</v>
      </c>
      <c r="F657" s="26">
        <v>44230</v>
      </c>
      <c r="G657" s="27">
        <v>1062466</v>
      </c>
      <c r="H657" s="28">
        <v>0</v>
      </c>
      <c r="I657" s="28">
        <v>0</v>
      </c>
      <c r="J657" s="28">
        <v>1062466</v>
      </c>
      <c r="K657" s="29">
        <v>0</v>
      </c>
      <c r="L657" s="28">
        <v>0</v>
      </c>
      <c r="M657" s="28">
        <v>0</v>
      </c>
      <c r="N657" s="28">
        <v>1062466</v>
      </c>
      <c r="O657" s="28">
        <v>0</v>
      </c>
      <c r="P657" s="24" t="s">
        <v>699</v>
      </c>
      <c r="Q657" s="30">
        <f t="shared" si="40"/>
        <v>1062466</v>
      </c>
      <c r="R657" s="31">
        <f t="shared" si="41"/>
        <v>0</v>
      </c>
      <c r="S657" s="31">
        <f>+[1]DEPURADO!K651</f>
        <v>0</v>
      </c>
      <c r="T657" s="23" t="s">
        <v>45</v>
      </c>
      <c r="U657" s="31">
        <f>+[1]DEPURADO!J651</f>
        <v>0</v>
      </c>
      <c r="V657" s="30"/>
      <c r="W657" s="23" t="s">
        <v>45</v>
      </c>
      <c r="X657" s="31">
        <f>+[1]DEPURADO!L651+[1]DEPURADO!M651</f>
        <v>0</v>
      </c>
      <c r="Y657" s="23" t="s">
        <v>45</v>
      </c>
      <c r="Z657" s="31">
        <f t="shared" si="42"/>
        <v>0</v>
      </c>
      <c r="AA657" s="31"/>
      <c r="AB657" s="31">
        <v>0</v>
      </c>
      <c r="AC657" s="31">
        <v>0</v>
      </c>
      <c r="AD657" s="30"/>
      <c r="AE657" s="30">
        <f>+[1]DEPURADO!L651</f>
        <v>0</v>
      </c>
      <c r="AF657" s="30">
        <v>648</v>
      </c>
      <c r="AG657" s="30">
        <f t="shared" si="43"/>
        <v>0</v>
      </c>
      <c r="AH657" s="30">
        <v>648</v>
      </c>
      <c r="AI657" s="30" t="str">
        <f>+[1]DEPURADO!G651</f>
        <v>CANCELADO</v>
      </c>
      <c r="AJ657" s="32"/>
      <c r="AK657" s="33"/>
    </row>
    <row r="658" spans="1:37" s="34" customFormat="1" ht="16.149999999999999" customHeight="1">
      <c r="A658" s="23">
        <v>650</v>
      </c>
      <c r="B658" s="24" t="s">
        <v>44</v>
      </c>
      <c r="C658" s="23">
        <v>0</v>
      </c>
      <c r="D658" s="23" t="s">
        <v>700</v>
      </c>
      <c r="E658" s="25">
        <v>44224.633715277778</v>
      </c>
      <c r="F658" s="26">
        <v>44233</v>
      </c>
      <c r="G658" s="27">
        <v>393471</v>
      </c>
      <c r="H658" s="28">
        <v>0</v>
      </c>
      <c r="I658" s="28">
        <v>0</v>
      </c>
      <c r="J658" s="28">
        <v>393471</v>
      </c>
      <c r="K658" s="29">
        <v>0</v>
      </c>
      <c r="L658" s="28">
        <v>0</v>
      </c>
      <c r="M658" s="28">
        <v>0</v>
      </c>
      <c r="N658" s="28">
        <v>393471</v>
      </c>
      <c r="O658" s="28">
        <v>0</v>
      </c>
      <c r="P658" s="24" t="s">
        <v>700</v>
      </c>
      <c r="Q658" s="30">
        <f t="shared" si="40"/>
        <v>393471</v>
      </c>
      <c r="R658" s="31">
        <f t="shared" si="41"/>
        <v>0</v>
      </c>
      <c r="S658" s="31">
        <f>+[1]DEPURADO!K652</f>
        <v>0</v>
      </c>
      <c r="T658" s="23" t="s">
        <v>45</v>
      </c>
      <c r="U658" s="31">
        <f>+[1]DEPURADO!J652</f>
        <v>0</v>
      </c>
      <c r="V658" s="30"/>
      <c r="W658" s="23" t="s">
        <v>45</v>
      </c>
      <c r="X658" s="31">
        <f>+[1]DEPURADO!L652+[1]DEPURADO!M652</f>
        <v>0</v>
      </c>
      <c r="Y658" s="23" t="s">
        <v>45</v>
      </c>
      <c r="Z658" s="31">
        <f t="shared" si="42"/>
        <v>0</v>
      </c>
      <c r="AA658" s="31"/>
      <c r="AB658" s="31">
        <v>0</v>
      </c>
      <c r="AC658" s="31">
        <v>0</v>
      </c>
      <c r="AD658" s="30"/>
      <c r="AE658" s="30">
        <f>+[1]DEPURADO!L652</f>
        <v>0</v>
      </c>
      <c r="AF658" s="30">
        <v>649</v>
      </c>
      <c r="AG658" s="30">
        <f t="shared" si="43"/>
        <v>0</v>
      </c>
      <c r="AH658" s="30">
        <v>649</v>
      </c>
      <c r="AI658" s="30" t="str">
        <f>+[1]DEPURADO!G652</f>
        <v>CANCELADO</v>
      </c>
      <c r="AJ658" s="32"/>
      <c r="AK658" s="33"/>
    </row>
    <row r="659" spans="1:37" s="34" customFormat="1" ht="16.149999999999999" customHeight="1">
      <c r="A659" s="23">
        <v>651</v>
      </c>
      <c r="B659" s="24" t="s">
        <v>44</v>
      </c>
      <c r="C659" s="23">
        <v>0</v>
      </c>
      <c r="D659" s="23" t="s">
        <v>701</v>
      </c>
      <c r="E659" s="25">
        <v>44224.634004629632</v>
      </c>
      <c r="F659" s="26">
        <v>44230</v>
      </c>
      <c r="G659" s="27">
        <v>2713550</v>
      </c>
      <c r="H659" s="28">
        <v>0</v>
      </c>
      <c r="I659" s="28">
        <v>0</v>
      </c>
      <c r="J659" s="28">
        <v>1705250</v>
      </c>
      <c r="K659" s="29">
        <v>0</v>
      </c>
      <c r="L659" s="28">
        <v>0</v>
      </c>
      <c r="M659" s="28">
        <v>0</v>
      </c>
      <c r="N659" s="28">
        <v>1705250</v>
      </c>
      <c r="O659" s="28">
        <v>1008300</v>
      </c>
      <c r="P659" s="24" t="s">
        <v>701</v>
      </c>
      <c r="Q659" s="30">
        <f t="shared" si="40"/>
        <v>2713550</v>
      </c>
      <c r="R659" s="31">
        <f t="shared" si="41"/>
        <v>0</v>
      </c>
      <c r="S659" s="31">
        <f>+[1]DEPURADO!K653</f>
        <v>0</v>
      </c>
      <c r="T659" s="23" t="s">
        <v>45</v>
      </c>
      <c r="U659" s="31">
        <f>+[1]DEPURADO!J653</f>
        <v>0</v>
      </c>
      <c r="V659" s="30"/>
      <c r="W659" s="23" t="s">
        <v>45</v>
      </c>
      <c r="X659" s="31">
        <f>+[1]DEPURADO!L653+[1]DEPURADO!M653</f>
        <v>1008300</v>
      </c>
      <c r="Y659" s="23" t="s">
        <v>45</v>
      </c>
      <c r="Z659" s="31">
        <f t="shared" si="42"/>
        <v>1008300</v>
      </c>
      <c r="AA659" s="31"/>
      <c r="AB659" s="31">
        <v>0</v>
      </c>
      <c r="AC659" s="31">
        <v>0</v>
      </c>
      <c r="AD659" s="30"/>
      <c r="AE659" s="30">
        <f>+[1]DEPURADO!L653</f>
        <v>0</v>
      </c>
      <c r="AF659" s="30">
        <v>650</v>
      </c>
      <c r="AG659" s="30">
        <f t="shared" si="43"/>
        <v>0</v>
      </c>
      <c r="AH659" s="30">
        <v>650</v>
      </c>
      <c r="AI659" s="30" t="str">
        <f>+[1]DEPURADO!G653</f>
        <v>CANCELADO Y GLOSA LEGALIZADA</v>
      </c>
      <c r="AJ659" s="32"/>
      <c r="AK659" s="33"/>
    </row>
    <row r="660" spans="1:37" s="34" customFormat="1" ht="16.149999999999999" customHeight="1">
      <c r="A660" s="23">
        <v>652</v>
      </c>
      <c r="B660" s="24" t="s">
        <v>44</v>
      </c>
      <c r="C660" s="23">
        <v>0</v>
      </c>
      <c r="D660" s="23" t="s">
        <v>702</v>
      </c>
      <c r="E660" s="25">
        <v>44224.634270833332</v>
      </c>
      <c r="F660" s="26">
        <v>44230</v>
      </c>
      <c r="G660" s="27">
        <v>531000</v>
      </c>
      <c r="H660" s="28">
        <v>0</v>
      </c>
      <c r="I660" s="28">
        <v>0</v>
      </c>
      <c r="J660" s="28">
        <v>531000</v>
      </c>
      <c r="K660" s="29">
        <v>0</v>
      </c>
      <c r="L660" s="28">
        <v>0</v>
      </c>
      <c r="M660" s="28">
        <v>0</v>
      </c>
      <c r="N660" s="28">
        <v>531000</v>
      </c>
      <c r="O660" s="28">
        <v>0</v>
      </c>
      <c r="P660" s="24" t="s">
        <v>702</v>
      </c>
      <c r="Q660" s="30">
        <f t="shared" si="40"/>
        <v>531000</v>
      </c>
      <c r="R660" s="31">
        <f t="shared" si="41"/>
        <v>0</v>
      </c>
      <c r="S660" s="31">
        <f>+[1]DEPURADO!K654</f>
        <v>0</v>
      </c>
      <c r="T660" s="23" t="s">
        <v>45</v>
      </c>
      <c r="U660" s="31">
        <f>+[1]DEPURADO!J654</f>
        <v>0</v>
      </c>
      <c r="V660" s="30"/>
      <c r="W660" s="23" t="s">
        <v>45</v>
      </c>
      <c r="X660" s="31">
        <f>+[1]DEPURADO!L654+[1]DEPURADO!M654</f>
        <v>0</v>
      </c>
      <c r="Y660" s="23" t="s">
        <v>45</v>
      </c>
      <c r="Z660" s="31">
        <f t="shared" si="42"/>
        <v>0</v>
      </c>
      <c r="AA660" s="31"/>
      <c r="AB660" s="31">
        <v>0</v>
      </c>
      <c r="AC660" s="31">
        <v>0</v>
      </c>
      <c r="AD660" s="30"/>
      <c r="AE660" s="30">
        <f>+[1]DEPURADO!L654</f>
        <v>0</v>
      </c>
      <c r="AF660" s="30">
        <v>651</v>
      </c>
      <c r="AG660" s="30">
        <f t="shared" si="43"/>
        <v>0</v>
      </c>
      <c r="AH660" s="30">
        <v>651</v>
      </c>
      <c r="AI660" s="30" t="str">
        <f>+[1]DEPURADO!G654</f>
        <v>CANCELADO</v>
      </c>
      <c r="AJ660" s="32"/>
      <c r="AK660" s="33"/>
    </row>
    <row r="661" spans="1:37" s="34" customFormat="1" ht="16.149999999999999" customHeight="1">
      <c r="A661" s="23">
        <v>653</v>
      </c>
      <c r="B661" s="24" t="s">
        <v>44</v>
      </c>
      <c r="C661" s="23">
        <v>0</v>
      </c>
      <c r="D661" s="23" t="s">
        <v>703</v>
      </c>
      <c r="E661" s="25">
        <v>44224.635254629633</v>
      </c>
      <c r="F661" s="26">
        <v>44230</v>
      </c>
      <c r="G661" s="27">
        <v>222745</v>
      </c>
      <c r="H661" s="28">
        <v>0</v>
      </c>
      <c r="I661" s="28">
        <v>0</v>
      </c>
      <c r="J661" s="28">
        <v>222745</v>
      </c>
      <c r="K661" s="29">
        <v>0</v>
      </c>
      <c r="L661" s="28">
        <v>0</v>
      </c>
      <c r="M661" s="28">
        <v>0</v>
      </c>
      <c r="N661" s="28">
        <v>222745</v>
      </c>
      <c r="O661" s="28">
        <v>0</v>
      </c>
      <c r="P661" s="24" t="s">
        <v>703</v>
      </c>
      <c r="Q661" s="30">
        <f t="shared" si="40"/>
        <v>222745</v>
      </c>
      <c r="R661" s="31">
        <f t="shared" si="41"/>
        <v>0</v>
      </c>
      <c r="S661" s="31">
        <f>+[1]DEPURADO!K655</f>
        <v>0</v>
      </c>
      <c r="T661" s="23" t="s">
        <v>45</v>
      </c>
      <c r="U661" s="31">
        <f>+[1]DEPURADO!J655</f>
        <v>0</v>
      </c>
      <c r="V661" s="30"/>
      <c r="W661" s="23" t="s">
        <v>45</v>
      </c>
      <c r="X661" s="31">
        <f>+[1]DEPURADO!L655+[1]DEPURADO!M655</f>
        <v>0</v>
      </c>
      <c r="Y661" s="23" t="s">
        <v>45</v>
      </c>
      <c r="Z661" s="31">
        <f t="shared" si="42"/>
        <v>0</v>
      </c>
      <c r="AA661" s="31"/>
      <c r="AB661" s="31">
        <v>0</v>
      </c>
      <c r="AC661" s="31">
        <v>0</v>
      </c>
      <c r="AD661" s="30"/>
      <c r="AE661" s="30">
        <f>+[1]DEPURADO!L655</f>
        <v>0</v>
      </c>
      <c r="AF661" s="30">
        <v>652</v>
      </c>
      <c r="AG661" s="30">
        <f t="shared" si="43"/>
        <v>0</v>
      </c>
      <c r="AH661" s="30">
        <v>652</v>
      </c>
      <c r="AI661" s="30" t="str">
        <f>+[1]DEPURADO!G655</f>
        <v>CANCELADO</v>
      </c>
      <c r="AJ661" s="32"/>
      <c r="AK661" s="33"/>
    </row>
    <row r="662" spans="1:37" s="34" customFormat="1" ht="16.149999999999999" customHeight="1">
      <c r="A662" s="23">
        <v>654</v>
      </c>
      <c r="B662" s="24" t="s">
        <v>44</v>
      </c>
      <c r="C662" s="23">
        <v>0</v>
      </c>
      <c r="D662" s="23" t="s">
        <v>704</v>
      </c>
      <c r="E662" s="25">
        <v>44224.635462962964</v>
      </c>
      <c r="F662" s="26">
        <v>44230</v>
      </c>
      <c r="G662" s="27">
        <v>538223</v>
      </c>
      <c r="H662" s="28">
        <v>0</v>
      </c>
      <c r="I662" s="28">
        <v>0</v>
      </c>
      <c r="J662" s="28">
        <v>538223</v>
      </c>
      <c r="K662" s="29">
        <v>0</v>
      </c>
      <c r="L662" s="28">
        <v>0</v>
      </c>
      <c r="M662" s="28">
        <v>0</v>
      </c>
      <c r="N662" s="28">
        <v>538223</v>
      </c>
      <c r="O662" s="28">
        <v>0</v>
      </c>
      <c r="P662" s="24" t="s">
        <v>704</v>
      </c>
      <c r="Q662" s="30">
        <f t="shared" si="40"/>
        <v>538223</v>
      </c>
      <c r="R662" s="31">
        <f t="shared" si="41"/>
        <v>0</v>
      </c>
      <c r="S662" s="31">
        <f>+[1]DEPURADO!K656</f>
        <v>0</v>
      </c>
      <c r="T662" s="23" t="s">
        <v>45</v>
      </c>
      <c r="U662" s="31">
        <f>+[1]DEPURADO!J656</f>
        <v>0</v>
      </c>
      <c r="V662" s="30"/>
      <c r="W662" s="23" t="s">
        <v>45</v>
      </c>
      <c r="X662" s="31">
        <f>+[1]DEPURADO!L656+[1]DEPURADO!M656</f>
        <v>0</v>
      </c>
      <c r="Y662" s="23" t="s">
        <v>45</v>
      </c>
      <c r="Z662" s="31">
        <f t="shared" si="42"/>
        <v>0</v>
      </c>
      <c r="AA662" s="31"/>
      <c r="AB662" s="31">
        <v>0</v>
      </c>
      <c r="AC662" s="31">
        <v>0</v>
      </c>
      <c r="AD662" s="30"/>
      <c r="AE662" s="30">
        <f>+[1]DEPURADO!L656</f>
        <v>0</v>
      </c>
      <c r="AF662" s="30">
        <v>653</v>
      </c>
      <c r="AG662" s="30">
        <f t="shared" si="43"/>
        <v>0</v>
      </c>
      <c r="AH662" s="30">
        <v>653</v>
      </c>
      <c r="AI662" s="30" t="str">
        <f>+[1]DEPURADO!G656</f>
        <v>CANCELADO</v>
      </c>
      <c r="AJ662" s="32"/>
      <c r="AK662" s="33"/>
    </row>
    <row r="663" spans="1:37" s="34" customFormat="1" ht="16.149999999999999" customHeight="1">
      <c r="A663" s="23">
        <v>655</v>
      </c>
      <c r="B663" s="24" t="s">
        <v>44</v>
      </c>
      <c r="C663" s="23">
        <v>0</v>
      </c>
      <c r="D663" s="23" t="s">
        <v>705</v>
      </c>
      <c r="E663" s="25">
        <v>44224.660717592589</v>
      </c>
      <c r="F663" s="26">
        <v>44230</v>
      </c>
      <c r="G663" s="27">
        <v>149683</v>
      </c>
      <c r="H663" s="28">
        <v>0</v>
      </c>
      <c r="I663" s="28">
        <v>0</v>
      </c>
      <c r="J663" s="28">
        <v>149683</v>
      </c>
      <c r="K663" s="29">
        <v>0</v>
      </c>
      <c r="L663" s="28">
        <v>0</v>
      </c>
      <c r="M663" s="28">
        <v>0</v>
      </c>
      <c r="N663" s="28">
        <v>149683</v>
      </c>
      <c r="O663" s="28">
        <v>0</v>
      </c>
      <c r="P663" s="24" t="s">
        <v>705</v>
      </c>
      <c r="Q663" s="30">
        <f t="shared" si="40"/>
        <v>149683</v>
      </c>
      <c r="R663" s="31">
        <f t="shared" si="41"/>
        <v>0</v>
      </c>
      <c r="S663" s="31">
        <f>+[1]DEPURADO!K657</f>
        <v>0</v>
      </c>
      <c r="T663" s="23" t="s">
        <v>45</v>
      </c>
      <c r="U663" s="31">
        <f>+[1]DEPURADO!J657</f>
        <v>0</v>
      </c>
      <c r="V663" s="30"/>
      <c r="W663" s="23" t="s">
        <v>45</v>
      </c>
      <c r="X663" s="31">
        <f>+[1]DEPURADO!L657+[1]DEPURADO!M657</f>
        <v>0</v>
      </c>
      <c r="Y663" s="23" t="s">
        <v>45</v>
      </c>
      <c r="Z663" s="31">
        <f t="shared" si="42"/>
        <v>0</v>
      </c>
      <c r="AA663" s="31"/>
      <c r="AB663" s="31">
        <v>0</v>
      </c>
      <c r="AC663" s="31">
        <v>0</v>
      </c>
      <c r="AD663" s="30"/>
      <c r="AE663" s="30">
        <f>+[1]DEPURADO!L657</f>
        <v>0</v>
      </c>
      <c r="AF663" s="30">
        <v>654</v>
      </c>
      <c r="AG663" s="30">
        <f t="shared" si="43"/>
        <v>0</v>
      </c>
      <c r="AH663" s="30">
        <v>654</v>
      </c>
      <c r="AI663" s="30" t="str">
        <f>+[1]DEPURADO!G657</f>
        <v>CANCELADO</v>
      </c>
      <c r="AJ663" s="32"/>
      <c r="AK663" s="33"/>
    </row>
    <row r="664" spans="1:37" s="34" customFormat="1" ht="16.149999999999999" customHeight="1">
      <c r="A664" s="23">
        <v>656</v>
      </c>
      <c r="B664" s="24" t="s">
        <v>44</v>
      </c>
      <c r="C664" s="23">
        <v>0</v>
      </c>
      <c r="D664" s="23" t="s">
        <v>706</v>
      </c>
      <c r="E664" s="25">
        <v>44224.66238425926</v>
      </c>
      <c r="F664" s="26">
        <v>44230</v>
      </c>
      <c r="G664" s="27">
        <v>106815</v>
      </c>
      <c r="H664" s="28">
        <v>0</v>
      </c>
      <c r="I664" s="28">
        <v>0</v>
      </c>
      <c r="J664" s="28">
        <v>106815</v>
      </c>
      <c r="K664" s="29">
        <v>0</v>
      </c>
      <c r="L664" s="28">
        <v>0</v>
      </c>
      <c r="M664" s="28">
        <v>0</v>
      </c>
      <c r="N664" s="28">
        <v>106815</v>
      </c>
      <c r="O664" s="28">
        <v>0</v>
      </c>
      <c r="P664" s="24" t="s">
        <v>706</v>
      </c>
      <c r="Q664" s="30">
        <f t="shared" si="40"/>
        <v>106815</v>
      </c>
      <c r="R664" s="31">
        <f t="shared" si="41"/>
        <v>0</v>
      </c>
      <c r="S664" s="31">
        <f>+[1]DEPURADO!K658</f>
        <v>0</v>
      </c>
      <c r="T664" s="23" t="s">
        <v>45</v>
      </c>
      <c r="U664" s="31">
        <f>+[1]DEPURADO!J658</f>
        <v>0</v>
      </c>
      <c r="V664" s="30"/>
      <c r="W664" s="23" t="s">
        <v>45</v>
      </c>
      <c r="X664" s="31">
        <f>+[1]DEPURADO!L658+[1]DEPURADO!M658</f>
        <v>0</v>
      </c>
      <c r="Y664" s="23" t="s">
        <v>45</v>
      </c>
      <c r="Z664" s="31">
        <f t="shared" si="42"/>
        <v>0</v>
      </c>
      <c r="AA664" s="31"/>
      <c r="AB664" s="31">
        <v>0</v>
      </c>
      <c r="AC664" s="31">
        <v>0</v>
      </c>
      <c r="AD664" s="30"/>
      <c r="AE664" s="30">
        <f>+[1]DEPURADO!L658</f>
        <v>0</v>
      </c>
      <c r="AF664" s="30">
        <v>655</v>
      </c>
      <c r="AG664" s="30">
        <f t="shared" si="43"/>
        <v>0</v>
      </c>
      <c r="AH664" s="30">
        <v>655</v>
      </c>
      <c r="AI664" s="30" t="str">
        <f>+[1]DEPURADO!G658</f>
        <v>CANCELADO</v>
      </c>
      <c r="AJ664" s="32"/>
      <c r="AK664" s="33"/>
    </row>
    <row r="665" spans="1:37" s="34" customFormat="1" ht="16.149999999999999" customHeight="1">
      <c r="A665" s="23">
        <v>657</v>
      </c>
      <c r="B665" s="24" t="s">
        <v>44</v>
      </c>
      <c r="C665" s="23">
        <v>0</v>
      </c>
      <c r="D665" s="23" t="s">
        <v>707</v>
      </c>
      <c r="E665" s="25">
        <v>44224.665312500001</v>
      </c>
      <c r="F665" s="26">
        <v>44230</v>
      </c>
      <c r="G665" s="27">
        <v>144826</v>
      </c>
      <c r="H665" s="28">
        <v>0</v>
      </c>
      <c r="I665" s="28">
        <v>0</v>
      </c>
      <c r="J665" s="28">
        <v>144826</v>
      </c>
      <c r="K665" s="29">
        <v>0</v>
      </c>
      <c r="L665" s="28">
        <v>0</v>
      </c>
      <c r="M665" s="28">
        <v>0</v>
      </c>
      <c r="N665" s="28">
        <v>144826</v>
      </c>
      <c r="O665" s="28">
        <v>0</v>
      </c>
      <c r="P665" s="24" t="s">
        <v>707</v>
      </c>
      <c r="Q665" s="30">
        <f t="shared" si="40"/>
        <v>144826</v>
      </c>
      <c r="R665" s="31">
        <f t="shared" si="41"/>
        <v>0</v>
      </c>
      <c r="S665" s="31">
        <f>+[1]DEPURADO!K659</f>
        <v>0</v>
      </c>
      <c r="T665" s="23" t="s">
        <v>45</v>
      </c>
      <c r="U665" s="31">
        <f>+[1]DEPURADO!J659</f>
        <v>0</v>
      </c>
      <c r="V665" s="30"/>
      <c r="W665" s="23" t="s">
        <v>45</v>
      </c>
      <c r="X665" s="31">
        <f>+[1]DEPURADO!L659+[1]DEPURADO!M659</f>
        <v>0</v>
      </c>
      <c r="Y665" s="23" t="s">
        <v>45</v>
      </c>
      <c r="Z665" s="31">
        <f t="shared" si="42"/>
        <v>0</v>
      </c>
      <c r="AA665" s="31"/>
      <c r="AB665" s="31">
        <v>0</v>
      </c>
      <c r="AC665" s="31">
        <v>0</v>
      </c>
      <c r="AD665" s="30"/>
      <c r="AE665" s="30">
        <f>+[1]DEPURADO!L659</f>
        <v>0</v>
      </c>
      <c r="AF665" s="30">
        <v>656</v>
      </c>
      <c r="AG665" s="30">
        <f t="shared" si="43"/>
        <v>0</v>
      </c>
      <c r="AH665" s="30">
        <v>656</v>
      </c>
      <c r="AI665" s="30" t="str">
        <f>+[1]DEPURADO!G659</f>
        <v>CANCELADO</v>
      </c>
      <c r="AJ665" s="32"/>
      <c r="AK665" s="33"/>
    </row>
    <row r="666" spans="1:37" s="34" customFormat="1" ht="16.149999999999999" customHeight="1">
      <c r="A666" s="23">
        <v>658</v>
      </c>
      <c r="B666" s="24" t="s">
        <v>44</v>
      </c>
      <c r="C666" s="23">
        <v>0</v>
      </c>
      <c r="D666" s="23" t="s">
        <v>708</v>
      </c>
      <c r="E666" s="25">
        <v>44224.669120370374</v>
      </c>
      <c r="F666" s="26">
        <v>44230</v>
      </c>
      <c r="G666" s="27">
        <v>110350</v>
      </c>
      <c r="H666" s="28">
        <v>0</v>
      </c>
      <c r="I666" s="28">
        <v>0</v>
      </c>
      <c r="J666" s="28">
        <v>110350</v>
      </c>
      <c r="K666" s="29">
        <v>0</v>
      </c>
      <c r="L666" s="28">
        <v>0</v>
      </c>
      <c r="M666" s="28">
        <v>0</v>
      </c>
      <c r="N666" s="28">
        <v>110350</v>
      </c>
      <c r="O666" s="28">
        <v>0</v>
      </c>
      <c r="P666" s="24" t="s">
        <v>708</v>
      </c>
      <c r="Q666" s="30">
        <f t="shared" si="40"/>
        <v>110350</v>
      </c>
      <c r="R666" s="31">
        <f t="shared" si="41"/>
        <v>0</v>
      </c>
      <c r="S666" s="31">
        <f>+[1]DEPURADO!K660</f>
        <v>0</v>
      </c>
      <c r="T666" s="23" t="s">
        <v>45</v>
      </c>
      <c r="U666" s="31">
        <f>+[1]DEPURADO!J660</f>
        <v>0</v>
      </c>
      <c r="V666" s="30"/>
      <c r="W666" s="23" t="s">
        <v>45</v>
      </c>
      <c r="X666" s="31">
        <f>+[1]DEPURADO!L660+[1]DEPURADO!M660</f>
        <v>0</v>
      </c>
      <c r="Y666" s="23" t="s">
        <v>45</v>
      </c>
      <c r="Z666" s="31">
        <f t="shared" si="42"/>
        <v>0</v>
      </c>
      <c r="AA666" s="31"/>
      <c r="AB666" s="31">
        <v>0</v>
      </c>
      <c r="AC666" s="31">
        <v>0</v>
      </c>
      <c r="AD666" s="30"/>
      <c r="AE666" s="30">
        <f>+[1]DEPURADO!L660</f>
        <v>0</v>
      </c>
      <c r="AF666" s="30">
        <v>657</v>
      </c>
      <c r="AG666" s="30">
        <f t="shared" si="43"/>
        <v>0</v>
      </c>
      <c r="AH666" s="30">
        <v>657</v>
      </c>
      <c r="AI666" s="30" t="str">
        <f>+[1]DEPURADO!G660</f>
        <v>CANCELADO</v>
      </c>
      <c r="AJ666" s="32"/>
      <c r="AK666" s="33"/>
    </row>
    <row r="667" spans="1:37" s="34" customFormat="1" ht="16.149999999999999" customHeight="1">
      <c r="A667" s="23">
        <v>659</v>
      </c>
      <c r="B667" s="24" t="s">
        <v>44</v>
      </c>
      <c r="C667" s="23">
        <v>0</v>
      </c>
      <c r="D667" s="23" t="s">
        <v>709</v>
      </c>
      <c r="E667" s="25">
        <v>44224.672708333332</v>
      </c>
      <c r="F667" s="26">
        <v>44230</v>
      </c>
      <c r="G667" s="27">
        <v>227810</v>
      </c>
      <c r="H667" s="28">
        <v>0</v>
      </c>
      <c r="I667" s="28">
        <v>0</v>
      </c>
      <c r="J667" s="28">
        <v>227810</v>
      </c>
      <c r="K667" s="29">
        <v>0</v>
      </c>
      <c r="L667" s="28">
        <v>0</v>
      </c>
      <c r="M667" s="28">
        <v>0</v>
      </c>
      <c r="N667" s="28">
        <v>227810</v>
      </c>
      <c r="O667" s="28">
        <v>0</v>
      </c>
      <c r="P667" s="24" t="s">
        <v>709</v>
      </c>
      <c r="Q667" s="30">
        <f t="shared" si="40"/>
        <v>227810</v>
      </c>
      <c r="R667" s="31">
        <f t="shared" si="41"/>
        <v>0</v>
      </c>
      <c r="S667" s="31">
        <f>+[1]DEPURADO!K661</f>
        <v>0</v>
      </c>
      <c r="T667" s="23" t="s">
        <v>45</v>
      </c>
      <c r="U667" s="31">
        <f>+[1]DEPURADO!J661</f>
        <v>0</v>
      </c>
      <c r="V667" s="30"/>
      <c r="W667" s="23" t="s">
        <v>45</v>
      </c>
      <c r="X667" s="31">
        <f>+[1]DEPURADO!L661+[1]DEPURADO!M661</f>
        <v>0</v>
      </c>
      <c r="Y667" s="23" t="s">
        <v>45</v>
      </c>
      <c r="Z667" s="31">
        <f t="shared" si="42"/>
        <v>0</v>
      </c>
      <c r="AA667" s="31"/>
      <c r="AB667" s="31">
        <v>0</v>
      </c>
      <c r="AC667" s="31">
        <v>0</v>
      </c>
      <c r="AD667" s="30"/>
      <c r="AE667" s="30">
        <f>+[1]DEPURADO!L661</f>
        <v>0</v>
      </c>
      <c r="AF667" s="30">
        <v>658</v>
      </c>
      <c r="AG667" s="30">
        <f t="shared" si="43"/>
        <v>0</v>
      </c>
      <c r="AH667" s="30">
        <v>658</v>
      </c>
      <c r="AI667" s="30" t="str">
        <f>+[1]DEPURADO!G661</f>
        <v>CANCELADO</v>
      </c>
      <c r="AJ667" s="32"/>
      <c r="AK667" s="33"/>
    </row>
    <row r="668" spans="1:37" s="34" customFormat="1" ht="16.149999999999999" customHeight="1">
      <c r="A668" s="23">
        <v>660</v>
      </c>
      <c r="B668" s="24" t="s">
        <v>44</v>
      </c>
      <c r="C668" s="23">
        <v>0</v>
      </c>
      <c r="D668" s="23" t="s">
        <v>710</v>
      </c>
      <c r="E668" s="25">
        <v>44224.675625000003</v>
      </c>
      <c r="F668" s="26">
        <v>44233</v>
      </c>
      <c r="G668" s="27">
        <v>145925</v>
      </c>
      <c r="H668" s="28">
        <v>0</v>
      </c>
      <c r="I668" s="28">
        <v>0</v>
      </c>
      <c r="J668" s="28">
        <v>145925</v>
      </c>
      <c r="K668" s="29">
        <v>0</v>
      </c>
      <c r="L668" s="28">
        <v>0</v>
      </c>
      <c r="M668" s="28">
        <v>0</v>
      </c>
      <c r="N668" s="28">
        <v>145925</v>
      </c>
      <c r="O668" s="28">
        <v>0</v>
      </c>
      <c r="P668" s="24" t="s">
        <v>710</v>
      </c>
      <c r="Q668" s="30">
        <f t="shared" si="40"/>
        <v>145925</v>
      </c>
      <c r="R668" s="31">
        <f t="shared" si="41"/>
        <v>0</v>
      </c>
      <c r="S668" s="31">
        <f>+[1]DEPURADO!K662</f>
        <v>0</v>
      </c>
      <c r="T668" s="23" t="s">
        <v>45</v>
      </c>
      <c r="U668" s="31">
        <f>+[1]DEPURADO!J662</f>
        <v>0</v>
      </c>
      <c r="V668" s="30"/>
      <c r="W668" s="23" t="s">
        <v>45</v>
      </c>
      <c r="X668" s="31">
        <f>+[1]DEPURADO!L662+[1]DEPURADO!M662</f>
        <v>0</v>
      </c>
      <c r="Y668" s="23" t="s">
        <v>45</v>
      </c>
      <c r="Z668" s="31">
        <f t="shared" si="42"/>
        <v>0</v>
      </c>
      <c r="AA668" s="31"/>
      <c r="AB668" s="31">
        <v>0</v>
      </c>
      <c r="AC668" s="31">
        <v>0</v>
      </c>
      <c r="AD668" s="30"/>
      <c r="AE668" s="30">
        <f>+[1]DEPURADO!L662</f>
        <v>0</v>
      </c>
      <c r="AF668" s="30">
        <v>659</v>
      </c>
      <c r="AG668" s="30">
        <f t="shared" si="43"/>
        <v>0</v>
      </c>
      <c r="AH668" s="30">
        <v>659</v>
      </c>
      <c r="AI668" s="30" t="str">
        <f>+[1]DEPURADO!G662</f>
        <v>CANCELADO</v>
      </c>
      <c r="AJ668" s="32"/>
      <c r="AK668" s="33"/>
    </row>
    <row r="669" spans="1:37" s="34" customFormat="1" ht="16.149999999999999" customHeight="1">
      <c r="A669" s="23">
        <v>661</v>
      </c>
      <c r="B669" s="24" t="s">
        <v>44</v>
      </c>
      <c r="C669" s="23">
        <v>0</v>
      </c>
      <c r="D669" s="23" t="s">
        <v>711</v>
      </c>
      <c r="E669" s="25">
        <v>44224.680023148147</v>
      </c>
      <c r="F669" s="26">
        <v>44230</v>
      </c>
      <c r="G669" s="27">
        <v>167517</v>
      </c>
      <c r="H669" s="28">
        <v>0</v>
      </c>
      <c r="I669" s="28">
        <v>0</v>
      </c>
      <c r="J669" s="28">
        <v>167517</v>
      </c>
      <c r="K669" s="29">
        <v>0</v>
      </c>
      <c r="L669" s="28">
        <v>0</v>
      </c>
      <c r="M669" s="28">
        <v>0</v>
      </c>
      <c r="N669" s="28">
        <v>167517</v>
      </c>
      <c r="O669" s="28">
        <v>0</v>
      </c>
      <c r="P669" s="24" t="s">
        <v>711</v>
      </c>
      <c r="Q669" s="30">
        <f t="shared" si="40"/>
        <v>167517</v>
      </c>
      <c r="R669" s="31">
        <f t="shared" si="41"/>
        <v>0</v>
      </c>
      <c r="S669" s="31">
        <f>+[1]DEPURADO!K663</f>
        <v>0</v>
      </c>
      <c r="T669" s="23" t="s">
        <v>45</v>
      </c>
      <c r="U669" s="31">
        <f>+[1]DEPURADO!J663</f>
        <v>0</v>
      </c>
      <c r="V669" s="30"/>
      <c r="W669" s="23" t="s">
        <v>45</v>
      </c>
      <c r="X669" s="31">
        <f>+[1]DEPURADO!L663+[1]DEPURADO!M663</f>
        <v>0</v>
      </c>
      <c r="Y669" s="23" t="s">
        <v>45</v>
      </c>
      <c r="Z669" s="31">
        <f t="shared" si="42"/>
        <v>0</v>
      </c>
      <c r="AA669" s="31"/>
      <c r="AB669" s="31">
        <v>0</v>
      </c>
      <c r="AC669" s="31">
        <v>0</v>
      </c>
      <c r="AD669" s="30"/>
      <c r="AE669" s="30">
        <f>+[1]DEPURADO!L663</f>
        <v>0</v>
      </c>
      <c r="AF669" s="30">
        <v>660</v>
      </c>
      <c r="AG669" s="30">
        <f t="shared" si="43"/>
        <v>0</v>
      </c>
      <c r="AH669" s="30">
        <v>660</v>
      </c>
      <c r="AI669" s="30" t="str">
        <f>+[1]DEPURADO!G663</f>
        <v>CANCELADO</v>
      </c>
      <c r="AJ669" s="32"/>
      <c r="AK669" s="33"/>
    </row>
    <row r="670" spans="1:37" s="34" customFormat="1" ht="16.149999999999999" customHeight="1">
      <c r="A670" s="23">
        <v>662</v>
      </c>
      <c r="B670" s="24" t="s">
        <v>44</v>
      </c>
      <c r="C670" s="23">
        <v>0</v>
      </c>
      <c r="D670" s="23" t="s">
        <v>712</v>
      </c>
      <c r="E670" s="25">
        <v>44225.394837962966</v>
      </c>
      <c r="F670" s="26">
        <v>44230</v>
      </c>
      <c r="G670" s="27">
        <v>15900</v>
      </c>
      <c r="H670" s="28">
        <v>0</v>
      </c>
      <c r="I670" s="28">
        <v>0</v>
      </c>
      <c r="J670" s="28">
        <v>15900</v>
      </c>
      <c r="K670" s="29">
        <v>0</v>
      </c>
      <c r="L670" s="28">
        <v>0</v>
      </c>
      <c r="M670" s="28">
        <v>0</v>
      </c>
      <c r="N670" s="28">
        <v>15900</v>
      </c>
      <c r="O670" s="28">
        <v>0</v>
      </c>
      <c r="P670" s="24" t="s">
        <v>712</v>
      </c>
      <c r="Q670" s="30">
        <f t="shared" si="40"/>
        <v>15900</v>
      </c>
      <c r="R670" s="31">
        <f t="shared" si="41"/>
        <v>0</v>
      </c>
      <c r="S670" s="31">
        <f>+[1]DEPURADO!K664</f>
        <v>0</v>
      </c>
      <c r="T670" s="23" t="s">
        <v>45</v>
      </c>
      <c r="U670" s="31">
        <f>+[1]DEPURADO!J664</f>
        <v>0</v>
      </c>
      <c r="V670" s="30"/>
      <c r="W670" s="23" t="s">
        <v>45</v>
      </c>
      <c r="X670" s="31">
        <f>+[1]DEPURADO!L664+[1]DEPURADO!M664</f>
        <v>0</v>
      </c>
      <c r="Y670" s="23" t="s">
        <v>45</v>
      </c>
      <c r="Z670" s="31">
        <f t="shared" si="42"/>
        <v>0</v>
      </c>
      <c r="AA670" s="31"/>
      <c r="AB670" s="31">
        <v>0</v>
      </c>
      <c r="AC670" s="31">
        <v>0</v>
      </c>
      <c r="AD670" s="30"/>
      <c r="AE670" s="30">
        <f>+[1]DEPURADO!L664</f>
        <v>0</v>
      </c>
      <c r="AF670" s="30">
        <v>661</v>
      </c>
      <c r="AG670" s="30">
        <f t="shared" si="43"/>
        <v>0</v>
      </c>
      <c r="AH670" s="30">
        <v>661</v>
      </c>
      <c r="AI670" s="30" t="str">
        <f>+[1]DEPURADO!G664</f>
        <v>CANCELADO</v>
      </c>
      <c r="AJ670" s="32"/>
      <c r="AK670" s="33"/>
    </row>
    <row r="671" spans="1:37" s="34" customFormat="1" ht="16.149999999999999" customHeight="1">
      <c r="A671" s="23">
        <v>663</v>
      </c>
      <c r="B671" s="24" t="s">
        <v>44</v>
      </c>
      <c r="C671" s="23">
        <v>0</v>
      </c>
      <c r="D671" s="23" t="s">
        <v>713</v>
      </c>
      <c r="E671" s="25">
        <v>44225.399629629632</v>
      </c>
      <c r="F671" s="26">
        <v>44230</v>
      </c>
      <c r="G671" s="27">
        <v>99287</v>
      </c>
      <c r="H671" s="28">
        <v>0</v>
      </c>
      <c r="I671" s="28">
        <v>0</v>
      </c>
      <c r="J671" s="28">
        <v>99287</v>
      </c>
      <c r="K671" s="29">
        <v>0</v>
      </c>
      <c r="L671" s="28">
        <v>0</v>
      </c>
      <c r="M671" s="28">
        <v>0</v>
      </c>
      <c r="N671" s="28">
        <v>99287</v>
      </c>
      <c r="O671" s="28">
        <v>0</v>
      </c>
      <c r="P671" s="24" t="s">
        <v>713</v>
      </c>
      <c r="Q671" s="30">
        <f t="shared" si="40"/>
        <v>99287</v>
      </c>
      <c r="R671" s="31">
        <f t="shared" si="41"/>
        <v>0</v>
      </c>
      <c r="S671" s="31">
        <f>+[1]DEPURADO!K665</f>
        <v>0</v>
      </c>
      <c r="T671" s="23" t="s">
        <v>45</v>
      </c>
      <c r="U671" s="31">
        <f>+[1]DEPURADO!J665</f>
        <v>0</v>
      </c>
      <c r="V671" s="30"/>
      <c r="W671" s="23" t="s">
        <v>45</v>
      </c>
      <c r="X671" s="31">
        <f>+[1]DEPURADO!L665+[1]DEPURADO!M665</f>
        <v>0</v>
      </c>
      <c r="Y671" s="23" t="s">
        <v>45</v>
      </c>
      <c r="Z671" s="31">
        <f t="shared" si="42"/>
        <v>0</v>
      </c>
      <c r="AA671" s="31"/>
      <c r="AB671" s="31">
        <v>0</v>
      </c>
      <c r="AC671" s="31">
        <v>0</v>
      </c>
      <c r="AD671" s="30"/>
      <c r="AE671" s="30">
        <f>+[1]DEPURADO!L665</f>
        <v>0</v>
      </c>
      <c r="AF671" s="30">
        <v>662</v>
      </c>
      <c r="AG671" s="30">
        <f t="shared" si="43"/>
        <v>0</v>
      </c>
      <c r="AH671" s="30">
        <v>662</v>
      </c>
      <c r="AI671" s="30" t="str">
        <f>+[1]DEPURADO!G665</f>
        <v>CANCELADO</v>
      </c>
      <c r="AJ671" s="32"/>
      <c r="AK671" s="33"/>
    </row>
    <row r="672" spans="1:37" s="34" customFormat="1" ht="16.149999999999999" customHeight="1">
      <c r="A672" s="23">
        <v>664</v>
      </c>
      <c r="B672" s="24" t="s">
        <v>44</v>
      </c>
      <c r="C672" s="23">
        <v>0</v>
      </c>
      <c r="D672" s="23" t="s">
        <v>714</v>
      </c>
      <c r="E672" s="25">
        <v>44225.405902777777</v>
      </c>
      <c r="F672" s="26">
        <v>44230</v>
      </c>
      <c r="G672" s="27">
        <v>137745</v>
      </c>
      <c r="H672" s="28">
        <v>0</v>
      </c>
      <c r="I672" s="28">
        <v>0</v>
      </c>
      <c r="J672" s="28">
        <v>137745</v>
      </c>
      <c r="K672" s="29">
        <v>0</v>
      </c>
      <c r="L672" s="28">
        <v>0</v>
      </c>
      <c r="M672" s="28">
        <v>0</v>
      </c>
      <c r="N672" s="28">
        <v>137745</v>
      </c>
      <c r="O672" s="28">
        <v>0</v>
      </c>
      <c r="P672" s="24" t="s">
        <v>714</v>
      </c>
      <c r="Q672" s="30">
        <f t="shared" si="40"/>
        <v>137745</v>
      </c>
      <c r="R672" s="31">
        <f t="shared" si="41"/>
        <v>0</v>
      </c>
      <c r="S672" s="31">
        <f>+[1]DEPURADO!K666</f>
        <v>0</v>
      </c>
      <c r="T672" s="23" t="s">
        <v>45</v>
      </c>
      <c r="U672" s="31">
        <f>+[1]DEPURADO!J666</f>
        <v>0</v>
      </c>
      <c r="V672" s="30"/>
      <c r="W672" s="23" t="s">
        <v>45</v>
      </c>
      <c r="X672" s="31">
        <f>+[1]DEPURADO!L666+[1]DEPURADO!M666</f>
        <v>0</v>
      </c>
      <c r="Y672" s="23" t="s">
        <v>45</v>
      </c>
      <c r="Z672" s="31">
        <f t="shared" si="42"/>
        <v>0</v>
      </c>
      <c r="AA672" s="31"/>
      <c r="AB672" s="31">
        <v>0</v>
      </c>
      <c r="AC672" s="31">
        <v>0</v>
      </c>
      <c r="AD672" s="30"/>
      <c r="AE672" s="30">
        <f>+[1]DEPURADO!L666</f>
        <v>0</v>
      </c>
      <c r="AF672" s="30">
        <v>663</v>
      </c>
      <c r="AG672" s="30">
        <f t="shared" si="43"/>
        <v>0</v>
      </c>
      <c r="AH672" s="30">
        <v>663</v>
      </c>
      <c r="AI672" s="30" t="str">
        <f>+[1]DEPURADO!G666</f>
        <v>CANCELADO</v>
      </c>
      <c r="AJ672" s="32"/>
      <c r="AK672" s="33"/>
    </row>
    <row r="673" spans="1:37" s="34" customFormat="1" ht="16.149999999999999" customHeight="1">
      <c r="A673" s="23">
        <v>665</v>
      </c>
      <c r="B673" s="24" t="s">
        <v>44</v>
      </c>
      <c r="C673" s="23">
        <v>0</v>
      </c>
      <c r="D673" s="23" t="s">
        <v>715</v>
      </c>
      <c r="E673" s="25">
        <v>44225.407916666663</v>
      </c>
      <c r="F673" s="26">
        <v>44230</v>
      </c>
      <c r="G673" s="27">
        <v>106868</v>
      </c>
      <c r="H673" s="28">
        <v>0</v>
      </c>
      <c r="I673" s="28">
        <v>0</v>
      </c>
      <c r="J673" s="28">
        <v>106868</v>
      </c>
      <c r="K673" s="29">
        <v>0</v>
      </c>
      <c r="L673" s="28">
        <v>0</v>
      </c>
      <c r="M673" s="28">
        <v>0</v>
      </c>
      <c r="N673" s="28">
        <v>106868</v>
      </c>
      <c r="O673" s="28">
        <v>0</v>
      </c>
      <c r="P673" s="24" t="s">
        <v>715</v>
      </c>
      <c r="Q673" s="30">
        <f t="shared" si="40"/>
        <v>106868</v>
      </c>
      <c r="R673" s="31">
        <f t="shared" si="41"/>
        <v>0</v>
      </c>
      <c r="S673" s="31">
        <f>+[1]DEPURADO!K667</f>
        <v>0</v>
      </c>
      <c r="T673" s="23" t="s">
        <v>45</v>
      </c>
      <c r="U673" s="31">
        <f>+[1]DEPURADO!J667</f>
        <v>0</v>
      </c>
      <c r="V673" s="30"/>
      <c r="W673" s="23" t="s">
        <v>45</v>
      </c>
      <c r="X673" s="31">
        <f>+[1]DEPURADO!L667+[1]DEPURADO!M667</f>
        <v>0</v>
      </c>
      <c r="Y673" s="23" t="s">
        <v>45</v>
      </c>
      <c r="Z673" s="31">
        <f t="shared" si="42"/>
        <v>0</v>
      </c>
      <c r="AA673" s="31"/>
      <c r="AB673" s="31">
        <v>0</v>
      </c>
      <c r="AC673" s="31">
        <v>0</v>
      </c>
      <c r="AD673" s="30"/>
      <c r="AE673" s="30">
        <f>+[1]DEPURADO!L667</f>
        <v>0</v>
      </c>
      <c r="AF673" s="30">
        <v>664</v>
      </c>
      <c r="AG673" s="30">
        <f t="shared" si="43"/>
        <v>0</v>
      </c>
      <c r="AH673" s="30">
        <v>664</v>
      </c>
      <c r="AI673" s="30" t="str">
        <f>+[1]DEPURADO!G667</f>
        <v>CANCELADO</v>
      </c>
      <c r="AJ673" s="32"/>
      <c r="AK673" s="33"/>
    </row>
    <row r="674" spans="1:37" s="34" customFormat="1" ht="16.149999999999999" customHeight="1">
      <c r="A674" s="23">
        <v>666</v>
      </c>
      <c r="B674" s="24" t="s">
        <v>44</v>
      </c>
      <c r="C674" s="23">
        <v>0</v>
      </c>
      <c r="D674" s="23" t="s">
        <v>716</v>
      </c>
      <c r="E674" s="25">
        <v>44225.411828703705</v>
      </c>
      <c r="F674" s="26">
        <v>44230</v>
      </c>
      <c r="G674" s="27">
        <v>131079</v>
      </c>
      <c r="H674" s="28">
        <v>0</v>
      </c>
      <c r="I674" s="28">
        <v>0</v>
      </c>
      <c r="J674" s="28">
        <v>131079</v>
      </c>
      <c r="K674" s="29">
        <v>0</v>
      </c>
      <c r="L674" s="28">
        <v>0</v>
      </c>
      <c r="M674" s="28">
        <v>0</v>
      </c>
      <c r="N674" s="28">
        <v>131079</v>
      </c>
      <c r="O674" s="28">
        <v>0</v>
      </c>
      <c r="P674" s="24" t="s">
        <v>716</v>
      </c>
      <c r="Q674" s="30">
        <f t="shared" si="40"/>
        <v>131079</v>
      </c>
      <c r="R674" s="31">
        <f t="shared" si="41"/>
        <v>0</v>
      </c>
      <c r="S674" s="31">
        <f>+[1]DEPURADO!K668</f>
        <v>0</v>
      </c>
      <c r="T674" s="23" t="s">
        <v>45</v>
      </c>
      <c r="U674" s="31">
        <f>+[1]DEPURADO!J668</f>
        <v>0</v>
      </c>
      <c r="V674" s="30"/>
      <c r="W674" s="23" t="s">
        <v>45</v>
      </c>
      <c r="X674" s="31">
        <f>+[1]DEPURADO!L668+[1]DEPURADO!M668</f>
        <v>0</v>
      </c>
      <c r="Y674" s="23" t="s">
        <v>45</v>
      </c>
      <c r="Z674" s="31">
        <f t="shared" si="42"/>
        <v>0</v>
      </c>
      <c r="AA674" s="31"/>
      <c r="AB674" s="31">
        <v>0</v>
      </c>
      <c r="AC674" s="31">
        <v>0</v>
      </c>
      <c r="AD674" s="30"/>
      <c r="AE674" s="30">
        <f>+[1]DEPURADO!L668</f>
        <v>0</v>
      </c>
      <c r="AF674" s="30">
        <v>665</v>
      </c>
      <c r="AG674" s="30">
        <f t="shared" si="43"/>
        <v>0</v>
      </c>
      <c r="AH674" s="30">
        <v>665</v>
      </c>
      <c r="AI674" s="30" t="str">
        <f>+[1]DEPURADO!G668</f>
        <v>CANCELADO</v>
      </c>
      <c r="AJ674" s="32"/>
      <c r="AK674" s="33"/>
    </row>
    <row r="675" spans="1:37" s="34" customFormat="1" ht="16.149999999999999" customHeight="1">
      <c r="A675" s="23">
        <v>667</v>
      </c>
      <c r="B675" s="24" t="s">
        <v>44</v>
      </c>
      <c r="C675" s="23">
        <v>0</v>
      </c>
      <c r="D675" s="23" t="s">
        <v>717</v>
      </c>
      <c r="E675" s="25">
        <v>44225.412997685184</v>
      </c>
      <c r="F675" s="26">
        <v>44230</v>
      </c>
      <c r="G675" s="27">
        <v>107599</v>
      </c>
      <c r="H675" s="28">
        <v>0</v>
      </c>
      <c r="I675" s="28">
        <v>0</v>
      </c>
      <c r="J675" s="28">
        <v>107599</v>
      </c>
      <c r="K675" s="29">
        <v>0</v>
      </c>
      <c r="L675" s="28">
        <v>0</v>
      </c>
      <c r="M675" s="28">
        <v>0</v>
      </c>
      <c r="N675" s="28">
        <v>107599</v>
      </c>
      <c r="O675" s="28">
        <v>0</v>
      </c>
      <c r="P675" s="24" t="s">
        <v>717</v>
      </c>
      <c r="Q675" s="30">
        <f t="shared" si="40"/>
        <v>107599</v>
      </c>
      <c r="R675" s="31">
        <f t="shared" si="41"/>
        <v>0</v>
      </c>
      <c r="S675" s="31">
        <f>+[1]DEPURADO!K669</f>
        <v>0</v>
      </c>
      <c r="T675" s="23" t="s">
        <v>45</v>
      </c>
      <c r="U675" s="31">
        <f>+[1]DEPURADO!J669</f>
        <v>0</v>
      </c>
      <c r="V675" s="30"/>
      <c r="W675" s="23" t="s">
        <v>45</v>
      </c>
      <c r="X675" s="31">
        <f>+[1]DEPURADO!L669+[1]DEPURADO!M669</f>
        <v>0</v>
      </c>
      <c r="Y675" s="23" t="s">
        <v>45</v>
      </c>
      <c r="Z675" s="31">
        <f t="shared" si="42"/>
        <v>0</v>
      </c>
      <c r="AA675" s="31"/>
      <c r="AB675" s="31">
        <v>0</v>
      </c>
      <c r="AC675" s="31">
        <v>0</v>
      </c>
      <c r="AD675" s="30"/>
      <c r="AE675" s="30">
        <f>+[1]DEPURADO!L669</f>
        <v>0</v>
      </c>
      <c r="AF675" s="30">
        <v>666</v>
      </c>
      <c r="AG675" s="30">
        <f t="shared" si="43"/>
        <v>0</v>
      </c>
      <c r="AH675" s="30">
        <v>666</v>
      </c>
      <c r="AI675" s="30" t="str">
        <f>+[1]DEPURADO!G669</f>
        <v>CANCELADO</v>
      </c>
      <c r="AJ675" s="32"/>
      <c r="AK675" s="33"/>
    </row>
    <row r="676" spans="1:37" s="34" customFormat="1" ht="16.149999999999999" customHeight="1">
      <c r="A676" s="23">
        <v>668</v>
      </c>
      <c r="B676" s="24" t="s">
        <v>44</v>
      </c>
      <c r="C676" s="23">
        <v>0</v>
      </c>
      <c r="D676" s="23" t="s">
        <v>718</v>
      </c>
      <c r="E676" s="25">
        <v>44225.415011574078</v>
      </c>
      <c r="F676" s="26">
        <v>44233</v>
      </c>
      <c r="G676" s="27">
        <v>140255</v>
      </c>
      <c r="H676" s="28">
        <v>0</v>
      </c>
      <c r="I676" s="28">
        <v>0</v>
      </c>
      <c r="J676" s="28">
        <v>140255</v>
      </c>
      <c r="K676" s="29">
        <v>0</v>
      </c>
      <c r="L676" s="28">
        <v>0</v>
      </c>
      <c r="M676" s="28">
        <v>0</v>
      </c>
      <c r="N676" s="28">
        <v>140255</v>
      </c>
      <c r="O676" s="28">
        <v>0</v>
      </c>
      <c r="P676" s="24" t="s">
        <v>718</v>
      </c>
      <c r="Q676" s="30">
        <f t="shared" si="40"/>
        <v>140255</v>
      </c>
      <c r="R676" s="31">
        <f t="shared" si="41"/>
        <v>0</v>
      </c>
      <c r="S676" s="31">
        <f>+[1]DEPURADO!K670</f>
        <v>0</v>
      </c>
      <c r="T676" s="23" t="s">
        <v>45</v>
      </c>
      <c r="U676" s="31">
        <f>+[1]DEPURADO!J670</f>
        <v>0</v>
      </c>
      <c r="V676" s="30"/>
      <c r="W676" s="23" t="s">
        <v>45</v>
      </c>
      <c r="X676" s="31">
        <f>+[1]DEPURADO!L670+[1]DEPURADO!M670</f>
        <v>0</v>
      </c>
      <c r="Y676" s="23" t="s">
        <v>45</v>
      </c>
      <c r="Z676" s="31">
        <f t="shared" si="42"/>
        <v>0</v>
      </c>
      <c r="AA676" s="31"/>
      <c r="AB676" s="31">
        <v>0</v>
      </c>
      <c r="AC676" s="31">
        <v>0</v>
      </c>
      <c r="AD676" s="30"/>
      <c r="AE676" s="30">
        <f>+[1]DEPURADO!L670</f>
        <v>0</v>
      </c>
      <c r="AF676" s="30">
        <v>667</v>
      </c>
      <c r="AG676" s="30">
        <f t="shared" si="43"/>
        <v>0</v>
      </c>
      <c r="AH676" s="30">
        <v>667</v>
      </c>
      <c r="AI676" s="30" t="str">
        <f>+[1]DEPURADO!G670</f>
        <v>CANCELADO</v>
      </c>
      <c r="AJ676" s="32"/>
      <c r="AK676" s="33"/>
    </row>
    <row r="677" spans="1:37" s="34" customFormat="1" ht="16.149999999999999" customHeight="1">
      <c r="A677" s="23">
        <v>669</v>
      </c>
      <c r="B677" s="24" t="s">
        <v>44</v>
      </c>
      <c r="C677" s="23">
        <v>0</v>
      </c>
      <c r="D677" s="23" t="s">
        <v>719</v>
      </c>
      <c r="E677" s="25">
        <v>44225.415729166663</v>
      </c>
      <c r="F677" s="26">
        <v>44230</v>
      </c>
      <c r="G677" s="27">
        <v>104856</v>
      </c>
      <c r="H677" s="28">
        <v>0</v>
      </c>
      <c r="I677" s="28">
        <v>0</v>
      </c>
      <c r="J677" s="28">
        <v>104856</v>
      </c>
      <c r="K677" s="29">
        <v>0</v>
      </c>
      <c r="L677" s="28">
        <v>0</v>
      </c>
      <c r="M677" s="28">
        <v>0</v>
      </c>
      <c r="N677" s="28">
        <v>104856</v>
      </c>
      <c r="O677" s="28">
        <v>0</v>
      </c>
      <c r="P677" s="24" t="s">
        <v>719</v>
      </c>
      <c r="Q677" s="30">
        <f t="shared" si="40"/>
        <v>104856</v>
      </c>
      <c r="R677" s="31">
        <f t="shared" si="41"/>
        <v>0</v>
      </c>
      <c r="S677" s="31">
        <f>+[1]DEPURADO!K671</f>
        <v>0</v>
      </c>
      <c r="T677" s="23" t="s">
        <v>45</v>
      </c>
      <c r="U677" s="31">
        <f>+[1]DEPURADO!J671</f>
        <v>0</v>
      </c>
      <c r="V677" s="30"/>
      <c r="W677" s="23" t="s">
        <v>45</v>
      </c>
      <c r="X677" s="31">
        <f>+[1]DEPURADO!L671+[1]DEPURADO!M671</f>
        <v>0</v>
      </c>
      <c r="Y677" s="23" t="s">
        <v>45</v>
      </c>
      <c r="Z677" s="31">
        <f t="shared" si="42"/>
        <v>0</v>
      </c>
      <c r="AA677" s="31"/>
      <c r="AB677" s="31">
        <v>0</v>
      </c>
      <c r="AC677" s="31">
        <v>0</v>
      </c>
      <c r="AD677" s="30"/>
      <c r="AE677" s="30">
        <f>+[1]DEPURADO!L671</f>
        <v>0</v>
      </c>
      <c r="AF677" s="30">
        <v>668</v>
      </c>
      <c r="AG677" s="30">
        <f t="shared" si="43"/>
        <v>0</v>
      </c>
      <c r="AH677" s="30">
        <v>668</v>
      </c>
      <c r="AI677" s="30" t="str">
        <f>+[1]DEPURADO!G671</f>
        <v>CANCELADO</v>
      </c>
      <c r="AJ677" s="32"/>
      <c r="AK677" s="33"/>
    </row>
    <row r="678" spans="1:37" s="34" customFormat="1" ht="16.149999999999999" customHeight="1">
      <c r="A678" s="23">
        <v>670</v>
      </c>
      <c r="B678" s="24" t="s">
        <v>44</v>
      </c>
      <c r="C678" s="23">
        <v>0</v>
      </c>
      <c r="D678" s="23" t="s">
        <v>720</v>
      </c>
      <c r="E678" s="25">
        <v>44225.416435185187</v>
      </c>
      <c r="F678" s="26">
        <v>44230</v>
      </c>
      <c r="G678" s="27">
        <v>91388</v>
      </c>
      <c r="H678" s="28">
        <v>0</v>
      </c>
      <c r="I678" s="28">
        <v>0</v>
      </c>
      <c r="J678" s="28">
        <v>91388</v>
      </c>
      <c r="K678" s="29">
        <v>0</v>
      </c>
      <c r="L678" s="28">
        <v>0</v>
      </c>
      <c r="M678" s="28">
        <v>0</v>
      </c>
      <c r="N678" s="28">
        <v>91388</v>
      </c>
      <c r="O678" s="28">
        <v>0</v>
      </c>
      <c r="P678" s="24" t="s">
        <v>720</v>
      </c>
      <c r="Q678" s="30">
        <f t="shared" si="40"/>
        <v>91388</v>
      </c>
      <c r="R678" s="31">
        <f t="shared" si="41"/>
        <v>0</v>
      </c>
      <c r="S678" s="31">
        <f>+[1]DEPURADO!K672</f>
        <v>0</v>
      </c>
      <c r="T678" s="23" t="s">
        <v>45</v>
      </c>
      <c r="U678" s="31">
        <f>+[1]DEPURADO!J672</f>
        <v>0</v>
      </c>
      <c r="V678" s="30"/>
      <c r="W678" s="23" t="s">
        <v>45</v>
      </c>
      <c r="X678" s="31">
        <f>+[1]DEPURADO!L672+[1]DEPURADO!M672</f>
        <v>0</v>
      </c>
      <c r="Y678" s="23" t="s">
        <v>45</v>
      </c>
      <c r="Z678" s="31">
        <f t="shared" si="42"/>
        <v>0</v>
      </c>
      <c r="AA678" s="31"/>
      <c r="AB678" s="31">
        <v>0</v>
      </c>
      <c r="AC678" s="31">
        <v>0</v>
      </c>
      <c r="AD678" s="30"/>
      <c r="AE678" s="30">
        <f>+[1]DEPURADO!L672</f>
        <v>0</v>
      </c>
      <c r="AF678" s="30">
        <v>669</v>
      </c>
      <c r="AG678" s="30">
        <f t="shared" si="43"/>
        <v>0</v>
      </c>
      <c r="AH678" s="30">
        <v>669</v>
      </c>
      <c r="AI678" s="30" t="str">
        <f>+[1]DEPURADO!G672</f>
        <v>CANCELADO</v>
      </c>
      <c r="AJ678" s="32"/>
      <c r="AK678" s="33"/>
    </row>
    <row r="679" spans="1:37" s="34" customFormat="1" ht="16.149999999999999" customHeight="1">
      <c r="A679" s="23">
        <v>671</v>
      </c>
      <c r="B679" s="24" t="s">
        <v>44</v>
      </c>
      <c r="C679" s="23">
        <v>0</v>
      </c>
      <c r="D679" s="23" t="s">
        <v>721</v>
      </c>
      <c r="E679" s="25">
        <v>44225.418634259258</v>
      </c>
      <c r="F679" s="26">
        <v>44230</v>
      </c>
      <c r="G679" s="27">
        <v>117955</v>
      </c>
      <c r="H679" s="28">
        <v>0</v>
      </c>
      <c r="I679" s="28">
        <v>0</v>
      </c>
      <c r="J679" s="28">
        <v>117955</v>
      </c>
      <c r="K679" s="29">
        <v>0</v>
      </c>
      <c r="L679" s="28">
        <v>0</v>
      </c>
      <c r="M679" s="28">
        <v>0</v>
      </c>
      <c r="N679" s="28">
        <v>117955</v>
      </c>
      <c r="O679" s="28">
        <v>0</v>
      </c>
      <c r="P679" s="24" t="s">
        <v>721</v>
      </c>
      <c r="Q679" s="30">
        <f t="shared" si="40"/>
        <v>117955</v>
      </c>
      <c r="R679" s="31">
        <f t="shared" si="41"/>
        <v>0</v>
      </c>
      <c r="S679" s="31">
        <f>+[1]DEPURADO!K673</f>
        <v>0</v>
      </c>
      <c r="T679" s="23" t="s">
        <v>45</v>
      </c>
      <c r="U679" s="31">
        <f>+[1]DEPURADO!J673</f>
        <v>0</v>
      </c>
      <c r="V679" s="30"/>
      <c r="W679" s="23" t="s">
        <v>45</v>
      </c>
      <c r="X679" s="31">
        <f>+[1]DEPURADO!L673+[1]DEPURADO!M673</f>
        <v>0</v>
      </c>
      <c r="Y679" s="23" t="s">
        <v>45</v>
      </c>
      <c r="Z679" s="31">
        <f t="shared" si="42"/>
        <v>0</v>
      </c>
      <c r="AA679" s="31"/>
      <c r="AB679" s="31">
        <v>0</v>
      </c>
      <c r="AC679" s="31">
        <v>0</v>
      </c>
      <c r="AD679" s="30"/>
      <c r="AE679" s="30">
        <f>+[1]DEPURADO!L673</f>
        <v>0</v>
      </c>
      <c r="AF679" s="30">
        <v>670</v>
      </c>
      <c r="AG679" s="30">
        <f t="shared" si="43"/>
        <v>0</v>
      </c>
      <c r="AH679" s="30">
        <v>670</v>
      </c>
      <c r="AI679" s="30" t="str">
        <f>+[1]DEPURADO!G673</f>
        <v>CANCELADO</v>
      </c>
      <c r="AJ679" s="32"/>
      <c r="AK679" s="33"/>
    </row>
    <row r="680" spans="1:37" s="34" customFormat="1" ht="16.149999999999999" customHeight="1">
      <c r="A680" s="23">
        <v>672</v>
      </c>
      <c r="B680" s="24" t="s">
        <v>44</v>
      </c>
      <c r="C680" s="23">
        <v>0</v>
      </c>
      <c r="D680" s="23" t="s">
        <v>722</v>
      </c>
      <c r="E680" s="25">
        <v>44225.421087962961</v>
      </c>
      <c r="F680" s="26">
        <v>44230</v>
      </c>
      <c r="G680" s="27">
        <v>123292</v>
      </c>
      <c r="H680" s="28">
        <v>0</v>
      </c>
      <c r="I680" s="28">
        <v>0</v>
      </c>
      <c r="J680" s="28">
        <v>123292</v>
      </c>
      <c r="K680" s="29">
        <v>0</v>
      </c>
      <c r="L680" s="28">
        <v>0</v>
      </c>
      <c r="M680" s="28">
        <v>0</v>
      </c>
      <c r="N680" s="28">
        <v>123292</v>
      </c>
      <c r="O680" s="28">
        <v>0</v>
      </c>
      <c r="P680" s="24" t="s">
        <v>722</v>
      </c>
      <c r="Q680" s="30">
        <f t="shared" si="40"/>
        <v>123292</v>
      </c>
      <c r="R680" s="31">
        <f t="shared" si="41"/>
        <v>0</v>
      </c>
      <c r="S680" s="31">
        <f>+[1]DEPURADO!K674</f>
        <v>0</v>
      </c>
      <c r="T680" s="23" t="s">
        <v>45</v>
      </c>
      <c r="U680" s="31">
        <f>+[1]DEPURADO!J674</f>
        <v>0</v>
      </c>
      <c r="V680" s="30"/>
      <c r="W680" s="23" t="s">
        <v>45</v>
      </c>
      <c r="X680" s="31">
        <f>+[1]DEPURADO!L674+[1]DEPURADO!M674</f>
        <v>0</v>
      </c>
      <c r="Y680" s="23" t="s">
        <v>45</v>
      </c>
      <c r="Z680" s="31">
        <f t="shared" si="42"/>
        <v>0</v>
      </c>
      <c r="AA680" s="31"/>
      <c r="AB680" s="31">
        <v>0</v>
      </c>
      <c r="AC680" s="31">
        <v>0</v>
      </c>
      <c r="AD680" s="30"/>
      <c r="AE680" s="30">
        <f>+[1]DEPURADO!L674</f>
        <v>0</v>
      </c>
      <c r="AF680" s="30">
        <v>671</v>
      </c>
      <c r="AG680" s="30">
        <f t="shared" si="43"/>
        <v>0</v>
      </c>
      <c r="AH680" s="30">
        <v>671</v>
      </c>
      <c r="AI680" s="30" t="str">
        <f>+[1]DEPURADO!G674</f>
        <v>CANCELADO</v>
      </c>
      <c r="AJ680" s="32"/>
      <c r="AK680" s="33"/>
    </row>
    <row r="681" spans="1:37" s="34" customFormat="1" ht="16.149999999999999" customHeight="1">
      <c r="A681" s="23">
        <v>673</v>
      </c>
      <c r="B681" s="24" t="s">
        <v>44</v>
      </c>
      <c r="C681" s="23">
        <v>0</v>
      </c>
      <c r="D681" s="23" t="s">
        <v>723</v>
      </c>
      <c r="E681" s="25">
        <v>44225.423958333333</v>
      </c>
      <c r="F681" s="26">
        <v>44230</v>
      </c>
      <c r="G681" s="27">
        <v>99685</v>
      </c>
      <c r="H681" s="28">
        <v>0</v>
      </c>
      <c r="I681" s="28">
        <v>0</v>
      </c>
      <c r="J681" s="28">
        <v>99685</v>
      </c>
      <c r="K681" s="29">
        <v>0</v>
      </c>
      <c r="L681" s="28">
        <v>0</v>
      </c>
      <c r="M681" s="28">
        <v>0</v>
      </c>
      <c r="N681" s="28">
        <v>99685</v>
      </c>
      <c r="O681" s="28">
        <v>0</v>
      </c>
      <c r="P681" s="24" t="s">
        <v>723</v>
      </c>
      <c r="Q681" s="30">
        <f t="shared" si="40"/>
        <v>99685</v>
      </c>
      <c r="R681" s="31">
        <f t="shared" si="41"/>
        <v>0</v>
      </c>
      <c r="S681" s="31">
        <f>+[1]DEPURADO!K675</f>
        <v>0</v>
      </c>
      <c r="T681" s="23" t="s">
        <v>45</v>
      </c>
      <c r="U681" s="31">
        <f>+[1]DEPURADO!J675</f>
        <v>0</v>
      </c>
      <c r="V681" s="30"/>
      <c r="W681" s="23" t="s">
        <v>45</v>
      </c>
      <c r="X681" s="31">
        <f>+[1]DEPURADO!L675+[1]DEPURADO!M675</f>
        <v>0</v>
      </c>
      <c r="Y681" s="23" t="s">
        <v>45</v>
      </c>
      <c r="Z681" s="31">
        <f t="shared" si="42"/>
        <v>0</v>
      </c>
      <c r="AA681" s="31"/>
      <c r="AB681" s="31">
        <v>0</v>
      </c>
      <c r="AC681" s="31">
        <v>0</v>
      </c>
      <c r="AD681" s="30"/>
      <c r="AE681" s="30">
        <f>+[1]DEPURADO!L675</f>
        <v>0</v>
      </c>
      <c r="AF681" s="30">
        <v>672</v>
      </c>
      <c r="AG681" s="30">
        <f t="shared" si="43"/>
        <v>0</v>
      </c>
      <c r="AH681" s="30">
        <v>672</v>
      </c>
      <c r="AI681" s="30" t="str">
        <f>+[1]DEPURADO!G675</f>
        <v>CANCELADO</v>
      </c>
      <c r="AJ681" s="32"/>
      <c r="AK681" s="33"/>
    </row>
    <row r="682" spans="1:37" s="34" customFormat="1" ht="16.149999999999999" customHeight="1">
      <c r="A682" s="23">
        <v>674</v>
      </c>
      <c r="B682" s="24" t="s">
        <v>44</v>
      </c>
      <c r="C682" s="23">
        <v>0</v>
      </c>
      <c r="D682" s="23" t="s">
        <v>724</v>
      </c>
      <c r="E682" s="25">
        <v>44225.425127314818</v>
      </c>
      <c r="F682" s="26">
        <v>44230</v>
      </c>
      <c r="G682" s="27">
        <v>153513</v>
      </c>
      <c r="H682" s="28">
        <v>0</v>
      </c>
      <c r="I682" s="28">
        <v>0</v>
      </c>
      <c r="J682" s="28">
        <v>153513</v>
      </c>
      <c r="K682" s="29">
        <v>0</v>
      </c>
      <c r="L682" s="28">
        <v>0</v>
      </c>
      <c r="M682" s="28">
        <v>0</v>
      </c>
      <c r="N682" s="28">
        <v>153513</v>
      </c>
      <c r="O682" s="28">
        <v>0</v>
      </c>
      <c r="P682" s="24" t="s">
        <v>724</v>
      </c>
      <c r="Q682" s="30">
        <f t="shared" si="40"/>
        <v>153513</v>
      </c>
      <c r="R682" s="31">
        <f t="shared" si="41"/>
        <v>0</v>
      </c>
      <c r="S682" s="31">
        <f>+[1]DEPURADO!K676</f>
        <v>0</v>
      </c>
      <c r="T682" s="23" t="s">
        <v>45</v>
      </c>
      <c r="U682" s="31">
        <f>+[1]DEPURADO!J676</f>
        <v>0</v>
      </c>
      <c r="V682" s="30"/>
      <c r="W682" s="23" t="s">
        <v>45</v>
      </c>
      <c r="X682" s="31">
        <f>+[1]DEPURADO!L676+[1]DEPURADO!M676</f>
        <v>0</v>
      </c>
      <c r="Y682" s="23" t="s">
        <v>45</v>
      </c>
      <c r="Z682" s="31">
        <f t="shared" si="42"/>
        <v>0</v>
      </c>
      <c r="AA682" s="31"/>
      <c r="AB682" s="31">
        <v>0</v>
      </c>
      <c r="AC682" s="31">
        <v>0</v>
      </c>
      <c r="AD682" s="30"/>
      <c r="AE682" s="30">
        <f>+[1]DEPURADO!L676</f>
        <v>0</v>
      </c>
      <c r="AF682" s="30">
        <v>673</v>
      </c>
      <c r="AG682" s="30">
        <f t="shared" si="43"/>
        <v>0</v>
      </c>
      <c r="AH682" s="30">
        <v>673</v>
      </c>
      <c r="AI682" s="30" t="str">
        <f>+[1]DEPURADO!G676</f>
        <v>CANCELADO</v>
      </c>
      <c r="AJ682" s="32"/>
      <c r="AK682" s="33"/>
    </row>
    <row r="683" spans="1:37" s="34" customFormat="1" ht="16.149999999999999" customHeight="1">
      <c r="A683" s="23">
        <v>675</v>
      </c>
      <c r="B683" s="24" t="s">
        <v>44</v>
      </c>
      <c r="C683" s="23">
        <v>0</v>
      </c>
      <c r="D683" s="23" t="s">
        <v>725</v>
      </c>
      <c r="E683" s="25">
        <v>44225.427071759259</v>
      </c>
      <c r="F683" s="26">
        <v>44230</v>
      </c>
      <c r="G683" s="27">
        <v>175969</v>
      </c>
      <c r="H683" s="28">
        <v>0</v>
      </c>
      <c r="I683" s="28">
        <v>0</v>
      </c>
      <c r="J683" s="28">
        <v>175969</v>
      </c>
      <c r="K683" s="29">
        <v>0</v>
      </c>
      <c r="L683" s="28">
        <v>0</v>
      </c>
      <c r="M683" s="28">
        <v>0</v>
      </c>
      <c r="N683" s="28">
        <v>175969</v>
      </c>
      <c r="O683" s="28">
        <v>0</v>
      </c>
      <c r="P683" s="24" t="s">
        <v>725</v>
      </c>
      <c r="Q683" s="30">
        <f t="shared" si="40"/>
        <v>175969</v>
      </c>
      <c r="R683" s="31">
        <f t="shared" si="41"/>
        <v>0</v>
      </c>
      <c r="S683" s="31">
        <f>+[1]DEPURADO!K677</f>
        <v>0</v>
      </c>
      <c r="T683" s="23" t="s">
        <v>45</v>
      </c>
      <c r="U683" s="31">
        <f>+[1]DEPURADO!J677</f>
        <v>0</v>
      </c>
      <c r="V683" s="30"/>
      <c r="W683" s="23" t="s">
        <v>45</v>
      </c>
      <c r="X683" s="31">
        <f>+[1]DEPURADO!L677+[1]DEPURADO!M677</f>
        <v>0</v>
      </c>
      <c r="Y683" s="23" t="s">
        <v>45</v>
      </c>
      <c r="Z683" s="31">
        <f t="shared" si="42"/>
        <v>0</v>
      </c>
      <c r="AA683" s="31"/>
      <c r="AB683" s="31">
        <v>0</v>
      </c>
      <c r="AC683" s="31">
        <v>0</v>
      </c>
      <c r="AD683" s="30"/>
      <c r="AE683" s="30">
        <f>+[1]DEPURADO!L677</f>
        <v>0</v>
      </c>
      <c r="AF683" s="30">
        <v>674</v>
      </c>
      <c r="AG683" s="30">
        <f t="shared" si="43"/>
        <v>0</v>
      </c>
      <c r="AH683" s="30">
        <v>674</v>
      </c>
      <c r="AI683" s="30" t="str">
        <f>+[1]DEPURADO!G677</f>
        <v>CANCELADO</v>
      </c>
      <c r="AJ683" s="32"/>
      <c r="AK683" s="33"/>
    </row>
    <row r="684" spans="1:37" s="34" customFormat="1" ht="16.149999999999999" customHeight="1">
      <c r="A684" s="23">
        <v>676</v>
      </c>
      <c r="B684" s="24" t="s">
        <v>44</v>
      </c>
      <c r="C684" s="23">
        <v>0</v>
      </c>
      <c r="D684" s="23" t="s">
        <v>726</v>
      </c>
      <c r="E684" s="25">
        <v>44225.427800925929</v>
      </c>
      <c r="F684" s="26">
        <v>44230</v>
      </c>
      <c r="G684" s="27">
        <v>104175</v>
      </c>
      <c r="H684" s="28">
        <v>0</v>
      </c>
      <c r="I684" s="28">
        <v>0</v>
      </c>
      <c r="J684" s="28">
        <v>104175</v>
      </c>
      <c r="K684" s="29">
        <v>0</v>
      </c>
      <c r="L684" s="28">
        <v>0</v>
      </c>
      <c r="M684" s="28">
        <v>0</v>
      </c>
      <c r="N684" s="28">
        <v>104175</v>
      </c>
      <c r="O684" s="28">
        <v>0</v>
      </c>
      <c r="P684" s="24" t="s">
        <v>726</v>
      </c>
      <c r="Q684" s="30">
        <f t="shared" si="40"/>
        <v>104175</v>
      </c>
      <c r="R684" s="31">
        <f t="shared" si="41"/>
        <v>0</v>
      </c>
      <c r="S684" s="31">
        <f>+[1]DEPURADO!K678</f>
        <v>0</v>
      </c>
      <c r="T684" s="23" t="s">
        <v>45</v>
      </c>
      <c r="U684" s="31">
        <f>+[1]DEPURADO!J678</f>
        <v>0</v>
      </c>
      <c r="V684" s="30"/>
      <c r="W684" s="23" t="s">
        <v>45</v>
      </c>
      <c r="X684" s="31">
        <f>+[1]DEPURADO!L678+[1]DEPURADO!M678</f>
        <v>0</v>
      </c>
      <c r="Y684" s="23" t="s">
        <v>45</v>
      </c>
      <c r="Z684" s="31">
        <f t="shared" si="42"/>
        <v>0</v>
      </c>
      <c r="AA684" s="31"/>
      <c r="AB684" s="31">
        <v>0</v>
      </c>
      <c r="AC684" s="31">
        <v>0</v>
      </c>
      <c r="AD684" s="30"/>
      <c r="AE684" s="30">
        <f>+[1]DEPURADO!L678</f>
        <v>0</v>
      </c>
      <c r="AF684" s="30">
        <v>675</v>
      </c>
      <c r="AG684" s="30">
        <f t="shared" si="43"/>
        <v>0</v>
      </c>
      <c r="AH684" s="30">
        <v>675</v>
      </c>
      <c r="AI684" s="30" t="str">
        <f>+[1]DEPURADO!G678</f>
        <v>CANCELADO</v>
      </c>
      <c r="AJ684" s="32"/>
      <c r="AK684" s="33"/>
    </row>
    <row r="685" spans="1:37" s="34" customFormat="1" ht="16.149999999999999" customHeight="1">
      <c r="A685" s="23">
        <v>677</v>
      </c>
      <c r="B685" s="24" t="s">
        <v>44</v>
      </c>
      <c r="C685" s="23">
        <v>0</v>
      </c>
      <c r="D685" s="23" t="s">
        <v>727</v>
      </c>
      <c r="E685" s="25">
        <v>44225.427881944444</v>
      </c>
      <c r="F685" s="26">
        <v>44230</v>
      </c>
      <c r="G685" s="27">
        <v>223339</v>
      </c>
      <c r="H685" s="28">
        <v>0</v>
      </c>
      <c r="I685" s="28">
        <v>0</v>
      </c>
      <c r="J685" s="28">
        <v>223339</v>
      </c>
      <c r="K685" s="29">
        <v>0</v>
      </c>
      <c r="L685" s="28">
        <v>0</v>
      </c>
      <c r="M685" s="28">
        <v>0</v>
      </c>
      <c r="N685" s="28">
        <v>223339</v>
      </c>
      <c r="O685" s="28">
        <v>0</v>
      </c>
      <c r="P685" s="24" t="s">
        <v>727</v>
      </c>
      <c r="Q685" s="30">
        <f t="shared" si="40"/>
        <v>223339</v>
      </c>
      <c r="R685" s="31">
        <f t="shared" si="41"/>
        <v>0</v>
      </c>
      <c r="S685" s="31">
        <f>+[1]DEPURADO!K679</f>
        <v>0</v>
      </c>
      <c r="T685" s="23" t="s">
        <v>45</v>
      </c>
      <c r="U685" s="31">
        <f>+[1]DEPURADO!J679</f>
        <v>0</v>
      </c>
      <c r="V685" s="30"/>
      <c r="W685" s="23" t="s">
        <v>45</v>
      </c>
      <c r="X685" s="31">
        <f>+[1]DEPURADO!L679+[1]DEPURADO!M679</f>
        <v>0</v>
      </c>
      <c r="Y685" s="23" t="s">
        <v>45</v>
      </c>
      <c r="Z685" s="31">
        <f t="shared" si="42"/>
        <v>0</v>
      </c>
      <c r="AA685" s="31"/>
      <c r="AB685" s="31">
        <v>0</v>
      </c>
      <c r="AC685" s="31">
        <v>0</v>
      </c>
      <c r="AD685" s="30"/>
      <c r="AE685" s="30">
        <f>+[1]DEPURADO!L679</f>
        <v>0</v>
      </c>
      <c r="AF685" s="30">
        <v>676</v>
      </c>
      <c r="AG685" s="30">
        <f t="shared" si="43"/>
        <v>0</v>
      </c>
      <c r="AH685" s="30">
        <v>676</v>
      </c>
      <c r="AI685" s="30" t="str">
        <f>+[1]DEPURADO!G679</f>
        <v>CANCELADO</v>
      </c>
      <c r="AJ685" s="32"/>
      <c r="AK685" s="33"/>
    </row>
    <row r="686" spans="1:37" s="34" customFormat="1" ht="16.149999999999999" customHeight="1">
      <c r="A686" s="23">
        <v>678</v>
      </c>
      <c r="B686" s="24" t="s">
        <v>44</v>
      </c>
      <c r="C686" s="23">
        <v>0</v>
      </c>
      <c r="D686" s="23" t="s">
        <v>728</v>
      </c>
      <c r="E686" s="25">
        <v>44225.428842592592</v>
      </c>
      <c r="F686" s="26">
        <v>44230</v>
      </c>
      <c r="G686" s="27">
        <v>100357</v>
      </c>
      <c r="H686" s="28">
        <v>0</v>
      </c>
      <c r="I686" s="28">
        <v>0</v>
      </c>
      <c r="J686" s="28">
        <v>100357</v>
      </c>
      <c r="K686" s="29">
        <v>0</v>
      </c>
      <c r="L686" s="28">
        <v>0</v>
      </c>
      <c r="M686" s="28">
        <v>0</v>
      </c>
      <c r="N686" s="28">
        <v>100357</v>
      </c>
      <c r="O686" s="28">
        <v>0</v>
      </c>
      <c r="P686" s="24" t="s">
        <v>728</v>
      </c>
      <c r="Q686" s="30">
        <f t="shared" si="40"/>
        <v>100357</v>
      </c>
      <c r="R686" s="31">
        <f t="shared" si="41"/>
        <v>0</v>
      </c>
      <c r="S686" s="31">
        <f>+[1]DEPURADO!K680</f>
        <v>0</v>
      </c>
      <c r="T686" s="23" t="s">
        <v>45</v>
      </c>
      <c r="U686" s="31">
        <f>+[1]DEPURADO!J680</f>
        <v>0</v>
      </c>
      <c r="V686" s="30"/>
      <c r="W686" s="23" t="s">
        <v>45</v>
      </c>
      <c r="X686" s="31">
        <f>+[1]DEPURADO!L680+[1]DEPURADO!M680</f>
        <v>0</v>
      </c>
      <c r="Y686" s="23" t="s">
        <v>45</v>
      </c>
      <c r="Z686" s="31">
        <f t="shared" si="42"/>
        <v>0</v>
      </c>
      <c r="AA686" s="31"/>
      <c r="AB686" s="31">
        <v>0</v>
      </c>
      <c r="AC686" s="31">
        <v>0</v>
      </c>
      <c r="AD686" s="30"/>
      <c r="AE686" s="30">
        <f>+[1]DEPURADO!L680</f>
        <v>0</v>
      </c>
      <c r="AF686" s="30">
        <v>677</v>
      </c>
      <c r="AG686" s="30">
        <f t="shared" si="43"/>
        <v>0</v>
      </c>
      <c r="AH686" s="30">
        <v>677</v>
      </c>
      <c r="AI686" s="30" t="str">
        <f>+[1]DEPURADO!G680</f>
        <v>CANCELADO</v>
      </c>
      <c r="AJ686" s="32"/>
      <c r="AK686" s="33"/>
    </row>
    <row r="687" spans="1:37" s="34" customFormat="1" ht="16.149999999999999" customHeight="1">
      <c r="A687" s="23">
        <v>679</v>
      </c>
      <c r="B687" s="24" t="s">
        <v>44</v>
      </c>
      <c r="C687" s="23">
        <v>0</v>
      </c>
      <c r="D687" s="23" t="s">
        <v>729</v>
      </c>
      <c r="E687" s="25">
        <v>44225.429629629631</v>
      </c>
      <c r="F687" s="26">
        <v>44230</v>
      </c>
      <c r="G687" s="27">
        <v>445765</v>
      </c>
      <c r="H687" s="28">
        <v>0</v>
      </c>
      <c r="I687" s="28">
        <v>0</v>
      </c>
      <c r="J687" s="28">
        <v>219865</v>
      </c>
      <c r="K687" s="29">
        <v>0</v>
      </c>
      <c r="L687" s="28">
        <v>0</v>
      </c>
      <c r="M687" s="28">
        <v>0</v>
      </c>
      <c r="N687" s="28">
        <v>219865</v>
      </c>
      <c r="O687" s="28">
        <v>225900</v>
      </c>
      <c r="P687" s="24" t="s">
        <v>729</v>
      </c>
      <c r="Q687" s="30">
        <f t="shared" si="40"/>
        <v>445765</v>
      </c>
      <c r="R687" s="31">
        <f t="shared" si="41"/>
        <v>0</v>
      </c>
      <c r="S687" s="31">
        <f>+[1]DEPURADO!K681</f>
        <v>0</v>
      </c>
      <c r="T687" s="23" t="s">
        <v>45</v>
      </c>
      <c r="U687" s="31">
        <f>+[1]DEPURADO!J681</f>
        <v>0</v>
      </c>
      <c r="V687" s="30"/>
      <c r="W687" s="23" t="s">
        <v>45</v>
      </c>
      <c r="X687" s="31">
        <f>+[1]DEPURADO!L681+[1]DEPURADO!M681</f>
        <v>225900</v>
      </c>
      <c r="Y687" s="23" t="s">
        <v>45</v>
      </c>
      <c r="Z687" s="31">
        <f t="shared" si="42"/>
        <v>225900</v>
      </c>
      <c r="AA687" s="31"/>
      <c r="AB687" s="31">
        <v>0</v>
      </c>
      <c r="AC687" s="31">
        <v>0</v>
      </c>
      <c r="AD687" s="30"/>
      <c r="AE687" s="30">
        <f>+[1]DEPURADO!L681</f>
        <v>0</v>
      </c>
      <c r="AF687" s="30">
        <v>678</v>
      </c>
      <c r="AG687" s="30">
        <f t="shared" si="43"/>
        <v>0</v>
      </c>
      <c r="AH687" s="30">
        <v>678</v>
      </c>
      <c r="AI687" s="30" t="str">
        <f>+[1]DEPURADO!G681</f>
        <v>CANCELADO Y GLOSA LEGALIZADA</v>
      </c>
      <c r="AJ687" s="32"/>
      <c r="AK687" s="33"/>
    </row>
    <row r="688" spans="1:37" s="34" customFormat="1" ht="16.149999999999999" customHeight="1">
      <c r="A688" s="23">
        <v>680</v>
      </c>
      <c r="B688" s="24" t="s">
        <v>44</v>
      </c>
      <c r="C688" s="23">
        <v>0</v>
      </c>
      <c r="D688" s="23" t="s">
        <v>730</v>
      </c>
      <c r="E688" s="25">
        <v>44225.430219907408</v>
      </c>
      <c r="F688" s="26">
        <v>44230</v>
      </c>
      <c r="G688" s="27">
        <v>151143</v>
      </c>
      <c r="H688" s="28">
        <v>0</v>
      </c>
      <c r="I688" s="28">
        <v>0</v>
      </c>
      <c r="J688" s="28">
        <v>151143</v>
      </c>
      <c r="K688" s="29">
        <v>0</v>
      </c>
      <c r="L688" s="28">
        <v>0</v>
      </c>
      <c r="M688" s="28">
        <v>0</v>
      </c>
      <c r="N688" s="28">
        <v>151143</v>
      </c>
      <c r="O688" s="28">
        <v>0</v>
      </c>
      <c r="P688" s="24" t="s">
        <v>730</v>
      </c>
      <c r="Q688" s="30">
        <f t="shared" si="40"/>
        <v>151143</v>
      </c>
      <c r="R688" s="31">
        <f t="shared" si="41"/>
        <v>0</v>
      </c>
      <c r="S688" s="31">
        <f>+[1]DEPURADO!K682</f>
        <v>0</v>
      </c>
      <c r="T688" s="23" t="s">
        <v>45</v>
      </c>
      <c r="U688" s="31">
        <f>+[1]DEPURADO!J682</f>
        <v>0</v>
      </c>
      <c r="V688" s="30"/>
      <c r="W688" s="23" t="s">
        <v>45</v>
      </c>
      <c r="X688" s="31">
        <f>+[1]DEPURADO!L682+[1]DEPURADO!M682</f>
        <v>0</v>
      </c>
      <c r="Y688" s="23" t="s">
        <v>45</v>
      </c>
      <c r="Z688" s="31">
        <f t="shared" si="42"/>
        <v>0</v>
      </c>
      <c r="AA688" s="31"/>
      <c r="AB688" s="31">
        <v>0</v>
      </c>
      <c r="AC688" s="31">
        <v>0</v>
      </c>
      <c r="AD688" s="30"/>
      <c r="AE688" s="30">
        <f>+[1]DEPURADO!L682</f>
        <v>0</v>
      </c>
      <c r="AF688" s="30">
        <v>679</v>
      </c>
      <c r="AG688" s="30">
        <f t="shared" si="43"/>
        <v>0</v>
      </c>
      <c r="AH688" s="30">
        <v>679</v>
      </c>
      <c r="AI688" s="30" t="str">
        <f>+[1]DEPURADO!G682</f>
        <v>CANCELADO</v>
      </c>
      <c r="AJ688" s="32"/>
      <c r="AK688" s="33"/>
    </row>
    <row r="689" spans="1:37" s="34" customFormat="1" ht="16.149999999999999" customHeight="1">
      <c r="A689" s="23">
        <v>681</v>
      </c>
      <c r="B689" s="24" t="s">
        <v>44</v>
      </c>
      <c r="C689" s="23">
        <v>0</v>
      </c>
      <c r="D689" s="23" t="s">
        <v>731</v>
      </c>
      <c r="E689" s="25">
        <v>44225.431689814817</v>
      </c>
      <c r="F689" s="26">
        <v>44230</v>
      </c>
      <c r="G689" s="27">
        <v>151143</v>
      </c>
      <c r="H689" s="28">
        <v>0</v>
      </c>
      <c r="I689" s="28">
        <v>0</v>
      </c>
      <c r="J689" s="28">
        <v>151143</v>
      </c>
      <c r="K689" s="29">
        <v>0</v>
      </c>
      <c r="L689" s="28">
        <v>0</v>
      </c>
      <c r="M689" s="28">
        <v>0</v>
      </c>
      <c r="N689" s="28">
        <v>151143</v>
      </c>
      <c r="O689" s="28">
        <v>0</v>
      </c>
      <c r="P689" s="24" t="s">
        <v>731</v>
      </c>
      <c r="Q689" s="30">
        <f t="shared" si="40"/>
        <v>151143</v>
      </c>
      <c r="R689" s="31">
        <f t="shared" si="41"/>
        <v>0</v>
      </c>
      <c r="S689" s="31">
        <f>+[1]DEPURADO!K683</f>
        <v>0</v>
      </c>
      <c r="T689" s="23" t="s">
        <v>45</v>
      </c>
      <c r="U689" s="31">
        <f>+[1]DEPURADO!J683</f>
        <v>0</v>
      </c>
      <c r="V689" s="30"/>
      <c r="W689" s="23" t="s">
        <v>45</v>
      </c>
      <c r="X689" s="31">
        <f>+[1]DEPURADO!L683+[1]DEPURADO!M683</f>
        <v>0</v>
      </c>
      <c r="Y689" s="23" t="s">
        <v>45</v>
      </c>
      <c r="Z689" s="31">
        <f t="shared" si="42"/>
        <v>0</v>
      </c>
      <c r="AA689" s="31"/>
      <c r="AB689" s="31">
        <v>0</v>
      </c>
      <c r="AC689" s="31">
        <v>0</v>
      </c>
      <c r="AD689" s="30"/>
      <c r="AE689" s="30">
        <f>+[1]DEPURADO!L683</f>
        <v>0</v>
      </c>
      <c r="AF689" s="30">
        <v>680</v>
      </c>
      <c r="AG689" s="30">
        <f t="shared" si="43"/>
        <v>0</v>
      </c>
      <c r="AH689" s="30">
        <v>680</v>
      </c>
      <c r="AI689" s="30" t="str">
        <f>+[1]DEPURADO!G683</f>
        <v>CANCELADO</v>
      </c>
      <c r="AJ689" s="32"/>
      <c r="AK689" s="33"/>
    </row>
    <row r="690" spans="1:37" s="34" customFormat="1" ht="16.149999999999999" customHeight="1">
      <c r="A690" s="23">
        <v>682</v>
      </c>
      <c r="B690" s="24" t="s">
        <v>44</v>
      </c>
      <c r="C690" s="23">
        <v>0</v>
      </c>
      <c r="D690" s="23" t="s">
        <v>732</v>
      </c>
      <c r="E690" s="25">
        <v>44225.434664351851</v>
      </c>
      <c r="F690" s="26">
        <v>44230</v>
      </c>
      <c r="G690" s="27">
        <v>90049</v>
      </c>
      <c r="H690" s="28">
        <v>0</v>
      </c>
      <c r="I690" s="28">
        <v>0</v>
      </c>
      <c r="J690" s="28">
        <v>90049</v>
      </c>
      <c r="K690" s="29">
        <v>0</v>
      </c>
      <c r="L690" s="28">
        <v>0</v>
      </c>
      <c r="M690" s="28">
        <v>0</v>
      </c>
      <c r="N690" s="28">
        <v>90049</v>
      </c>
      <c r="O690" s="28">
        <v>0</v>
      </c>
      <c r="P690" s="24" t="s">
        <v>732</v>
      </c>
      <c r="Q690" s="30">
        <f t="shared" si="40"/>
        <v>90049</v>
      </c>
      <c r="R690" s="31">
        <f t="shared" si="41"/>
        <v>0</v>
      </c>
      <c r="S690" s="31">
        <f>+[1]DEPURADO!K684</f>
        <v>0</v>
      </c>
      <c r="T690" s="23" t="s">
        <v>45</v>
      </c>
      <c r="U690" s="31">
        <f>+[1]DEPURADO!J684</f>
        <v>0</v>
      </c>
      <c r="V690" s="30"/>
      <c r="W690" s="23" t="s">
        <v>45</v>
      </c>
      <c r="X690" s="31">
        <f>+[1]DEPURADO!L684+[1]DEPURADO!M684</f>
        <v>0</v>
      </c>
      <c r="Y690" s="23" t="s">
        <v>45</v>
      </c>
      <c r="Z690" s="31">
        <f t="shared" si="42"/>
        <v>0</v>
      </c>
      <c r="AA690" s="31"/>
      <c r="AB690" s="31">
        <v>0</v>
      </c>
      <c r="AC690" s="31">
        <v>0</v>
      </c>
      <c r="AD690" s="30"/>
      <c r="AE690" s="30">
        <f>+[1]DEPURADO!L684</f>
        <v>0</v>
      </c>
      <c r="AF690" s="30">
        <v>681</v>
      </c>
      <c r="AG690" s="30">
        <f t="shared" si="43"/>
        <v>0</v>
      </c>
      <c r="AH690" s="30">
        <v>681</v>
      </c>
      <c r="AI690" s="30" t="str">
        <f>+[1]DEPURADO!G684</f>
        <v>CANCELADO</v>
      </c>
      <c r="AJ690" s="32"/>
      <c r="AK690" s="33"/>
    </row>
    <row r="691" spans="1:37" s="34" customFormat="1" ht="16.149999999999999" customHeight="1">
      <c r="A691" s="23">
        <v>683</v>
      </c>
      <c r="B691" s="24" t="s">
        <v>44</v>
      </c>
      <c r="C691" s="23">
        <v>0</v>
      </c>
      <c r="D691" s="23" t="s">
        <v>733</v>
      </c>
      <c r="E691" s="25">
        <v>44225.437627314815</v>
      </c>
      <c r="F691" s="26">
        <v>44230</v>
      </c>
      <c r="G691" s="27">
        <v>150373</v>
      </c>
      <c r="H691" s="28">
        <v>0</v>
      </c>
      <c r="I691" s="28">
        <v>0</v>
      </c>
      <c r="J691" s="28">
        <v>150373</v>
      </c>
      <c r="K691" s="29">
        <v>0</v>
      </c>
      <c r="L691" s="28">
        <v>0</v>
      </c>
      <c r="M691" s="28">
        <v>0</v>
      </c>
      <c r="N691" s="28">
        <v>150373</v>
      </c>
      <c r="O691" s="28">
        <v>0</v>
      </c>
      <c r="P691" s="24" t="s">
        <v>733</v>
      </c>
      <c r="Q691" s="30">
        <f t="shared" si="40"/>
        <v>150373</v>
      </c>
      <c r="R691" s="31">
        <f t="shared" si="41"/>
        <v>0</v>
      </c>
      <c r="S691" s="31">
        <f>+[1]DEPURADO!K685</f>
        <v>0</v>
      </c>
      <c r="T691" s="23" t="s">
        <v>45</v>
      </c>
      <c r="U691" s="31">
        <f>+[1]DEPURADO!J685</f>
        <v>0</v>
      </c>
      <c r="V691" s="30"/>
      <c r="W691" s="23" t="s">
        <v>45</v>
      </c>
      <c r="X691" s="31">
        <f>+[1]DEPURADO!L685+[1]DEPURADO!M685</f>
        <v>0</v>
      </c>
      <c r="Y691" s="23" t="s">
        <v>45</v>
      </c>
      <c r="Z691" s="31">
        <f t="shared" si="42"/>
        <v>0</v>
      </c>
      <c r="AA691" s="31"/>
      <c r="AB691" s="31">
        <v>0</v>
      </c>
      <c r="AC691" s="31">
        <v>0</v>
      </c>
      <c r="AD691" s="30"/>
      <c r="AE691" s="30">
        <f>+[1]DEPURADO!L685</f>
        <v>0</v>
      </c>
      <c r="AF691" s="30">
        <v>682</v>
      </c>
      <c r="AG691" s="30">
        <f t="shared" si="43"/>
        <v>0</v>
      </c>
      <c r="AH691" s="30">
        <v>682</v>
      </c>
      <c r="AI691" s="30" t="str">
        <f>+[1]DEPURADO!G685</f>
        <v>CANCELADO</v>
      </c>
      <c r="AJ691" s="32"/>
      <c r="AK691" s="33"/>
    </row>
    <row r="692" spans="1:37" s="34" customFormat="1" ht="16.149999999999999" customHeight="1">
      <c r="A692" s="23">
        <v>684</v>
      </c>
      <c r="B692" s="24" t="s">
        <v>44</v>
      </c>
      <c r="C692" s="23">
        <v>0</v>
      </c>
      <c r="D692" s="23" t="s">
        <v>734</v>
      </c>
      <c r="E692" s="25">
        <v>44225.438599537039</v>
      </c>
      <c r="F692" s="26">
        <v>44230</v>
      </c>
      <c r="G692" s="27">
        <v>89552</v>
      </c>
      <c r="H692" s="28">
        <v>0</v>
      </c>
      <c r="I692" s="28">
        <v>0</v>
      </c>
      <c r="J692" s="28">
        <v>89552</v>
      </c>
      <c r="K692" s="29">
        <v>0</v>
      </c>
      <c r="L692" s="28">
        <v>0</v>
      </c>
      <c r="M692" s="28">
        <v>0</v>
      </c>
      <c r="N692" s="28">
        <v>89552</v>
      </c>
      <c r="O692" s="28">
        <v>0</v>
      </c>
      <c r="P692" s="24" t="s">
        <v>734</v>
      </c>
      <c r="Q692" s="30">
        <f t="shared" si="40"/>
        <v>89552</v>
      </c>
      <c r="R692" s="31">
        <f t="shared" si="41"/>
        <v>0</v>
      </c>
      <c r="S692" s="31">
        <f>+[1]DEPURADO!K686</f>
        <v>0</v>
      </c>
      <c r="T692" s="23" t="s">
        <v>45</v>
      </c>
      <c r="U692" s="31">
        <f>+[1]DEPURADO!J686</f>
        <v>0</v>
      </c>
      <c r="V692" s="30"/>
      <c r="W692" s="23" t="s">
        <v>45</v>
      </c>
      <c r="X692" s="31">
        <f>+[1]DEPURADO!L686+[1]DEPURADO!M686</f>
        <v>0</v>
      </c>
      <c r="Y692" s="23" t="s">
        <v>45</v>
      </c>
      <c r="Z692" s="31">
        <f t="shared" si="42"/>
        <v>0</v>
      </c>
      <c r="AA692" s="31"/>
      <c r="AB692" s="31">
        <v>0</v>
      </c>
      <c r="AC692" s="31">
        <v>0</v>
      </c>
      <c r="AD692" s="30"/>
      <c r="AE692" s="30">
        <f>+[1]DEPURADO!L686</f>
        <v>0</v>
      </c>
      <c r="AF692" s="30">
        <v>683</v>
      </c>
      <c r="AG692" s="30">
        <f t="shared" si="43"/>
        <v>0</v>
      </c>
      <c r="AH692" s="30">
        <v>683</v>
      </c>
      <c r="AI692" s="30" t="str">
        <f>+[1]DEPURADO!G686</f>
        <v>CANCELADO</v>
      </c>
      <c r="AJ692" s="32"/>
      <c r="AK692" s="33"/>
    </row>
    <row r="693" spans="1:37" s="34" customFormat="1" ht="16.149999999999999" customHeight="1">
      <c r="A693" s="23">
        <v>685</v>
      </c>
      <c r="B693" s="24" t="s">
        <v>44</v>
      </c>
      <c r="C693" s="23">
        <v>0</v>
      </c>
      <c r="D693" s="23" t="s">
        <v>735</v>
      </c>
      <c r="E693" s="25">
        <v>44225.454733796294</v>
      </c>
      <c r="F693" s="26">
        <v>44230</v>
      </c>
      <c r="G693" s="27">
        <v>15900</v>
      </c>
      <c r="H693" s="28">
        <v>0</v>
      </c>
      <c r="I693" s="28">
        <v>0</v>
      </c>
      <c r="J693" s="28">
        <v>15900</v>
      </c>
      <c r="K693" s="29">
        <v>0</v>
      </c>
      <c r="L693" s="28">
        <v>0</v>
      </c>
      <c r="M693" s="28">
        <v>0</v>
      </c>
      <c r="N693" s="28">
        <v>15900</v>
      </c>
      <c r="O693" s="28">
        <v>0</v>
      </c>
      <c r="P693" s="24" t="s">
        <v>735</v>
      </c>
      <c r="Q693" s="30">
        <f t="shared" si="40"/>
        <v>15900</v>
      </c>
      <c r="R693" s="31">
        <f t="shared" si="41"/>
        <v>0</v>
      </c>
      <c r="S693" s="31">
        <f>+[1]DEPURADO!K687</f>
        <v>0</v>
      </c>
      <c r="T693" s="23" t="s">
        <v>45</v>
      </c>
      <c r="U693" s="31">
        <f>+[1]DEPURADO!J687</f>
        <v>0</v>
      </c>
      <c r="V693" s="30"/>
      <c r="W693" s="23" t="s">
        <v>45</v>
      </c>
      <c r="X693" s="31">
        <f>+[1]DEPURADO!L687+[1]DEPURADO!M687</f>
        <v>0</v>
      </c>
      <c r="Y693" s="23" t="s">
        <v>45</v>
      </c>
      <c r="Z693" s="31">
        <f t="shared" si="42"/>
        <v>0</v>
      </c>
      <c r="AA693" s="31"/>
      <c r="AB693" s="31">
        <v>0</v>
      </c>
      <c r="AC693" s="31">
        <v>0</v>
      </c>
      <c r="AD693" s="30"/>
      <c r="AE693" s="30">
        <f>+[1]DEPURADO!L687</f>
        <v>0</v>
      </c>
      <c r="AF693" s="30">
        <v>684</v>
      </c>
      <c r="AG693" s="30">
        <f t="shared" si="43"/>
        <v>0</v>
      </c>
      <c r="AH693" s="30">
        <v>684</v>
      </c>
      <c r="AI693" s="30" t="str">
        <f>+[1]DEPURADO!G687</f>
        <v>CANCELADO</v>
      </c>
      <c r="AJ693" s="32"/>
      <c r="AK693" s="33"/>
    </row>
    <row r="694" spans="1:37" s="34" customFormat="1" ht="16.149999999999999" customHeight="1">
      <c r="A694" s="23">
        <v>686</v>
      </c>
      <c r="B694" s="24" t="s">
        <v>44</v>
      </c>
      <c r="C694" s="23">
        <v>0</v>
      </c>
      <c r="D694" s="23" t="s">
        <v>736</v>
      </c>
      <c r="E694" s="25">
        <v>44225.462025462963</v>
      </c>
      <c r="F694" s="26">
        <v>44230</v>
      </c>
      <c r="G694" s="27">
        <v>15900</v>
      </c>
      <c r="H694" s="28">
        <v>0</v>
      </c>
      <c r="I694" s="28">
        <v>0</v>
      </c>
      <c r="J694" s="28">
        <v>15900</v>
      </c>
      <c r="K694" s="29">
        <v>0</v>
      </c>
      <c r="L694" s="28">
        <v>0</v>
      </c>
      <c r="M694" s="28">
        <v>0</v>
      </c>
      <c r="N694" s="28">
        <v>15900</v>
      </c>
      <c r="O694" s="28">
        <v>0</v>
      </c>
      <c r="P694" s="24" t="s">
        <v>736</v>
      </c>
      <c r="Q694" s="30">
        <f t="shared" si="40"/>
        <v>15900</v>
      </c>
      <c r="R694" s="31">
        <f t="shared" si="41"/>
        <v>0</v>
      </c>
      <c r="S694" s="31">
        <f>+[1]DEPURADO!K688</f>
        <v>0</v>
      </c>
      <c r="T694" s="23" t="s">
        <v>45</v>
      </c>
      <c r="U694" s="31">
        <f>+[1]DEPURADO!J688</f>
        <v>0</v>
      </c>
      <c r="V694" s="30"/>
      <c r="W694" s="23" t="s">
        <v>45</v>
      </c>
      <c r="X694" s="31">
        <f>+[1]DEPURADO!L688+[1]DEPURADO!M688</f>
        <v>0</v>
      </c>
      <c r="Y694" s="23" t="s">
        <v>45</v>
      </c>
      <c r="Z694" s="31">
        <f t="shared" si="42"/>
        <v>0</v>
      </c>
      <c r="AA694" s="31"/>
      <c r="AB694" s="31">
        <v>0</v>
      </c>
      <c r="AC694" s="31">
        <v>0</v>
      </c>
      <c r="AD694" s="30"/>
      <c r="AE694" s="30">
        <f>+[1]DEPURADO!L688</f>
        <v>0</v>
      </c>
      <c r="AF694" s="30">
        <v>685</v>
      </c>
      <c r="AG694" s="30">
        <f t="shared" si="43"/>
        <v>0</v>
      </c>
      <c r="AH694" s="30">
        <v>685</v>
      </c>
      <c r="AI694" s="30" t="str">
        <f>+[1]DEPURADO!G688</f>
        <v>CANCELADO</v>
      </c>
      <c r="AJ694" s="32"/>
      <c r="AK694" s="33"/>
    </row>
    <row r="695" spans="1:37" s="34" customFormat="1" ht="16.149999999999999" customHeight="1">
      <c r="A695" s="23">
        <v>687</v>
      </c>
      <c r="B695" s="24" t="s">
        <v>44</v>
      </c>
      <c r="C695" s="23">
        <v>0</v>
      </c>
      <c r="D695" s="23" t="s">
        <v>737</v>
      </c>
      <c r="E695" s="25">
        <v>44225.477824074071</v>
      </c>
      <c r="F695" s="26">
        <v>44230</v>
      </c>
      <c r="G695" s="27">
        <v>2733124</v>
      </c>
      <c r="H695" s="28">
        <v>0</v>
      </c>
      <c r="I695" s="28">
        <v>0</v>
      </c>
      <c r="J695" s="28">
        <v>2733124</v>
      </c>
      <c r="K695" s="29">
        <v>0</v>
      </c>
      <c r="L695" s="28">
        <v>0</v>
      </c>
      <c r="M695" s="28">
        <v>0</v>
      </c>
      <c r="N695" s="28">
        <v>2733124</v>
      </c>
      <c r="O695" s="28">
        <v>0</v>
      </c>
      <c r="P695" s="24" t="s">
        <v>737</v>
      </c>
      <c r="Q695" s="30">
        <f t="shared" si="40"/>
        <v>2733124</v>
      </c>
      <c r="R695" s="31">
        <f t="shared" si="41"/>
        <v>0</v>
      </c>
      <c r="S695" s="31">
        <f>+[1]DEPURADO!K689</f>
        <v>0</v>
      </c>
      <c r="T695" s="23" t="s">
        <v>45</v>
      </c>
      <c r="U695" s="31">
        <f>+[1]DEPURADO!J689</f>
        <v>0</v>
      </c>
      <c r="V695" s="30"/>
      <c r="W695" s="23" t="s">
        <v>45</v>
      </c>
      <c r="X695" s="31">
        <f>+[1]DEPURADO!L689+[1]DEPURADO!M689</f>
        <v>0</v>
      </c>
      <c r="Y695" s="23" t="s">
        <v>45</v>
      </c>
      <c r="Z695" s="31">
        <f t="shared" si="42"/>
        <v>0</v>
      </c>
      <c r="AA695" s="31"/>
      <c r="AB695" s="31">
        <v>0</v>
      </c>
      <c r="AC695" s="31">
        <v>0</v>
      </c>
      <c r="AD695" s="30"/>
      <c r="AE695" s="30">
        <f>+[1]DEPURADO!L689</f>
        <v>0</v>
      </c>
      <c r="AF695" s="30">
        <v>686</v>
      </c>
      <c r="AG695" s="30">
        <f t="shared" si="43"/>
        <v>0</v>
      </c>
      <c r="AH695" s="30">
        <v>686</v>
      </c>
      <c r="AI695" s="30" t="str">
        <f>+[1]DEPURADO!G689</f>
        <v>CANCELADO</v>
      </c>
      <c r="AJ695" s="32"/>
      <c r="AK695" s="33"/>
    </row>
    <row r="696" spans="1:37" s="34" customFormat="1" ht="16.149999999999999" customHeight="1">
      <c r="A696" s="23">
        <v>688</v>
      </c>
      <c r="B696" s="24" t="s">
        <v>44</v>
      </c>
      <c r="C696" s="23">
        <v>0</v>
      </c>
      <c r="D696" s="23" t="s">
        <v>738</v>
      </c>
      <c r="E696" s="25">
        <v>44225.511087962965</v>
      </c>
      <c r="F696" s="26">
        <v>44230</v>
      </c>
      <c r="G696" s="27">
        <v>3752917</v>
      </c>
      <c r="H696" s="28">
        <v>0</v>
      </c>
      <c r="I696" s="28">
        <v>0</v>
      </c>
      <c r="J696" s="28">
        <v>3752917</v>
      </c>
      <c r="K696" s="29">
        <v>0</v>
      </c>
      <c r="L696" s="28">
        <v>0</v>
      </c>
      <c r="M696" s="28">
        <v>0</v>
      </c>
      <c r="N696" s="28">
        <v>3752917</v>
      </c>
      <c r="O696" s="28">
        <v>0</v>
      </c>
      <c r="P696" s="24" t="s">
        <v>738</v>
      </c>
      <c r="Q696" s="30">
        <f t="shared" si="40"/>
        <v>3752917</v>
      </c>
      <c r="R696" s="31">
        <f t="shared" si="41"/>
        <v>0</v>
      </c>
      <c r="S696" s="31">
        <f>+[1]DEPURADO!K690</f>
        <v>0</v>
      </c>
      <c r="T696" s="23" t="s">
        <v>45</v>
      </c>
      <c r="U696" s="31">
        <f>+[1]DEPURADO!J690</f>
        <v>0</v>
      </c>
      <c r="V696" s="30"/>
      <c r="W696" s="23" t="s">
        <v>45</v>
      </c>
      <c r="X696" s="31">
        <f>+[1]DEPURADO!L690+[1]DEPURADO!M690</f>
        <v>0</v>
      </c>
      <c r="Y696" s="23" t="s">
        <v>45</v>
      </c>
      <c r="Z696" s="31">
        <f t="shared" si="42"/>
        <v>0</v>
      </c>
      <c r="AA696" s="31"/>
      <c r="AB696" s="31">
        <v>0</v>
      </c>
      <c r="AC696" s="31">
        <v>0</v>
      </c>
      <c r="AD696" s="30"/>
      <c r="AE696" s="30">
        <f>+[1]DEPURADO!L690</f>
        <v>0</v>
      </c>
      <c r="AF696" s="30">
        <v>687</v>
      </c>
      <c r="AG696" s="30">
        <f t="shared" si="43"/>
        <v>0</v>
      </c>
      <c r="AH696" s="30">
        <v>687</v>
      </c>
      <c r="AI696" s="30" t="str">
        <f>+[1]DEPURADO!G690</f>
        <v>CANCELADO</v>
      </c>
      <c r="AJ696" s="32"/>
      <c r="AK696" s="33"/>
    </row>
    <row r="697" spans="1:37" s="34" customFormat="1" ht="16.149999999999999" customHeight="1">
      <c r="A697" s="23">
        <v>689</v>
      </c>
      <c r="B697" s="24" t="s">
        <v>44</v>
      </c>
      <c r="C697" s="23">
        <v>0</v>
      </c>
      <c r="D697" s="23" t="s">
        <v>739</v>
      </c>
      <c r="E697" s="25">
        <v>44228.349074074074</v>
      </c>
      <c r="F697" s="26">
        <v>44233</v>
      </c>
      <c r="G697" s="27">
        <v>2733245</v>
      </c>
      <c r="H697" s="28">
        <v>0</v>
      </c>
      <c r="I697" s="28">
        <v>0</v>
      </c>
      <c r="J697" s="28">
        <v>2733245</v>
      </c>
      <c r="K697" s="29">
        <v>0</v>
      </c>
      <c r="L697" s="28">
        <v>0</v>
      </c>
      <c r="M697" s="28">
        <v>0</v>
      </c>
      <c r="N697" s="28">
        <v>2733245</v>
      </c>
      <c r="O697" s="28">
        <v>0</v>
      </c>
      <c r="P697" s="24" t="s">
        <v>739</v>
      </c>
      <c r="Q697" s="30">
        <f t="shared" si="40"/>
        <v>2733245</v>
      </c>
      <c r="R697" s="31">
        <f t="shared" si="41"/>
        <v>0</v>
      </c>
      <c r="S697" s="31">
        <f>+[1]DEPURADO!K691</f>
        <v>0</v>
      </c>
      <c r="T697" s="23" t="s">
        <v>45</v>
      </c>
      <c r="U697" s="31">
        <f>+[1]DEPURADO!J691</f>
        <v>0</v>
      </c>
      <c r="V697" s="30"/>
      <c r="W697" s="23" t="s">
        <v>45</v>
      </c>
      <c r="X697" s="31">
        <f>+[1]DEPURADO!L691+[1]DEPURADO!M691</f>
        <v>0</v>
      </c>
      <c r="Y697" s="23" t="s">
        <v>45</v>
      </c>
      <c r="Z697" s="31">
        <f t="shared" si="42"/>
        <v>0</v>
      </c>
      <c r="AA697" s="31"/>
      <c r="AB697" s="31">
        <v>0</v>
      </c>
      <c r="AC697" s="31">
        <v>0</v>
      </c>
      <c r="AD697" s="30"/>
      <c r="AE697" s="30">
        <f>+[1]DEPURADO!L691</f>
        <v>0</v>
      </c>
      <c r="AF697" s="30">
        <v>688</v>
      </c>
      <c r="AG697" s="30">
        <f t="shared" si="43"/>
        <v>0</v>
      </c>
      <c r="AH697" s="30">
        <v>688</v>
      </c>
      <c r="AI697" s="30" t="str">
        <f>+[1]DEPURADO!G691</f>
        <v>CANCELADO</v>
      </c>
      <c r="AJ697" s="32"/>
      <c r="AK697" s="33"/>
    </row>
    <row r="698" spans="1:37" s="34" customFormat="1" ht="16.149999999999999" customHeight="1">
      <c r="A698" s="23">
        <v>690</v>
      </c>
      <c r="B698" s="24" t="s">
        <v>44</v>
      </c>
      <c r="C698" s="23">
        <v>0</v>
      </c>
      <c r="D698" s="23" t="s">
        <v>740</v>
      </c>
      <c r="E698" s="25">
        <v>44228.352696759262</v>
      </c>
      <c r="F698" s="26">
        <v>44233</v>
      </c>
      <c r="G698" s="27">
        <v>338735</v>
      </c>
      <c r="H698" s="28">
        <v>0</v>
      </c>
      <c r="I698" s="28">
        <v>0</v>
      </c>
      <c r="J698" s="28">
        <v>338735</v>
      </c>
      <c r="K698" s="29">
        <v>0</v>
      </c>
      <c r="L698" s="28">
        <v>0</v>
      </c>
      <c r="M698" s="28">
        <v>0</v>
      </c>
      <c r="N698" s="28">
        <v>338735</v>
      </c>
      <c r="O698" s="28">
        <v>0</v>
      </c>
      <c r="P698" s="24" t="s">
        <v>740</v>
      </c>
      <c r="Q698" s="30">
        <f t="shared" si="40"/>
        <v>338735</v>
      </c>
      <c r="R698" s="31">
        <f t="shared" si="41"/>
        <v>0</v>
      </c>
      <c r="S698" s="31">
        <f>+[1]DEPURADO!K692</f>
        <v>0</v>
      </c>
      <c r="T698" s="23" t="s">
        <v>45</v>
      </c>
      <c r="U698" s="31">
        <f>+[1]DEPURADO!J692</f>
        <v>0</v>
      </c>
      <c r="V698" s="30"/>
      <c r="W698" s="23" t="s">
        <v>45</v>
      </c>
      <c r="X698" s="31">
        <f>+[1]DEPURADO!L692+[1]DEPURADO!M692</f>
        <v>0</v>
      </c>
      <c r="Y698" s="23" t="s">
        <v>45</v>
      </c>
      <c r="Z698" s="31">
        <f t="shared" si="42"/>
        <v>0</v>
      </c>
      <c r="AA698" s="31"/>
      <c r="AB698" s="31">
        <v>0</v>
      </c>
      <c r="AC698" s="31">
        <v>0</v>
      </c>
      <c r="AD698" s="30"/>
      <c r="AE698" s="30">
        <f>+[1]DEPURADO!L692</f>
        <v>0</v>
      </c>
      <c r="AF698" s="30">
        <v>689</v>
      </c>
      <c r="AG698" s="30">
        <f t="shared" si="43"/>
        <v>0</v>
      </c>
      <c r="AH698" s="30">
        <v>689</v>
      </c>
      <c r="AI698" s="30" t="str">
        <f>+[1]DEPURADO!G692</f>
        <v>CANCELADO</v>
      </c>
      <c r="AJ698" s="32"/>
      <c r="AK698" s="33"/>
    </row>
    <row r="699" spans="1:37" s="34" customFormat="1" ht="16.149999999999999" customHeight="1">
      <c r="A699" s="23">
        <v>691</v>
      </c>
      <c r="B699" s="24" t="s">
        <v>44</v>
      </c>
      <c r="C699" s="23">
        <v>0</v>
      </c>
      <c r="D699" s="23" t="s">
        <v>741</v>
      </c>
      <c r="E699" s="25">
        <v>44228.357974537037</v>
      </c>
      <c r="F699" s="26">
        <v>44233</v>
      </c>
      <c r="G699" s="27">
        <v>840800</v>
      </c>
      <c r="H699" s="28">
        <v>0</v>
      </c>
      <c r="I699" s="28">
        <v>0</v>
      </c>
      <c r="J699" s="28">
        <v>840800</v>
      </c>
      <c r="K699" s="29">
        <v>0</v>
      </c>
      <c r="L699" s="28">
        <v>0</v>
      </c>
      <c r="M699" s="28">
        <v>0</v>
      </c>
      <c r="N699" s="28">
        <v>840800</v>
      </c>
      <c r="O699" s="28">
        <v>0</v>
      </c>
      <c r="P699" s="24" t="s">
        <v>741</v>
      </c>
      <c r="Q699" s="30">
        <f t="shared" si="40"/>
        <v>840800</v>
      </c>
      <c r="R699" s="31">
        <f t="shared" si="41"/>
        <v>0</v>
      </c>
      <c r="S699" s="31">
        <f>+[1]DEPURADO!K693</f>
        <v>0</v>
      </c>
      <c r="T699" s="23" t="s">
        <v>45</v>
      </c>
      <c r="U699" s="31">
        <f>+[1]DEPURADO!J693</f>
        <v>0</v>
      </c>
      <c r="V699" s="30"/>
      <c r="W699" s="23" t="s">
        <v>45</v>
      </c>
      <c r="X699" s="31">
        <f>+[1]DEPURADO!L693+[1]DEPURADO!M693</f>
        <v>0</v>
      </c>
      <c r="Y699" s="23" t="s">
        <v>45</v>
      </c>
      <c r="Z699" s="31">
        <f t="shared" si="42"/>
        <v>0</v>
      </c>
      <c r="AA699" s="31"/>
      <c r="AB699" s="31">
        <v>0</v>
      </c>
      <c r="AC699" s="31">
        <v>0</v>
      </c>
      <c r="AD699" s="30"/>
      <c r="AE699" s="30">
        <f>+[1]DEPURADO!L693</f>
        <v>0</v>
      </c>
      <c r="AF699" s="30">
        <v>690</v>
      </c>
      <c r="AG699" s="30">
        <f t="shared" si="43"/>
        <v>0</v>
      </c>
      <c r="AH699" s="30">
        <v>690</v>
      </c>
      <c r="AI699" s="30" t="str">
        <f>+[1]DEPURADO!G693</f>
        <v>CANCELADO</v>
      </c>
      <c r="AJ699" s="32"/>
      <c r="AK699" s="33"/>
    </row>
    <row r="700" spans="1:37" s="34" customFormat="1" ht="16.149999999999999" customHeight="1">
      <c r="A700" s="23">
        <v>692</v>
      </c>
      <c r="B700" s="24" t="s">
        <v>44</v>
      </c>
      <c r="C700" s="23">
        <v>0</v>
      </c>
      <c r="D700" s="23" t="s">
        <v>742</v>
      </c>
      <c r="E700" s="25">
        <v>44228.41684027778</v>
      </c>
      <c r="F700" s="26">
        <v>44233</v>
      </c>
      <c r="G700" s="27">
        <v>165345</v>
      </c>
      <c r="H700" s="28">
        <v>0</v>
      </c>
      <c r="I700" s="28">
        <v>0</v>
      </c>
      <c r="J700" s="28">
        <v>165345</v>
      </c>
      <c r="K700" s="29">
        <v>0</v>
      </c>
      <c r="L700" s="28">
        <v>0</v>
      </c>
      <c r="M700" s="28">
        <v>0</v>
      </c>
      <c r="N700" s="28">
        <v>165345</v>
      </c>
      <c r="O700" s="28">
        <v>0</v>
      </c>
      <c r="P700" s="24" t="s">
        <v>742</v>
      </c>
      <c r="Q700" s="30">
        <f t="shared" si="40"/>
        <v>165345</v>
      </c>
      <c r="R700" s="31">
        <f t="shared" si="41"/>
        <v>0</v>
      </c>
      <c r="S700" s="31">
        <f>+[1]DEPURADO!K694</f>
        <v>0</v>
      </c>
      <c r="T700" s="23" t="s">
        <v>45</v>
      </c>
      <c r="U700" s="31">
        <f>+[1]DEPURADO!J694</f>
        <v>0</v>
      </c>
      <c r="V700" s="30"/>
      <c r="W700" s="23" t="s">
        <v>45</v>
      </c>
      <c r="X700" s="31">
        <f>+[1]DEPURADO!L694+[1]DEPURADO!M694</f>
        <v>0</v>
      </c>
      <c r="Y700" s="23" t="s">
        <v>45</v>
      </c>
      <c r="Z700" s="31">
        <f t="shared" si="42"/>
        <v>0</v>
      </c>
      <c r="AA700" s="31"/>
      <c r="AB700" s="31">
        <v>0</v>
      </c>
      <c r="AC700" s="31">
        <v>0</v>
      </c>
      <c r="AD700" s="30"/>
      <c r="AE700" s="30">
        <f>+[1]DEPURADO!L694</f>
        <v>0</v>
      </c>
      <c r="AF700" s="30">
        <v>691</v>
      </c>
      <c r="AG700" s="30">
        <f t="shared" si="43"/>
        <v>0</v>
      </c>
      <c r="AH700" s="30">
        <v>691</v>
      </c>
      <c r="AI700" s="30" t="str">
        <f>+[1]DEPURADO!G694</f>
        <v>CANCELADO</v>
      </c>
      <c r="AJ700" s="32"/>
      <c r="AK700" s="33"/>
    </row>
    <row r="701" spans="1:37" s="34" customFormat="1" ht="16.149999999999999" customHeight="1">
      <c r="A701" s="23">
        <v>693</v>
      </c>
      <c r="B701" s="24" t="s">
        <v>44</v>
      </c>
      <c r="C701" s="23">
        <v>0</v>
      </c>
      <c r="D701" s="23" t="s">
        <v>743</v>
      </c>
      <c r="E701" s="25">
        <v>44228.417523148149</v>
      </c>
      <c r="F701" s="26">
        <v>44233</v>
      </c>
      <c r="G701" s="27">
        <v>102041</v>
      </c>
      <c r="H701" s="28">
        <v>0</v>
      </c>
      <c r="I701" s="28">
        <v>0</v>
      </c>
      <c r="J701" s="28">
        <v>102041</v>
      </c>
      <c r="K701" s="29">
        <v>0</v>
      </c>
      <c r="L701" s="28">
        <v>0</v>
      </c>
      <c r="M701" s="28">
        <v>0</v>
      </c>
      <c r="N701" s="28">
        <v>102041</v>
      </c>
      <c r="O701" s="28">
        <v>0</v>
      </c>
      <c r="P701" s="24" t="s">
        <v>743</v>
      </c>
      <c r="Q701" s="30">
        <f t="shared" si="40"/>
        <v>102041</v>
      </c>
      <c r="R701" s="31">
        <f t="shared" si="41"/>
        <v>0</v>
      </c>
      <c r="S701" s="31">
        <f>+[1]DEPURADO!K695</f>
        <v>0</v>
      </c>
      <c r="T701" s="23" t="s">
        <v>45</v>
      </c>
      <c r="U701" s="31">
        <f>+[1]DEPURADO!J695</f>
        <v>0</v>
      </c>
      <c r="V701" s="30"/>
      <c r="W701" s="23" t="s">
        <v>45</v>
      </c>
      <c r="X701" s="31">
        <f>+[1]DEPURADO!L695+[1]DEPURADO!M695</f>
        <v>0</v>
      </c>
      <c r="Y701" s="23" t="s">
        <v>45</v>
      </c>
      <c r="Z701" s="31">
        <f t="shared" si="42"/>
        <v>0</v>
      </c>
      <c r="AA701" s="31"/>
      <c r="AB701" s="31">
        <v>0</v>
      </c>
      <c r="AC701" s="31">
        <v>0</v>
      </c>
      <c r="AD701" s="30"/>
      <c r="AE701" s="30">
        <f>+[1]DEPURADO!L695</f>
        <v>0</v>
      </c>
      <c r="AF701" s="30">
        <v>692</v>
      </c>
      <c r="AG701" s="30">
        <f t="shared" si="43"/>
        <v>0</v>
      </c>
      <c r="AH701" s="30">
        <v>692</v>
      </c>
      <c r="AI701" s="30" t="str">
        <f>+[1]DEPURADO!G695</f>
        <v>CANCELADO</v>
      </c>
      <c r="AJ701" s="32"/>
      <c r="AK701" s="33"/>
    </row>
    <row r="702" spans="1:37" s="34" customFormat="1" ht="16.149999999999999" customHeight="1">
      <c r="A702" s="23">
        <v>694</v>
      </c>
      <c r="B702" s="24" t="s">
        <v>44</v>
      </c>
      <c r="C702" s="23">
        <v>0</v>
      </c>
      <c r="D702" s="23" t="s">
        <v>744</v>
      </c>
      <c r="E702" s="25">
        <v>44228.419108796297</v>
      </c>
      <c r="F702" s="26">
        <v>44233</v>
      </c>
      <c r="G702" s="27">
        <v>108086</v>
      </c>
      <c r="H702" s="28">
        <v>0</v>
      </c>
      <c r="I702" s="28">
        <v>0</v>
      </c>
      <c r="J702" s="28">
        <v>108086</v>
      </c>
      <c r="K702" s="29">
        <v>0</v>
      </c>
      <c r="L702" s="28">
        <v>0</v>
      </c>
      <c r="M702" s="28">
        <v>0</v>
      </c>
      <c r="N702" s="28">
        <v>108086</v>
      </c>
      <c r="O702" s="28">
        <v>0</v>
      </c>
      <c r="P702" s="24" t="s">
        <v>744</v>
      </c>
      <c r="Q702" s="30">
        <f t="shared" si="40"/>
        <v>108086</v>
      </c>
      <c r="R702" s="31">
        <f t="shared" si="41"/>
        <v>0</v>
      </c>
      <c r="S702" s="31">
        <f>+[1]DEPURADO!K696</f>
        <v>0</v>
      </c>
      <c r="T702" s="23" t="s">
        <v>45</v>
      </c>
      <c r="U702" s="31">
        <f>+[1]DEPURADO!J696</f>
        <v>0</v>
      </c>
      <c r="V702" s="30"/>
      <c r="W702" s="23" t="s">
        <v>45</v>
      </c>
      <c r="X702" s="31">
        <f>+[1]DEPURADO!L696+[1]DEPURADO!M696</f>
        <v>0</v>
      </c>
      <c r="Y702" s="23" t="s">
        <v>45</v>
      </c>
      <c r="Z702" s="31">
        <f t="shared" si="42"/>
        <v>0</v>
      </c>
      <c r="AA702" s="31"/>
      <c r="AB702" s="31">
        <v>0</v>
      </c>
      <c r="AC702" s="31">
        <v>0</v>
      </c>
      <c r="AD702" s="30"/>
      <c r="AE702" s="30">
        <f>+[1]DEPURADO!L696</f>
        <v>0</v>
      </c>
      <c r="AF702" s="30">
        <v>693</v>
      </c>
      <c r="AG702" s="30">
        <f t="shared" si="43"/>
        <v>0</v>
      </c>
      <c r="AH702" s="30">
        <v>693</v>
      </c>
      <c r="AI702" s="30" t="str">
        <f>+[1]DEPURADO!G696</f>
        <v>CANCELADO</v>
      </c>
      <c r="AJ702" s="32"/>
      <c r="AK702" s="33"/>
    </row>
    <row r="703" spans="1:37" s="34" customFormat="1" ht="16.149999999999999" customHeight="1">
      <c r="A703" s="23">
        <v>695</v>
      </c>
      <c r="B703" s="24" t="s">
        <v>44</v>
      </c>
      <c r="C703" s="23">
        <v>0</v>
      </c>
      <c r="D703" s="23" t="s">
        <v>745</v>
      </c>
      <c r="E703" s="25">
        <v>44228.420636574076</v>
      </c>
      <c r="F703" s="26">
        <v>44233</v>
      </c>
      <c r="G703" s="27">
        <v>123563</v>
      </c>
      <c r="H703" s="28">
        <v>0</v>
      </c>
      <c r="I703" s="28">
        <v>0</v>
      </c>
      <c r="J703" s="28">
        <v>123563</v>
      </c>
      <c r="K703" s="29">
        <v>0</v>
      </c>
      <c r="L703" s="28">
        <v>0</v>
      </c>
      <c r="M703" s="28">
        <v>0</v>
      </c>
      <c r="N703" s="28">
        <v>123563</v>
      </c>
      <c r="O703" s="28">
        <v>0</v>
      </c>
      <c r="P703" s="24" t="s">
        <v>745</v>
      </c>
      <c r="Q703" s="30">
        <f t="shared" si="40"/>
        <v>123563</v>
      </c>
      <c r="R703" s="31">
        <f t="shared" si="41"/>
        <v>0</v>
      </c>
      <c r="S703" s="31">
        <f>+[1]DEPURADO!K697</f>
        <v>0</v>
      </c>
      <c r="T703" s="23" t="s">
        <v>45</v>
      </c>
      <c r="U703" s="31">
        <f>+[1]DEPURADO!J697</f>
        <v>0</v>
      </c>
      <c r="V703" s="30"/>
      <c r="W703" s="23" t="s">
        <v>45</v>
      </c>
      <c r="X703" s="31">
        <f>+[1]DEPURADO!L697+[1]DEPURADO!M697</f>
        <v>0</v>
      </c>
      <c r="Y703" s="23" t="s">
        <v>45</v>
      </c>
      <c r="Z703" s="31">
        <f t="shared" si="42"/>
        <v>0</v>
      </c>
      <c r="AA703" s="31"/>
      <c r="AB703" s="31">
        <v>0</v>
      </c>
      <c r="AC703" s="31">
        <v>0</v>
      </c>
      <c r="AD703" s="30"/>
      <c r="AE703" s="30">
        <f>+[1]DEPURADO!L697</f>
        <v>0</v>
      </c>
      <c r="AF703" s="30">
        <v>694</v>
      </c>
      <c r="AG703" s="30">
        <f t="shared" si="43"/>
        <v>0</v>
      </c>
      <c r="AH703" s="30">
        <v>694</v>
      </c>
      <c r="AI703" s="30" t="str">
        <f>+[1]DEPURADO!G697</f>
        <v>CANCELADO</v>
      </c>
      <c r="AJ703" s="32"/>
      <c r="AK703" s="33"/>
    </row>
    <row r="704" spans="1:37" s="34" customFormat="1" ht="16.149999999999999" customHeight="1">
      <c r="A704" s="23">
        <v>696</v>
      </c>
      <c r="B704" s="24" t="s">
        <v>44</v>
      </c>
      <c r="C704" s="23">
        <v>0</v>
      </c>
      <c r="D704" s="23" t="s">
        <v>746</v>
      </c>
      <c r="E704" s="25">
        <v>44228.421956018516</v>
      </c>
      <c r="F704" s="26">
        <v>44233</v>
      </c>
      <c r="G704" s="27">
        <v>121188</v>
      </c>
      <c r="H704" s="28">
        <v>0</v>
      </c>
      <c r="I704" s="28">
        <v>0</v>
      </c>
      <c r="J704" s="28">
        <v>121188</v>
      </c>
      <c r="K704" s="29">
        <v>0</v>
      </c>
      <c r="L704" s="28">
        <v>0</v>
      </c>
      <c r="M704" s="28">
        <v>0</v>
      </c>
      <c r="N704" s="28">
        <v>121188</v>
      </c>
      <c r="O704" s="28">
        <v>0</v>
      </c>
      <c r="P704" s="24" t="s">
        <v>746</v>
      </c>
      <c r="Q704" s="30">
        <f t="shared" si="40"/>
        <v>121188</v>
      </c>
      <c r="R704" s="31">
        <f t="shared" si="41"/>
        <v>0</v>
      </c>
      <c r="S704" s="31">
        <f>+[1]DEPURADO!K698</f>
        <v>0</v>
      </c>
      <c r="T704" s="23" t="s">
        <v>45</v>
      </c>
      <c r="U704" s="31">
        <f>+[1]DEPURADO!J698</f>
        <v>0</v>
      </c>
      <c r="V704" s="30"/>
      <c r="W704" s="23" t="s">
        <v>45</v>
      </c>
      <c r="X704" s="31">
        <f>+[1]DEPURADO!L698+[1]DEPURADO!M698</f>
        <v>0</v>
      </c>
      <c r="Y704" s="23" t="s">
        <v>45</v>
      </c>
      <c r="Z704" s="31">
        <f t="shared" si="42"/>
        <v>0</v>
      </c>
      <c r="AA704" s="31"/>
      <c r="AB704" s="31">
        <v>0</v>
      </c>
      <c r="AC704" s="31">
        <v>0</v>
      </c>
      <c r="AD704" s="30"/>
      <c r="AE704" s="30">
        <f>+[1]DEPURADO!L698</f>
        <v>0</v>
      </c>
      <c r="AF704" s="30">
        <v>695</v>
      </c>
      <c r="AG704" s="30">
        <f t="shared" si="43"/>
        <v>0</v>
      </c>
      <c r="AH704" s="30">
        <v>695</v>
      </c>
      <c r="AI704" s="30" t="str">
        <f>+[1]DEPURADO!G698</f>
        <v>CANCELADO</v>
      </c>
      <c r="AJ704" s="32"/>
      <c r="AK704" s="33"/>
    </row>
    <row r="705" spans="1:37" s="34" customFormat="1" ht="16.149999999999999" customHeight="1">
      <c r="A705" s="23">
        <v>697</v>
      </c>
      <c r="B705" s="24" t="s">
        <v>44</v>
      </c>
      <c r="C705" s="23">
        <v>0</v>
      </c>
      <c r="D705" s="23" t="s">
        <v>747</v>
      </c>
      <c r="E705" s="25">
        <v>44228.422581018516</v>
      </c>
      <c r="F705" s="26">
        <v>44233</v>
      </c>
      <c r="G705" s="27">
        <v>105213</v>
      </c>
      <c r="H705" s="28">
        <v>0</v>
      </c>
      <c r="I705" s="28">
        <v>0</v>
      </c>
      <c r="J705" s="28">
        <v>105213</v>
      </c>
      <c r="K705" s="29">
        <v>0</v>
      </c>
      <c r="L705" s="28">
        <v>0</v>
      </c>
      <c r="M705" s="28">
        <v>0</v>
      </c>
      <c r="N705" s="28">
        <v>105213</v>
      </c>
      <c r="O705" s="28">
        <v>0</v>
      </c>
      <c r="P705" s="24" t="s">
        <v>747</v>
      </c>
      <c r="Q705" s="30">
        <f t="shared" si="40"/>
        <v>105213</v>
      </c>
      <c r="R705" s="31">
        <f t="shared" si="41"/>
        <v>0</v>
      </c>
      <c r="S705" s="31">
        <f>+[1]DEPURADO!K699</f>
        <v>0</v>
      </c>
      <c r="T705" s="23" t="s">
        <v>45</v>
      </c>
      <c r="U705" s="31">
        <f>+[1]DEPURADO!J699</f>
        <v>0</v>
      </c>
      <c r="V705" s="30"/>
      <c r="W705" s="23" t="s">
        <v>45</v>
      </c>
      <c r="X705" s="31">
        <f>+[1]DEPURADO!L699+[1]DEPURADO!M699</f>
        <v>0</v>
      </c>
      <c r="Y705" s="23" t="s">
        <v>45</v>
      </c>
      <c r="Z705" s="31">
        <f t="shared" si="42"/>
        <v>0</v>
      </c>
      <c r="AA705" s="31"/>
      <c r="AB705" s="31">
        <v>0</v>
      </c>
      <c r="AC705" s="31">
        <v>0</v>
      </c>
      <c r="AD705" s="30"/>
      <c r="AE705" s="30">
        <f>+[1]DEPURADO!L699</f>
        <v>0</v>
      </c>
      <c r="AF705" s="30">
        <v>696</v>
      </c>
      <c r="AG705" s="30">
        <f t="shared" si="43"/>
        <v>0</v>
      </c>
      <c r="AH705" s="30">
        <v>696</v>
      </c>
      <c r="AI705" s="30" t="str">
        <f>+[1]DEPURADO!G699</f>
        <v>CANCELADO</v>
      </c>
      <c r="AJ705" s="32"/>
      <c r="AK705" s="33"/>
    </row>
    <row r="706" spans="1:37" s="34" customFormat="1" ht="16.149999999999999" customHeight="1">
      <c r="A706" s="23">
        <v>698</v>
      </c>
      <c r="B706" s="24" t="s">
        <v>44</v>
      </c>
      <c r="C706" s="23">
        <v>0</v>
      </c>
      <c r="D706" s="23" t="s">
        <v>748</v>
      </c>
      <c r="E706" s="25">
        <v>44228.425254629627</v>
      </c>
      <c r="F706" s="26">
        <v>44233</v>
      </c>
      <c r="G706" s="27">
        <v>115573</v>
      </c>
      <c r="H706" s="28">
        <v>0</v>
      </c>
      <c r="I706" s="28">
        <v>0</v>
      </c>
      <c r="J706" s="28">
        <v>115573</v>
      </c>
      <c r="K706" s="29">
        <v>0</v>
      </c>
      <c r="L706" s="28">
        <v>0</v>
      </c>
      <c r="M706" s="28">
        <v>0</v>
      </c>
      <c r="N706" s="28">
        <v>115573</v>
      </c>
      <c r="O706" s="28">
        <v>0</v>
      </c>
      <c r="P706" s="24" t="s">
        <v>748</v>
      </c>
      <c r="Q706" s="30">
        <f t="shared" si="40"/>
        <v>115573</v>
      </c>
      <c r="R706" s="31">
        <f t="shared" si="41"/>
        <v>0</v>
      </c>
      <c r="S706" s="31">
        <f>+[1]DEPURADO!K700</f>
        <v>0</v>
      </c>
      <c r="T706" s="23" t="s">
        <v>45</v>
      </c>
      <c r="U706" s="31">
        <f>+[1]DEPURADO!J700</f>
        <v>0</v>
      </c>
      <c r="V706" s="30"/>
      <c r="W706" s="23" t="s">
        <v>45</v>
      </c>
      <c r="X706" s="31">
        <f>+[1]DEPURADO!L700+[1]DEPURADO!M700</f>
        <v>0</v>
      </c>
      <c r="Y706" s="23" t="s">
        <v>45</v>
      </c>
      <c r="Z706" s="31">
        <f t="shared" si="42"/>
        <v>0</v>
      </c>
      <c r="AA706" s="31"/>
      <c r="AB706" s="31">
        <v>0</v>
      </c>
      <c r="AC706" s="31">
        <v>0</v>
      </c>
      <c r="AD706" s="30"/>
      <c r="AE706" s="30">
        <f>+[1]DEPURADO!L700</f>
        <v>0</v>
      </c>
      <c r="AF706" s="30">
        <v>697</v>
      </c>
      <c r="AG706" s="30">
        <f t="shared" si="43"/>
        <v>0</v>
      </c>
      <c r="AH706" s="30">
        <v>697</v>
      </c>
      <c r="AI706" s="30" t="str">
        <f>+[1]DEPURADO!G700</f>
        <v>CANCELADO</v>
      </c>
      <c r="AJ706" s="32"/>
      <c r="AK706" s="33"/>
    </row>
    <row r="707" spans="1:37" s="34" customFormat="1" ht="16.149999999999999" customHeight="1">
      <c r="A707" s="23">
        <v>699</v>
      </c>
      <c r="B707" s="24" t="s">
        <v>44</v>
      </c>
      <c r="C707" s="23">
        <v>0</v>
      </c>
      <c r="D707" s="23" t="s">
        <v>749</v>
      </c>
      <c r="E707" s="25">
        <v>44228.42597222222</v>
      </c>
      <c r="F707" s="26">
        <v>44233</v>
      </c>
      <c r="G707" s="27">
        <v>90052</v>
      </c>
      <c r="H707" s="28">
        <v>0</v>
      </c>
      <c r="I707" s="28">
        <v>0</v>
      </c>
      <c r="J707" s="28">
        <v>90052</v>
      </c>
      <c r="K707" s="29">
        <v>0</v>
      </c>
      <c r="L707" s="28">
        <v>0</v>
      </c>
      <c r="M707" s="28">
        <v>0</v>
      </c>
      <c r="N707" s="28">
        <v>90052</v>
      </c>
      <c r="O707" s="28">
        <v>0</v>
      </c>
      <c r="P707" s="24" t="s">
        <v>749</v>
      </c>
      <c r="Q707" s="30">
        <f t="shared" si="40"/>
        <v>90052</v>
      </c>
      <c r="R707" s="31">
        <f t="shared" si="41"/>
        <v>0</v>
      </c>
      <c r="S707" s="31">
        <f>+[1]DEPURADO!K701</f>
        <v>0</v>
      </c>
      <c r="T707" s="23" t="s">
        <v>45</v>
      </c>
      <c r="U707" s="31">
        <f>+[1]DEPURADO!J701</f>
        <v>0</v>
      </c>
      <c r="V707" s="30"/>
      <c r="W707" s="23" t="s">
        <v>45</v>
      </c>
      <c r="X707" s="31">
        <f>+[1]DEPURADO!L701+[1]DEPURADO!M701</f>
        <v>0</v>
      </c>
      <c r="Y707" s="23" t="s">
        <v>45</v>
      </c>
      <c r="Z707" s="31">
        <f t="shared" si="42"/>
        <v>0</v>
      </c>
      <c r="AA707" s="31"/>
      <c r="AB707" s="31">
        <v>0</v>
      </c>
      <c r="AC707" s="31">
        <v>0</v>
      </c>
      <c r="AD707" s="30"/>
      <c r="AE707" s="30">
        <f>+[1]DEPURADO!L701</f>
        <v>0</v>
      </c>
      <c r="AF707" s="30">
        <v>698</v>
      </c>
      <c r="AG707" s="30">
        <f t="shared" si="43"/>
        <v>0</v>
      </c>
      <c r="AH707" s="30">
        <v>698</v>
      </c>
      <c r="AI707" s="30" t="str">
        <f>+[1]DEPURADO!G701</f>
        <v>CANCELADO</v>
      </c>
      <c r="AJ707" s="32"/>
      <c r="AK707" s="33"/>
    </row>
    <row r="708" spans="1:37" s="34" customFormat="1" ht="16.149999999999999" customHeight="1">
      <c r="A708" s="23">
        <v>700</v>
      </c>
      <c r="B708" s="24" t="s">
        <v>44</v>
      </c>
      <c r="C708" s="23">
        <v>0</v>
      </c>
      <c r="D708" s="23" t="s">
        <v>750</v>
      </c>
      <c r="E708" s="25">
        <v>44228.427835648145</v>
      </c>
      <c r="F708" s="26">
        <v>44233</v>
      </c>
      <c r="G708" s="27">
        <v>127606</v>
      </c>
      <c r="H708" s="28">
        <v>0</v>
      </c>
      <c r="I708" s="28">
        <v>0</v>
      </c>
      <c r="J708" s="28">
        <v>127606</v>
      </c>
      <c r="K708" s="29">
        <v>0</v>
      </c>
      <c r="L708" s="28">
        <v>0</v>
      </c>
      <c r="M708" s="28">
        <v>0</v>
      </c>
      <c r="N708" s="28">
        <v>127606</v>
      </c>
      <c r="O708" s="28">
        <v>0</v>
      </c>
      <c r="P708" s="24" t="s">
        <v>750</v>
      </c>
      <c r="Q708" s="30">
        <f t="shared" si="40"/>
        <v>127606</v>
      </c>
      <c r="R708" s="31">
        <f t="shared" si="41"/>
        <v>0</v>
      </c>
      <c r="S708" s="31">
        <f>+[1]DEPURADO!K702</f>
        <v>0</v>
      </c>
      <c r="T708" s="23" t="s">
        <v>45</v>
      </c>
      <c r="U708" s="31">
        <f>+[1]DEPURADO!J702</f>
        <v>0</v>
      </c>
      <c r="V708" s="30"/>
      <c r="W708" s="23" t="s">
        <v>45</v>
      </c>
      <c r="X708" s="31">
        <f>+[1]DEPURADO!L702+[1]DEPURADO!M702</f>
        <v>0</v>
      </c>
      <c r="Y708" s="23" t="s">
        <v>45</v>
      </c>
      <c r="Z708" s="31">
        <f t="shared" si="42"/>
        <v>0</v>
      </c>
      <c r="AA708" s="31"/>
      <c r="AB708" s="31">
        <v>0</v>
      </c>
      <c r="AC708" s="31">
        <v>0</v>
      </c>
      <c r="AD708" s="30"/>
      <c r="AE708" s="30">
        <f>+[1]DEPURADO!L702</f>
        <v>0</v>
      </c>
      <c r="AF708" s="30">
        <v>699</v>
      </c>
      <c r="AG708" s="30">
        <f t="shared" si="43"/>
        <v>0</v>
      </c>
      <c r="AH708" s="30">
        <v>699</v>
      </c>
      <c r="AI708" s="30" t="str">
        <f>+[1]DEPURADO!G702</f>
        <v>CANCELADO</v>
      </c>
      <c r="AJ708" s="32"/>
      <c r="AK708" s="33"/>
    </row>
    <row r="709" spans="1:37" s="34" customFormat="1" ht="16.149999999999999" customHeight="1">
      <c r="A709" s="23">
        <v>701</v>
      </c>
      <c r="B709" s="24" t="s">
        <v>44</v>
      </c>
      <c r="C709" s="23">
        <v>0</v>
      </c>
      <c r="D709" s="23" t="s">
        <v>751</v>
      </c>
      <c r="E709" s="25">
        <v>44228.428506944445</v>
      </c>
      <c r="F709" s="26">
        <v>44233</v>
      </c>
      <c r="G709" s="27">
        <v>92812</v>
      </c>
      <c r="H709" s="28">
        <v>0</v>
      </c>
      <c r="I709" s="28">
        <v>0</v>
      </c>
      <c r="J709" s="28">
        <v>92812</v>
      </c>
      <c r="K709" s="29">
        <v>0</v>
      </c>
      <c r="L709" s="28">
        <v>0</v>
      </c>
      <c r="M709" s="28">
        <v>0</v>
      </c>
      <c r="N709" s="28">
        <v>92812</v>
      </c>
      <c r="O709" s="28">
        <v>0</v>
      </c>
      <c r="P709" s="24" t="s">
        <v>751</v>
      </c>
      <c r="Q709" s="30">
        <f t="shared" si="40"/>
        <v>92812</v>
      </c>
      <c r="R709" s="31">
        <f t="shared" si="41"/>
        <v>0</v>
      </c>
      <c r="S709" s="31">
        <f>+[1]DEPURADO!K703</f>
        <v>0</v>
      </c>
      <c r="T709" s="23" t="s">
        <v>45</v>
      </c>
      <c r="U709" s="31">
        <f>+[1]DEPURADO!J703</f>
        <v>0</v>
      </c>
      <c r="V709" s="30"/>
      <c r="W709" s="23" t="s">
        <v>45</v>
      </c>
      <c r="X709" s="31">
        <f>+[1]DEPURADO!L703+[1]DEPURADO!M703</f>
        <v>0</v>
      </c>
      <c r="Y709" s="23" t="s">
        <v>45</v>
      </c>
      <c r="Z709" s="31">
        <f t="shared" si="42"/>
        <v>0</v>
      </c>
      <c r="AA709" s="31"/>
      <c r="AB709" s="31">
        <v>0</v>
      </c>
      <c r="AC709" s="31">
        <v>0</v>
      </c>
      <c r="AD709" s="30"/>
      <c r="AE709" s="30">
        <f>+[1]DEPURADO!L703</f>
        <v>0</v>
      </c>
      <c r="AF709" s="30">
        <v>700</v>
      </c>
      <c r="AG709" s="30">
        <f t="shared" si="43"/>
        <v>0</v>
      </c>
      <c r="AH709" s="30">
        <v>700</v>
      </c>
      <c r="AI709" s="30" t="str">
        <f>+[1]DEPURADO!G703</f>
        <v>CANCELADO</v>
      </c>
      <c r="AJ709" s="32"/>
      <c r="AK709" s="33"/>
    </row>
    <row r="710" spans="1:37" s="34" customFormat="1" ht="16.149999999999999" customHeight="1">
      <c r="A710" s="23">
        <v>702</v>
      </c>
      <c r="B710" s="24" t="s">
        <v>44</v>
      </c>
      <c r="C710" s="23">
        <v>0</v>
      </c>
      <c r="D710" s="23" t="s">
        <v>752</v>
      </c>
      <c r="E710" s="25">
        <v>44228.429398148146</v>
      </c>
      <c r="F710" s="26">
        <v>44233</v>
      </c>
      <c r="G710" s="27">
        <v>107937</v>
      </c>
      <c r="H710" s="28">
        <v>0</v>
      </c>
      <c r="I710" s="28">
        <v>0</v>
      </c>
      <c r="J710" s="28">
        <v>107937</v>
      </c>
      <c r="K710" s="29">
        <v>0</v>
      </c>
      <c r="L710" s="28">
        <v>0</v>
      </c>
      <c r="M710" s="28">
        <v>0</v>
      </c>
      <c r="N710" s="28">
        <v>107937</v>
      </c>
      <c r="O710" s="28">
        <v>0</v>
      </c>
      <c r="P710" s="24" t="s">
        <v>752</v>
      </c>
      <c r="Q710" s="30">
        <f t="shared" si="40"/>
        <v>107937</v>
      </c>
      <c r="R710" s="31">
        <f t="shared" si="41"/>
        <v>0</v>
      </c>
      <c r="S710" s="31">
        <f>+[1]DEPURADO!K704</f>
        <v>0</v>
      </c>
      <c r="T710" s="23" t="s">
        <v>45</v>
      </c>
      <c r="U710" s="31">
        <f>+[1]DEPURADO!J704</f>
        <v>0</v>
      </c>
      <c r="V710" s="30"/>
      <c r="W710" s="23" t="s">
        <v>45</v>
      </c>
      <c r="X710" s="31">
        <f>+[1]DEPURADO!L704+[1]DEPURADO!M704</f>
        <v>0</v>
      </c>
      <c r="Y710" s="23" t="s">
        <v>45</v>
      </c>
      <c r="Z710" s="31">
        <f t="shared" si="42"/>
        <v>0</v>
      </c>
      <c r="AA710" s="31"/>
      <c r="AB710" s="31">
        <v>0</v>
      </c>
      <c r="AC710" s="31">
        <v>0</v>
      </c>
      <c r="AD710" s="30"/>
      <c r="AE710" s="30">
        <f>+[1]DEPURADO!L704</f>
        <v>0</v>
      </c>
      <c r="AF710" s="30">
        <v>701</v>
      </c>
      <c r="AG710" s="30">
        <f t="shared" si="43"/>
        <v>0</v>
      </c>
      <c r="AH710" s="30">
        <v>701</v>
      </c>
      <c r="AI710" s="30" t="str">
        <f>+[1]DEPURADO!G704</f>
        <v>CANCELADO</v>
      </c>
      <c r="AJ710" s="32"/>
      <c r="AK710" s="33"/>
    </row>
    <row r="711" spans="1:37" s="34" customFormat="1" ht="16.149999999999999" customHeight="1">
      <c r="A711" s="23">
        <v>703</v>
      </c>
      <c r="B711" s="24" t="s">
        <v>44</v>
      </c>
      <c r="C711" s="23">
        <v>0</v>
      </c>
      <c r="D711" s="23" t="s">
        <v>753</v>
      </c>
      <c r="E711" s="25">
        <v>44228.4299537037</v>
      </c>
      <c r="F711" s="26">
        <v>44233</v>
      </c>
      <c r="G711" s="27">
        <v>106693</v>
      </c>
      <c r="H711" s="28">
        <v>0</v>
      </c>
      <c r="I711" s="28">
        <v>0</v>
      </c>
      <c r="J711" s="28">
        <v>106693</v>
      </c>
      <c r="K711" s="29">
        <v>0</v>
      </c>
      <c r="L711" s="28">
        <v>0</v>
      </c>
      <c r="M711" s="28">
        <v>0</v>
      </c>
      <c r="N711" s="28">
        <v>106693</v>
      </c>
      <c r="O711" s="28">
        <v>0</v>
      </c>
      <c r="P711" s="24" t="s">
        <v>753</v>
      </c>
      <c r="Q711" s="30">
        <f t="shared" si="40"/>
        <v>106693</v>
      </c>
      <c r="R711" s="31">
        <f t="shared" si="41"/>
        <v>0</v>
      </c>
      <c r="S711" s="31">
        <f>+[1]DEPURADO!K705</f>
        <v>0</v>
      </c>
      <c r="T711" s="23" t="s">
        <v>45</v>
      </c>
      <c r="U711" s="31">
        <f>+[1]DEPURADO!J705</f>
        <v>0</v>
      </c>
      <c r="V711" s="30"/>
      <c r="W711" s="23" t="s">
        <v>45</v>
      </c>
      <c r="X711" s="31">
        <f>+[1]DEPURADO!L705+[1]DEPURADO!M705</f>
        <v>0</v>
      </c>
      <c r="Y711" s="23" t="s">
        <v>45</v>
      </c>
      <c r="Z711" s="31">
        <f t="shared" si="42"/>
        <v>0</v>
      </c>
      <c r="AA711" s="31"/>
      <c r="AB711" s="31">
        <v>0</v>
      </c>
      <c r="AC711" s="31">
        <v>0</v>
      </c>
      <c r="AD711" s="30"/>
      <c r="AE711" s="30">
        <f>+[1]DEPURADO!L705</f>
        <v>0</v>
      </c>
      <c r="AF711" s="30">
        <v>702</v>
      </c>
      <c r="AG711" s="30">
        <f t="shared" si="43"/>
        <v>0</v>
      </c>
      <c r="AH711" s="30">
        <v>702</v>
      </c>
      <c r="AI711" s="30" t="str">
        <f>+[1]DEPURADO!G705</f>
        <v>CANCELADO</v>
      </c>
      <c r="AJ711" s="32"/>
      <c r="AK711" s="33"/>
    </row>
    <row r="712" spans="1:37" s="34" customFormat="1" ht="16.149999999999999" customHeight="1">
      <c r="A712" s="23">
        <v>704</v>
      </c>
      <c r="B712" s="24" t="s">
        <v>44</v>
      </c>
      <c r="C712" s="23">
        <v>0</v>
      </c>
      <c r="D712" s="23" t="s">
        <v>754</v>
      </c>
      <c r="E712" s="25">
        <v>44228.43068287037</v>
      </c>
      <c r="F712" s="26">
        <v>44233</v>
      </c>
      <c r="G712" s="27">
        <v>15900</v>
      </c>
      <c r="H712" s="28">
        <v>0</v>
      </c>
      <c r="I712" s="28">
        <v>0</v>
      </c>
      <c r="J712" s="28">
        <v>15900</v>
      </c>
      <c r="K712" s="29">
        <v>0</v>
      </c>
      <c r="L712" s="28">
        <v>0</v>
      </c>
      <c r="M712" s="28">
        <v>0</v>
      </c>
      <c r="N712" s="28">
        <v>15900</v>
      </c>
      <c r="O712" s="28">
        <v>0</v>
      </c>
      <c r="P712" s="24" t="s">
        <v>754</v>
      </c>
      <c r="Q712" s="30">
        <f t="shared" si="40"/>
        <v>15900</v>
      </c>
      <c r="R712" s="31">
        <f t="shared" si="41"/>
        <v>0</v>
      </c>
      <c r="S712" s="31">
        <f>+[1]DEPURADO!K706</f>
        <v>0</v>
      </c>
      <c r="T712" s="23" t="s">
        <v>45</v>
      </c>
      <c r="U712" s="31">
        <f>+[1]DEPURADO!J706</f>
        <v>0</v>
      </c>
      <c r="V712" s="30"/>
      <c r="W712" s="23" t="s">
        <v>45</v>
      </c>
      <c r="X712" s="31">
        <f>+[1]DEPURADO!L706+[1]DEPURADO!M706</f>
        <v>0</v>
      </c>
      <c r="Y712" s="23" t="s">
        <v>45</v>
      </c>
      <c r="Z712" s="31">
        <f t="shared" si="42"/>
        <v>0</v>
      </c>
      <c r="AA712" s="31"/>
      <c r="AB712" s="31">
        <v>0</v>
      </c>
      <c r="AC712" s="31">
        <v>0</v>
      </c>
      <c r="AD712" s="30"/>
      <c r="AE712" s="30">
        <f>+[1]DEPURADO!L706</f>
        <v>0</v>
      </c>
      <c r="AF712" s="30">
        <v>703</v>
      </c>
      <c r="AG712" s="30">
        <f t="shared" si="43"/>
        <v>0</v>
      </c>
      <c r="AH712" s="30">
        <v>703</v>
      </c>
      <c r="AI712" s="30" t="str">
        <f>+[1]DEPURADO!G706</f>
        <v>CANCELADO</v>
      </c>
      <c r="AJ712" s="32"/>
      <c r="AK712" s="33"/>
    </row>
    <row r="713" spans="1:37" s="34" customFormat="1" ht="16.149999999999999" customHeight="1">
      <c r="A713" s="23">
        <v>705</v>
      </c>
      <c r="B713" s="24" t="s">
        <v>44</v>
      </c>
      <c r="C713" s="23">
        <v>0</v>
      </c>
      <c r="D713" s="23" t="s">
        <v>755</v>
      </c>
      <c r="E713" s="25">
        <v>44228.431226851855</v>
      </c>
      <c r="F713" s="26">
        <v>44233</v>
      </c>
      <c r="G713" s="27">
        <v>15900</v>
      </c>
      <c r="H713" s="28">
        <v>0</v>
      </c>
      <c r="I713" s="28">
        <v>0</v>
      </c>
      <c r="J713" s="28">
        <v>15900</v>
      </c>
      <c r="K713" s="29">
        <v>0</v>
      </c>
      <c r="L713" s="28">
        <v>0</v>
      </c>
      <c r="M713" s="28">
        <v>0</v>
      </c>
      <c r="N713" s="28">
        <v>15900</v>
      </c>
      <c r="O713" s="28">
        <v>0</v>
      </c>
      <c r="P713" s="24" t="s">
        <v>755</v>
      </c>
      <c r="Q713" s="30">
        <f t="shared" si="40"/>
        <v>15900</v>
      </c>
      <c r="R713" s="31">
        <f t="shared" si="41"/>
        <v>0</v>
      </c>
      <c r="S713" s="31">
        <f>+[1]DEPURADO!K707</f>
        <v>0</v>
      </c>
      <c r="T713" s="23" t="s">
        <v>45</v>
      </c>
      <c r="U713" s="31">
        <f>+[1]DEPURADO!J707</f>
        <v>0</v>
      </c>
      <c r="V713" s="30"/>
      <c r="W713" s="23" t="s">
        <v>45</v>
      </c>
      <c r="X713" s="31">
        <f>+[1]DEPURADO!L707+[1]DEPURADO!M707</f>
        <v>0</v>
      </c>
      <c r="Y713" s="23" t="s">
        <v>45</v>
      </c>
      <c r="Z713" s="31">
        <f t="shared" si="42"/>
        <v>0</v>
      </c>
      <c r="AA713" s="31"/>
      <c r="AB713" s="31">
        <v>0</v>
      </c>
      <c r="AC713" s="31">
        <v>0</v>
      </c>
      <c r="AD713" s="30"/>
      <c r="AE713" s="30">
        <f>+[1]DEPURADO!L707</f>
        <v>0</v>
      </c>
      <c r="AF713" s="30">
        <v>704</v>
      </c>
      <c r="AG713" s="30">
        <f t="shared" si="43"/>
        <v>0</v>
      </c>
      <c r="AH713" s="30">
        <v>704</v>
      </c>
      <c r="AI713" s="30" t="str">
        <f>+[1]DEPURADO!G707</f>
        <v>CANCELADO</v>
      </c>
      <c r="AJ713" s="32"/>
      <c r="AK713" s="33"/>
    </row>
    <row r="714" spans="1:37" s="34" customFormat="1" ht="16.149999999999999" customHeight="1">
      <c r="A714" s="23">
        <v>706</v>
      </c>
      <c r="B714" s="24" t="s">
        <v>44</v>
      </c>
      <c r="C714" s="23">
        <v>0</v>
      </c>
      <c r="D714" s="23" t="s">
        <v>756</v>
      </c>
      <c r="E714" s="25">
        <v>44228.436909722222</v>
      </c>
      <c r="F714" s="26">
        <v>44233</v>
      </c>
      <c r="G714" s="27">
        <v>91647</v>
      </c>
      <c r="H714" s="28">
        <v>0</v>
      </c>
      <c r="I714" s="28">
        <v>0</v>
      </c>
      <c r="J714" s="28">
        <v>91647</v>
      </c>
      <c r="K714" s="29">
        <v>0</v>
      </c>
      <c r="L714" s="28">
        <v>0</v>
      </c>
      <c r="M714" s="28">
        <v>0</v>
      </c>
      <c r="N714" s="28">
        <v>91647</v>
      </c>
      <c r="O714" s="28">
        <v>0</v>
      </c>
      <c r="P714" s="24" t="s">
        <v>756</v>
      </c>
      <c r="Q714" s="30">
        <f t="shared" si="40"/>
        <v>91647</v>
      </c>
      <c r="R714" s="31">
        <f t="shared" si="41"/>
        <v>0</v>
      </c>
      <c r="S714" s="31">
        <f>+[1]DEPURADO!K708</f>
        <v>0</v>
      </c>
      <c r="T714" s="23" t="s">
        <v>45</v>
      </c>
      <c r="U714" s="31">
        <f>+[1]DEPURADO!J708</f>
        <v>0</v>
      </c>
      <c r="V714" s="30"/>
      <c r="W714" s="23" t="s">
        <v>45</v>
      </c>
      <c r="X714" s="31">
        <f>+[1]DEPURADO!L708+[1]DEPURADO!M708</f>
        <v>0</v>
      </c>
      <c r="Y714" s="23" t="s">
        <v>45</v>
      </c>
      <c r="Z714" s="31">
        <f t="shared" si="42"/>
        <v>0</v>
      </c>
      <c r="AA714" s="31"/>
      <c r="AB714" s="31">
        <v>0</v>
      </c>
      <c r="AC714" s="31">
        <v>0</v>
      </c>
      <c r="AD714" s="30"/>
      <c r="AE714" s="30">
        <f>+[1]DEPURADO!L708</f>
        <v>0</v>
      </c>
      <c r="AF714" s="30">
        <v>705</v>
      </c>
      <c r="AG714" s="30">
        <f t="shared" si="43"/>
        <v>0</v>
      </c>
      <c r="AH714" s="30">
        <v>705</v>
      </c>
      <c r="AI714" s="30" t="str">
        <f>+[1]DEPURADO!G708</f>
        <v>CANCELADO</v>
      </c>
      <c r="AJ714" s="32"/>
      <c r="AK714" s="33"/>
    </row>
    <row r="715" spans="1:37" s="34" customFormat="1" ht="16.149999999999999" customHeight="1">
      <c r="A715" s="23">
        <v>707</v>
      </c>
      <c r="B715" s="24" t="s">
        <v>44</v>
      </c>
      <c r="C715" s="23">
        <v>0</v>
      </c>
      <c r="D715" s="23" t="s">
        <v>757</v>
      </c>
      <c r="E715" s="25">
        <v>44228.438472222224</v>
      </c>
      <c r="F715" s="26">
        <v>44233</v>
      </c>
      <c r="G715" s="27">
        <v>130067</v>
      </c>
      <c r="H715" s="28">
        <v>0</v>
      </c>
      <c r="I715" s="28">
        <v>0</v>
      </c>
      <c r="J715" s="28">
        <v>130067</v>
      </c>
      <c r="K715" s="29">
        <v>0</v>
      </c>
      <c r="L715" s="28">
        <v>0</v>
      </c>
      <c r="M715" s="28">
        <v>0</v>
      </c>
      <c r="N715" s="28">
        <v>130067</v>
      </c>
      <c r="O715" s="28">
        <v>0</v>
      </c>
      <c r="P715" s="24" t="s">
        <v>757</v>
      </c>
      <c r="Q715" s="30">
        <f t="shared" si="40"/>
        <v>130067</v>
      </c>
      <c r="R715" s="31">
        <f t="shared" si="41"/>
        <v>0</v>
      </c>
      <c r="S715" s="31">
        <f>+[1]DEPURADO!K709</f>
        <v>0</v>
      </c>
      <c r="T715" s="23" t="s">
        <v>45</v>
      </c>
      <c r="U715" s="31">
        <f>+[1]DEPURADO!J709</f>
        <v>0</v>
      </c>
      <c r="V715" s="30"/>
      <c r="W715" s="23" t="s">
        <v>45</v>
      </c>
      <c r="X715" s="31">
        <f>+[1]DEPURADO!L709+[1]DEPURADO!M709</f>
        <v>0</v>
      </c>
      <c r="Y715" s="23" t="s">
        <v>45</v>
      </c>
      <c r="Z715" s="31">
        <f t="shared" si="42"/>
        <v>0</v>
      </c>
      <c r="AA715" s="31"/>
      <c r="AB715" s="31">
        <v>0</v>
      </c>
      <c r="AC715" s="31">
        <v>0</v>
      </c>
      <c r="AD715" s="30"/>
      <c r="AE715" s="30">
        <f>+[1]DEPURADO!L709</f>
        <v>0</v>
      </c>
      <c r="AF715" s="30">
        <v>706</v>
      </c>
      <c r="AG715" s="30">
        <f t="shared" si="43"/>
        <v>0</v>
      </c>
      <c r="AH715" s="30">
        <v>706</v>
      </c>
      <c r="AI715" s="30" t="str">
        <f>+[1]DEPURADO!G709</f>
        <v>CANCELADO</v>
      </c>
      <c r="AJ715" s="32"/>
      <c r="AK715" s="33"/>
    </row>
    <row r="716" spans="1:37" s="34" customFormat="1" ht="16.149999999999999" customHeight="1">
      <c r="A716" s="23">
        <v>708</v>
      </c>
      <c r="B716" s="24" t="s">
        <v>44</v>
      </c>
      <c r="C716" s="23">
        <v>0</v>
      </c>
      <c r="D716" s="23" t="s">
        <v>758</v>
      </c>
      <c r="E716" s="25">
        <v>44228.441412037035</v>
      </c>
      <c r="F716" s="26">
        <v>44233</v>
      </c>
      <c r="G716" s="27">
        <v>179050</v>
      </c>
      <c r="H716" s="28">
        <v>0</v>
      </c>
      <c r="I716" s="28">
        <v>0</v>
      </c>
      <c r="J716" s="28">
        <v>179050</v>
      </c>
      <c r="K716" s="29">
        <v>0</v>
      </c>
      <c r="L716" s="28">
        <v>0</v>
      </c>
      <c r="M716" s="28">
        <v>0</v>
      </c>
      <c r="N716" s="28">
        <v>179050</v>
      </c>
      <c r="O716" s="28">
        <v>0</v>
      </c>
      <c r="P716" s="24" t="s">
        <v>758</v>
      </c>
      <c r="Q716" s="30">
        <f t="shared" si="40"/>
        <v>179050</v>
      </c>
      <c r="R716" s="31">
        <f t="shared" si="41"/>
        <v>0</v>
      </c>
      <c r="S716" s="31">
        <f>+[1]DEPURADO!K710</f>
        <v>0</v>
      </c>
      <c r="T716" s="23" t="s">
        <v>45</v>
      </c>
      <c r="U716" s="31">
        <f>+[1]DEPURADO!J710</f>
        <v>0</v>
      </c>
      <c r="V716" s="30"/>
      <c r="W716" s="23" t="s">
        <v>45</v>
      </c>
      <c r="X716" s="31">
        <f>+[1]DEPURADO!L710+[1]DEPURADO!M710</f>
        <v>0</v>
      </c>
      <c r="Y716" s="23" t="s">
        <v>45</v>
      </c>
      <c r="Z716" s="31">
        <f t="shared" si="42"/>
        <v>0</v>
      </c>
      <c r="AA716" s="31"/>
      <c r="AB716" s="31">
        <v>0</v>
      </c>
      <c r="AC716" s="31">
        <v>0</v>
      </c>
      <c r="AD716" s="30"/>
      <c r="AE716" s="30">
        <f>+[1]DEPURADO!L710</f>
        <v>0</v>
      </c>
      <c r="AF716" s="30">
        <v>707</v>
      </c>
      <c r="AG716" s="30">
        <f t="shared" si="43"/>
        <v>0</v>
      </c>
      <c r="AH716" s="30">
        <v>707</v>
      </c>
      <c r="AI716" s="30" t="str">
        <f>+[1]DEPURADO!G710</f>
        <v>CANCELADO</v>
      </c>
      <c r="AJ716" s="32"/>
      <c r="AK716" s="33"/>
    </row>
    <row r="717" spans="1:37" s="34" customFormat="1" ht="16.149999999999999" customHeight="1">
      <c r="A717" s="23">
        <v>709</v>
      </c>
      <c r="B717" s="24" t="s">
        <v>44</v>
      </c>
      <c r="C717" s="23">
        <v>0</v>
      </c>
      <c r="D717" s="23" t="s">
        <v>759</v>
      </c>
      <c r="E717" s="25">
        <v>44228.441817129627</v>
      </c>
      <c r="F717" s="26">
        <v>44233</v>
      </c>
      <c r="G717" s="27">
        <v>136672</v>
      </c>
      <c r="H717" s="28">
        <v>0</v>
      </c>
      <c r="I717" s="28">
        <v>0</v>
      </c>
      <c r="J717" s="28">
        <v>136672</v>
      </c>
      <c r="K717" s="29">
        <v>0</v>
      </c>
      <c r="L717" s="28">
        <v>0</v>
      </c>
      <c r="M717" s="28">
        <v>0</v>
      </c>
      <c r="N717" s="28">
        <v>136672</v>
      </c>
      <c r="O717" s="28">
        <v>0</v>
      </c>
      <c r="P717" s="24" t="s">
        <v>759</v>
      </c>
      <c r="Q717" s="30">
        <f t="shared" si="40"/>
        <v>136672</v>
      </c>
      <c r="R717" s="31">
        <f t="shared" si="41"/>
        <v>0</v>
      </c>
      <c r="S717" s="31">
        <f>+[1]DEPURADO!K711</f>
        <v>0</v>
      </c>
      <c r="T717" s="23" t="s">
        <v>45</v>
      </c>
      <c r="U717" s="31">
        <f>+[1]DEPURADO!J711</f>
        <v>0</v>
      </c>
      <c r="V717" s="30"/>
      <c r="W717" s="23" t="s">
        <v>45</v>
      </c>
      <c r="X717" s="31">
        <f>+[1]DEPURADO!L711+[1]DEPURADO!M711</f>
        <v>0</v>
      </c>
      <c r="Y717" s="23" t="s">
        <v>45</v>
      </c>
      <c r="Z717" s="31">
        <f t="shared" si="42"/>
        <v>0</v>
      </c>
      <c r="AA717" s="31"/>
      <c r="AB717" s="31">
        <v>0</v>
      </c>
      <c r="AC717" s="31">
        <v>0</v>
      </c>
      <c r="AD717" s="30"/>
      <c r="AE717" s="30">
        <f>+[1]DEPURADO!L711</f>
        <v>0</v>
      </c>
      <c r="AF717" s="30">
        <v>708</v>
      </c>
      <c r="AG717" s="30">
        <f t="shared" si="43"/>
        <v>0</v>
      </c>
      <c r="AH717" s="30">
        <v>708</v>
      </c>
      <c r="AI717" s="30" t="str">
        <f>+[1]DEPURADO!G711</f>
        <v>CANCELADO</v>
      </c>
      <c r="AJ717" s="32"/>
      <c r="AK717" s="33"/>
    </row>
    <row r="718" spans="1:37" s="34" customFormat="1" ht="16.149999999999999" customHeight="1">
      <c r="A718" s="23">
        <v>710</v>
      </c>
      <c r="B718" s="24" t="s">
        <v>44</v>
      </c>
      <c r="C718" s="23">
        <v>0</v>
      </c>
      <c r="D718" s="23" t="s">
        <v>760</v>
      </c>
      <c r="E718" s="25">
        <v>44228.442395833335</v>
      </c>
      <c r="F718" s="26">
        <v>44233</v>
      </c>
      <c r="G718" s="27">
        <v>89901</v>
      </c>
      <c r="H718" s="28">
        <v>0</v>
      </c>
      <c r="I718" s="28">
        <v>0</v>
      </c>
      <c r="J718" s="28">
        <v>89901</v>
      </c>
      <c r="K718" s="29">
        <v>0</v>
      </c>
      <c r="L718" s="28">
        <v>0</v>
      </c>
      <c r="M718" s="28">
        <v>0</v>
      </c>
      <c r="N718" s="28">
        <v>89901</v>
      </c>
      <c r="O718" s="28">
        <v>0</v>
      </c>
      <c r="P718" s="24" t="s">
        <v>760</v>
      </c>
      <c r="Q718" s="30">
        <f t="shared" ref="Q718:Q781" si="44">+IF(P718&gt;0,G718,0)</f>
        <v>89901</v>
      </c>
      <c r="R718" s="31">
        <f t="shared" ref="R718:R781" si="45">IF(P718=0,G718,0)</f>
        <v>0</v>
      </c>
      <c r="S718" s="31">
        <f>+[1]DEPURADO!K712</f>
        <v>0</v>
      </c>
      <c r="T718" s="23" t="s">
        <v>45</v>
      </c>
      <c r="U718" s="31">
        <f>+[1]DEPURADO!J712</f>
        <v>0</v>
      </c>
      <c r="V718" s="30"/>
      <c r="W718" s="23" t="s">
        <v>45</v>
      </c>
      <c r="X718" s="31">
        <f>+[1]DEPURADO!L712+[1]DEPURADO!M712</f>
        <v>0</v>
      </c>
      <c r="Y718" s="23" t="s">
        <v>45</v>
      </c>
      <c r="Z718" s="31">
        <f t="shared" ref="Z718:Z781" si="46">+X718-AE718+IF(X718-AE718&lt;-1,-X718+AE718,0)</f>
        <v>0</v>
      </c>
      <c r="AA718" s="31"/>
      <c r="AB718" s="31">
        <v>0</v>
      </c>
      <c r="AC718" s="31">
        <v>0</v>
      </c>
      <c r="AD718" s="30"/>
      <c r="AE718" s="30">
        <f>+[1]DEPURADO!L712</f>
        <v>0</v>
      </c>
      <c r="AF718" s="30">
        <v>709</v>
      </c>
      <c r="AG718" s="30">
        <f t="shared" ref="AG718:AG781" si="47">+G718-I718-N718-R718-Z718-AC718-AE718-S718-U718</f>
        <v>0</v>
      </c>
      <c r="AH718" s="30">
        <v>709</v>
      </c>
      <c r="AI718" s="30" t="str">
        <f>+[1]DEPURADO!G712</f>
        <v>CANCELADO</v>
      </c>
      <c r="AJ718" s="32"/>
      <c r="AK718" s="33"/>
    </row>
    <row r="719" spans="1:37" s="34" customFormat="1" ht="16.149999999999999" customHeight="1">
      <c r="A719" s="23">
        <v>711</v>
      </c>
      <c r="B719" s="24" t="s">
        <v>44</v>
      </c>
      <c r="C719" s="23">
        <v>0</v>
      </c>
      <c r="D719" s="23" t="s">
        <v>761</v>
      </c>
      <c r="E719" s="25">
        <v>44228.442962962959</v>
      </c>
      <c r="F719" s="26">
        <v>44233</v>
      </c>
      <c r="G719" s="27">
        <v>89224</v>
      </c>
      <c r="H719" s="28">
        <v>0</v>
      </c>
      <c r="I719" s="28">
        <v>0</v>
      </c>
      <c r="J719" s="28">
        <v>89224</v>
      </c>
      <c r="K719" s="29">
        <v>0</v>
      </c>
      <c r="L719" s="28">
        <v>0</v>
      </c>
      <c r="M719" s="28">
        <v>0</v>
      </c>
      <c r="N719" s="28">
        <v>89224</v>
      </c>
      <c r="O719" s="28">
        <v>0</v>
      </c>
      <c r="P719" s="24" t="s">
        <v>761</v>
      </c>
      <c r="Q719" s="30">
        <f t="shared" si="44"/>
        <v>89224</v>
      </c>
      <c r="R719" s="31">
        <f t="shared" si="45"/>
        <v>0</v>
      </c>
      <c r="S719" s="31">
        <f>+[1]DEPURADO!K713</f>
        <v>0</v>
      </c>
      <c r="T719" s="23" t="s">
        <v>45</v>
      </c>
      <c r="U719" s="31">
        <f>+[1]DEPURADO!J713</f>
        <v>0</v>
      </c>
      <c r="V719" s="30"/>
      <c r="W719" s="23" t="s">
        <v>45</v>
      </c>
      <c r="X719" s="31">
        <f>+[1]DEPURADO!L713+[1]DEPURADO!M713</f>
        <v>0</v>
      </c>
      <c r="Y719" s="23" t="s">
        <v>45</v>
      </c>
      <c r="Z719" s="31">
        <f t="shared" si="46"/>
        <v>0</v>
      </c>
      <c r="AA719" s="31"/>
      <c r="AB719" s="31">
        <v>0</v>
      </c>
      <c r="AC719" s="31">
        <v>0</v>
      </c>
      <c r="AD719" s="30"/>
      <c r="AE719" s="30">
        <f>+[1]DEPURADO!L713</f>
        <v>0</v>
      </c>
      <c r="AF719" s="30">
        <v>710</v>
      </c>
      <c r="AG719" s="30">
        <f t="shared" si="47"/>
        <v>0</v>
      </c>
      <c r="AH719" s="30">
        <v>710</v>
      </c>
      <c r="AI719" s="30" t="str">
        <f>+[1]DEPURADO!G713</f>
        <v>CANCELADO</v>
      </c>
      <c r="AJ719" s="32"/>
      <c r="AK719" s="33"/>
    </row>
    <row r="720" spans="1:37" s="34" customFormat="1" ht="16.149999999999999" customHeight="1">
      <c r="A720" s="23">
        <v>712</v>
      </c>
      <c r="B720" s="24" t="s">
        <v>44</v>
      </c>
      <c r="C720" s="23">
        <v>0</v>
      </c>
      <c r="D720" s="23" t="s">
        <v>762</v>
      </c>
      <c r="E720" s="25">
        <v>44228.453229166669</v>
      </c>
      <c r="F720" s="26">
        <v>44233</v>
      </c>
      <c r="G720" s="27">
        <v>380753</v>
      </c>
      <c r="H720" s="28">
        <v>0</v>
      </c>
      <c r="I720" s="28">
        <v>0</v>
      </c>
      <c r="J720" s="28">
        <v>154853</v>
      </c>
      <c r="K720" s="29">
        <v>0</v>
      </c>
      <c r="L720" s="28">
        <v>0</v>
      </c>
      <c r="M720" s="28">
        <v>0</v>
      </c>
      <c r="N720" s="28">
        <v>154853</v>
      </c>
      <c r="O720" s="28">
        <v>225900</v>
      </c>
      <c r="P720" s="24" t="s">
        <v>762</v>
      </c>
      <c r="Q720" s="30">
        <f t="shared" si="44"/>
        <v>380753</v>
      </c>
      <c r="R720" s="31">
        <f t="shared" si="45"/>
        <v>0</v>
      </c>
      <c r="S720" s="31">
        <f>+[1]DEPURADO!K714</f>
        <v>0</v>
      </c>
      <c r="T720" s="23" t="s">
        <v>45</v>
      </c>
      <c r="U720" s="31">
        <f>+[1]DEPURADO!J714</f>
        <v>0</v>
      </c>
      <c r="V720" s="30"/>
      <c r="W720" s="23" t="s">
        <v>45</v>
      </c>
      <c r="X720" s="31">
        <f>+[1]DEPURADO!L714+[1]DEPURADO!M714</f>
        <v>225900</v>
      </c>
      <c r="Y720" s="23" t="s">
        <v>45</v>
      </c>
      <c r="Z720" s="31">
        <f t="shared" si="46"/>
        <v>225900</v>
      </c>
      <c r="AA720" s="31"/>
      <c r="AB720" s="31">
        <v>0</v>
      </c>
      <c r="AC720" s="31">
        <v>0</v>
      </c>
      <c r="AD720" s="30"/>
      <c r="AE720" s="30">
        <f>+[1]DEPURADO!L714</f>
        <v>0</v>
      </c>
      <c r="AF720" s="30">
        <v>711</v>
      </c>
      <c r="AG720" s="30">
        <f t="shared" si="47"/>
        <v>0</v>
      </c>
      <c r="AH720" s="30">
        <v>711</v>
      </c>
      <c r="AI720" s="30" t="str">
        <f>+[1]DEPURADO!G714</f>
        <v>CANCELADO Y GLOSA LEGALIZADA</v>
      </c>
      <c r="AJ720" s="32"/>
      <c r="AK720" s="33"/>
    </row>
    <row r="721" spans="1:37" s="34" customFormat="1" ht="16.149999999999999" customHeight="1">
      <c r="A721" s="23">
        <v>713</v>
      </c>
      <c r="B721" s="24" t="s">
        <v>44</v>
      </c>
      <c r="C721" s="23">
        <v>0</v>
      </c>
      <c r="D721" s="23" t="s">
        <v>763</v>
      </c>
      <c r="E721" s="25">
        <v>44228.455057870371</v>
      </c>
      <c r="F721" s="26">
        <v>44233</v>
      </c>
      <c r="G721" s="27">
        <v>370257</v>
      </c>
      <c r="H721" s="28">
        <v>0</v>
      </c>
      <c r="I721" s="28">
        <v>0</v>
      </c>
      <c r="J721" s="28">
        <v>144357</v>
      </c>
      <c r="K721" s="29">
        <v>0</v>
      </c>
      <c r="L721" s="28">
        <v>0</v>
      </c>
      <c r="M721" s="28">
        <v>0</v>
      </c>
      <c r="N721" s="28">
        <v>144357</v>
      </c>
      <c r="O721" s="28">
        <v>225900</v>
      </c>
      <c r="P721" s="24" t="s">
        <v>763</v>
      </c>
      <c r="Q721" s="30">
        <f t="shared" si="44"/>
        <v>370257</v>
      </c>
      <c r="R721" s="31">
        <f t="shared" si="45"/>
        <v>0</v>
      </c>
      <c r="S721" s="31">
        <f>+[1]DEPURADO!K715</f>
        <v>0</v>
      </c>
      <c r="T721" s="23" t="s">
        <v>45</v>
      </c>
      <c r="U721" s="31">
        <f>+[1]DEPURADO!J715</f>
        <v>0</v>
      </c>
      <c r="V721" s="30"/>
      <c r="W721" s="23" t="s">
        <v>45</v>
      </c>
      <c r="X721" s="31">
        <f>+[1]DEPURADO!L715+[1]DEPURADO!M715</f>
        <v>225900</v>
      </c>
      <c r="Y721" s="23" t="s">
        <v>45</v>
      </c>
      <c r="Z721" s="31">
        <f t="shared" si="46"/>
        <v>225900</v>
      </c>
      <c r="AA721" s="31"/>
      <c r="AB721" s="31">
        <v>0</v>
      </c>
      <c r="AC721" s="31">
        <v>0</v>
      </c>
      <c r="AD721" s="30"/>
      <c r="AE721" s="30">
        <f>+[1]DEPURADO!L715</f>
        <v>0</v>
      </c>
      <c r="AF721" s="30">
        <v>712</v>
      </c>
      <c r="AG721" s="30">
        <f t="shared" si="47"/>
        <v>0</v>
      </c>
      <c r="AH721" s="30">
        <v>712</v>
      </c>
      <c r="AI721" s="30" t="str">
        <f>+[1]DEPURADO!G715</f>
        <v>CANCELADO Y GLOSA LEGALIZADA</v>
      </c>
      <c r="AJ721" s="32"/>
      <c r="AK721" s="33"/>
    </row>
    <row r="722" spans="1:37" s="34" customFormat="1" ht="16.149999999999999" customHeight="1">
      <c r="A722" s="23">
        <v>714</v>
      </c>
      <c r="B722" s="24" t="s">
        <v>44</v>
      </c>
      <c r="C722" s="23">
        <v>0</v>
      </c>
      <c r="D722" s="23" t="s">
        <v>764</v>
      </c>
      <c r="E722" s="25">
        <v>44228.45653935185</v>
      </c>
      <c r="F722" s="26">
        <v>44233</v>
      </c>
      <c r="G722" s="27">
        <v>109010</v>
      </c>
      <c r="H722" s="28">
        <v>0</v>
      </c>
      <c r="I722" s="28">
        <v>0</v>
      </c>
      <c r="J722" s="28">
        <v>109010</v>
      </c>
      <c r="K722" s="29">
        <v>0</v>
      </c>
      <c r="L722" s="28">
        <v>0</v>
      </c>
      <c r="M722" s="28">
        <v>0</v>
      </c>
      <c r="N722" s="28">
        <v>109010</v>
      </c>
      <c r="O722" s="28">
        <v>0</v>
      </c>
      <c r="P722" s="24" t="s">
        <v>764</v>
      </c>
      <c r="Q722" s="30">
        <f t="shared" si="44"/>
        <v>109010</v>
      </c>
      <c r="R722" s="31">
        <f t="shared" si="45"/>
        <v>0</v>
      </c>
      <c r="S722" s="31">
        <f>+[1]DEPURADO!K716</f>
        <v>0</v>
      </c>
      <c r="T722" s="23" t="s">
        <v>45</v>
      </c>
      <c r="U722" s="31">
        <f>+[1]DEPURADO!J716</f>
        <v>0</v>
      </c>
      <c r="V722" s="30"/>
      <c r="W722" s="23" t="s">
        <v>45</v>
      </c>
      <c r="X722" s="31">
        <f>+[1]DEPURADO!L716+[1]DEPURADO!M716</f>
        <v>0</v>
      </c>
      <c r="Y722" s="23" t="s">
        <v>45</v>
      </c>
      <c r="Z722" s="31">
        <f t="shared" si="46"/>
        <v>0</v>
      </c>
      <c r="AA722" s="31"/>
      <c r="AB722" s="31">
        <v>0</v>
      </c>
      <c r="AC722" s="31">
        <v>0</v>
      </c>
      <c r="AD722" s="30"/>
      <c r="AE722" s="30">
        <f>+[1]DEPURADO!L716</f>
        <v>0</v>
      </c>
      <c r="AF722" s="30">
        <v>713</v>
      </c>
      <c r="AG722" s="30">
        <f t="shared" si="47"/>
        <v>0</v>
      </c>
      <c r="AH722" s="30">
        <v>713</v>
      </c>
      <c r="AI722" s="30" t="str">
        <f>+[1]DEPURADO!G716</f>
        <v>CANCELADO</v>
      </c>
      <c r="AJ722" s="32"/>
      <c r="AK722" s="33"/>
    </row>
    <row r="723" spans="1:37" s="34" customFormat="1" ht="16.149999999999999" customHeight="1">
      <c r="A723" s="23">
        <v>715</v>
      </c>
      <c r="B723" s="24" t="s">
        <v>44</v>
      </c>
      <c r="C723" s="23">
        <v>0</v>
      </c>
      <c r="D723" s="23" t="s">
        <v>765</v>
      </c>
      <c r="E723" s="25">
        <v>44228.457314814812</v>
      </c>
      <c r="F723" s="26">
        <v>44233</v>
      </c>
      <c r="G723" s="27">
        <v>109686</v>
      </c>
      <c r="H723" s="28">
        <v>0</v>
      </c>
      <c r="I723" s="28">
        <v>0</v>
      </c>
      <c r="J723" s="28">
        <v>109686</v>
      </c>
      <c r="K723" s="29">
        <v>0</v>
      </c>
      <c r="L723" s="28">
        <v>0</v>
      </c>
      <c r="M723" s="28">
        <v>0</v>
      </c>
      <c r="N723" s="28">
        <v>109686</v>
      </c>
      <c r="O723" s="28">
        <v>0</v>
      </c>
      <c r="P723" s="24" t="s">
        <v>765</v>
      </c>
      <c r="Q723" s="30">
        <f t="shared" si="44"/>
        <v>109686</v>
      </c>
      <c r="R723" s="31">
        <f t="shared" si="45"/>
        <v>0</v>
      </c>
      <c r="S723" s="31">
        <f>+[1]DEPURADO!K717</f>
        <v>0</v>
      </c>
      <c r="T723" s="23" t="s">
        <v>45</v>
      </c>
      <c r="U723" s="31">
        <f>+[1]DEPURADO!J717</f>
        <v>0</v>
      </c>
      <c r="V723" s="30"/>
      <c r="W723" s="23" t="s">
        <v>45</v>
      </c>
      <c r="X723" s="31">
        <f>+[1]DEPURADO!L717+[1]DEPURADO!M717</f>
        <v>0</v>
      </c>
      <c r="Y723" s="23" t="s">
        <v>45</v>
      </c>
      <c r="Z723" s="31">
        <f t="shared" si="46"/>
        <v>0</v>
      </c>
      <c r="AA723" s="31"/>
      <c r="AB723" s="31">
        <v>0</v>
      </c>
      <c r="AC723" s="31">
        <v>0</v>
      </c>
      <c r="AD723" s="30"/>
      <c r="AE723" s="30">
        <f>+[1]DEPURADO!L717</f>
        <v>0</v>
      </c>
      <c r="AF723" s="30">
        <v>714</v>
      </c>
      <c r="AG723" s="30">
        <f t="shared" si="47"/>
        <v>0</v>
      </c>
      <c r="AH723" s="30">
        <v>714</v>
      </c>
      <c r="AI723" s="30" t="str">
        <f>+[1]DEPURADO!G717</f>
        <v>CANCELADO</v>
      </c>
      <c r="AJ723" s="32"/>
      <c r="AK723" s="33"/>
    </row>
    <row r="724" spans="1:37" s="34" customFormat="1" ht="16.149999999999999" customHeight="1">
      <c r="A724" s="23">
        <v>716</v>
      </c>
      <c r="B724" s="24" t="s">
        <v>44</v>
      </c>
      <c r="C724" s="23">
        <v>0</v>
      </c>
      <c r="D724" s="23" t="s">
        <v>766</v>
      </c>
      <c r="E724" s="25">
        <v>44228.45925925926</v>
      </c>
      <c r="F724" s="26">
        <v>44233</v>
      </c>
      <c r="G724" s="27">
        <v>111969</v>
      </c>
      <c r="H724" s="28">
        <v>0</v>
      </c>
      <c r="I724" s="28">
        <v>0</v>
      </c>
      <c r="J724" s="28">
        <v>111969</v>
      </c>
      <c r="K724" s="29">
        <v>0</v>
      </c>
      <c r="L724" s="28">
        <v>0</v>
      </c>
      <c r="M724" s="28">
        <v>0</v>
      </c>
      <c r="N724" s="28">
        <v>111969</v>
      </c>
      <c r="O724" s="28">
        <v>0</v>
      </c>
      <c r="P724" s="24" t="s">
        <v>766</v>
      </c>
      <c r="Q724" s="30">
        <f t="shared" si="44"/>
        <v>111969</v>
      </c>
      <c r="R724" s="31">
        <f t="shared" si="45"/>
        <v>0</v>
      </c>
      <c r="S724" s="31">
        <f>+[1]DEPURADO!K718</f>
        <v>0</v>
      </c>
      <c r="T724" s="23" t="s">
        <v>45</v>
      </c>
      <c r="U724" s="31">
        <f>+[1]DEPURADO!J718</f>
        <v>0</v>
      </c>
      <c r="V724" s="30"/>
      <c r="W724" s="23" t="s">
        <v>45</v>
      </c>
      <c r="X724" s="31">
        <f>+[1]DEPURADO!L718+[1]DEPURADO!M718</f>
        <v>0</v>
      </c>
      <c r="Y724" s="23" t="s">
        <v>45</v>
      </c>
      <c r="Z724" s="31">
        <f t="shared" si="46"/>
        <v>0</v>
      </c>
      <c r="AA724" s="31"/>
      <c r="AB724" s="31">
        <v>0</v>
      </c>
      <c r="AC724" s="31">
        <v>0</v>
      </c>
      <c r="AD724" s="30"/>
      <c r="AE724" s="30">
        <f>+[1]DEPURADO!L718</f>
        <v>0</v>
      </c>
      <c r="AF724" s="30">
        <v>715</v>
      </c>
      <c r="AG724" s="30">
        <f t="shared" si="47"/>
        <v>0</v>
      </c>
      <c r="AH724" s="30">
        <v>715</v>
      </c>
      <c r="AI724" s="30" t="str">
        <f>+[1]DEPURADO!G718</f>
        <v>CANCELADO</v>
      </c>
      <c r="AJ724" s="32"/>
      <c r="AK724" s="33"/>
    </row>
    <row r="725" spans="1:37" s="34" customFormat="1" ht="16.149999999999999" customHeight="1">
      <c r="A725" s="23">
        <v>717</v>
      </c>
      <c r="B725" s="24" t="s">
        <v>44</v>
      </c>
      <c r="C725" s="23">
        <v>0</v>
      </c>
      <c r="D725" s="23" t="s">
        <v>767</v>
      </c>
      <c r="E725" s="25">
        <v>44228.486701388887</v>
      </c>
      <c r="F725" s="26">
        <v>44233</v>
      </c>
      <c r="G725" s="27">
        <v>388500</v>
      </c>
      <c r="H725" s="28">
        <v>0</v>
      </c>
      <c r="I725" s="28">
        <v>0</v>
      </c>
      <c r="J725" s="28">
        <v>162600</v>
      </c>
      <c r="K725" s="29">
        <v>0</v>
      </c>
      <c r="L725" s="28">
        <v>0</v>
      </c>
      <c r="M725" s="28">
        <v>0</v>
      </c>
      <c r="N725" s="28">
        <v>162600</v>
      </c>
      <c r="O725" s="28">
        <v>225900</v>
      </c>
      <c r="P725" s="24" t="s">
        <v>767</v>
      </c>
      <c r="Q725" s="30">
        <f t="shared" si="44"/>
        <v>388500</v>
      </c>
      <c r="R725" s="31">
        <f t="shared" si="45"/>
        <v>0</v>
      </c>
      <c r="S725" s="31">
        <f>+[1]DEPURADO!K719</f>
        <v>0</v>
      </c>
      <c r="T725" s="23" t="s">
        <v>45</v>
      </c>
      <c r="U725" s="31">
        <f>+[1]DEPURADO!J719</f>
        <v>0</v>
      </c>
      <c r="V725" s="30"/>
      <c r="W725" s="23" t="s">
        <v>45</v>
      </c>
      <c r="X725" s="31">
        <f>+[1]DEPURADO!L719+[1]DEPURADO!M719</f>
        <v>225900</v>
      </c>
      <c r="Y725" s="23" t="s">
        <v>45</v>
      </c>
      <c r="Z725" s="31">
        <f t="shared" si="46"/>
        <v>225900</v>
      </c>
      <c r="AA725" s="31"/>
      <c r="AB725" s="31">
        <v>0</v>
      </c>
      <c r="AC725" s="31">
        <v>0</v>
      </c>
      <c r="AD725" s="30"/>
      <c r="AE725" s="30">
        <f>+[1]DEPURADO!L719</f>
        <v>0</v>
      </c>
      <c r="AF725" s="30">
        <v>716</v>
      </c>
      <c r="AG725" s="30">
        <f t="shared" si="47"/>
        <v>0</v>
      </c>
      <c r="AH725" s="30">
        <v>716</v>
      </c>
      <c r="AI725" s="30" t="str">
        <f>+[1]DEPURADO!G719</f>
        <v>CANCELADO Y GLOSA LEGALIZADA</v>
      </c>
      <c r="AJ725" s="32"/>
      <c r="AK725" s="33"/>
    </row>
    <row r="726" spans="1:37" s="34" customFormat="1" ht="16.149999999999999" customHeight="1">
      <c r="A726" s="23">
        <v>718</v>
      </c>
      <c r="B726" s="24" t="s">
        <v>44</v>
      </c>
      <c r="C726" s="23">
        <v>0</v>
      </c>
      <c r="D726" s="23" t="s">
        <v>768</v>
      </c>
      <c r="E726" s="25">
        <v>44228.487361111111</v>
      </c>
      <c r="F726" s="26">
        <v>44233</v>
      </c>
      <c r="G726" s="27">
        <v>340953</v>
      </c>
      <c r="H726" s="28">
        <v>0</v>
      </c>
      <c r="I726" s="28">
        <v>0</v>
      </c>
      <c r="J726" s="28">
        <v>115053</v>
      </c>
      <c r="K726" s="29">
        <v>0</v>
      </c>
      <c r="L726" s="28">
        <v>0</v>
      </c>
      <c r="M726" s="28">
        <v>0</v>
      </c>
      <c r="N726" s="28">
        <v>115053</v>
      </c>
      <c r="O726" s="28">
        <v>225900</v>
      </c>
      <c r="P726" s="24" t="s">
        <v>768</v>
      </c>
      <c r="Q726" s="30">
        <f t="shared" si="44"/>
        <v>340953</v>
      </c>
      <c r="R726" s="31">
        <f t="shared" si="45"/>
        <v>0</v>
      </c>
      <c r="S726" s="31">
        <f>+[1]DEPURADO!K720</f>
        <v>0</v>
      </c>
      <c r="T726" s="23" t="s">
        <v>45</v>
      </c>
      <c r="U726" s="31">
        <f>+[1]DEPURADO!J720</f>
        <v>0</v>
      </c>
      <c r="V726" s="30"/>
      <c r="W726" s="23" t="s">
        <v>45</v>
      </c>
      <c r="X726" s="31">
        <f>+[1]DEPURADO!L720+[1]DEPURADO!M720</f>
        <v>225900</v>
      </c>
      <c r="Y726" s="23" t="s">
        <v>45</v>
      </c>
      <c r="Z726" s="31">
        <f t="shared" si="46"/>
        <v>225900</v>
      </c>
      <c r="AA726" s="31"/>
      <c r="AB726" s="31">
        <v>0</v>
      </c>
      <c r="AC726" s="31">
        <v>0</v>
      </c>
      <c r="AD726" s="30"/>
      <c r="AE726" s="30">
        <f>+[1]DEPURADO!L720</f>
        <v>0</v>
      </c>
      <c r="AF726" s="30">
        <v>717</v>
      </c>
      <c r="AG726" s="30">
        <f t="shared" si="47"/>
        <v>0</v>
      </c>
      <c r="AH726" s="30">
        <v>717</v>
      </c>
      <c r="AI726" s="30" t="str">
        <f>+[1]DEPURADO!G720</f>
        <v>CANCELADO Y GLOSA LEGALIZADA</v>
      </c>
      <c r="AJ726" s="32"/>
      <c r="AK726" s="33"/>
    </row>
    <row r="727" spans="1:37" s="34" customFormat="1" ht="16.149999999999999" customHeight="1">
      <c r="A727" s="23">
        <v>719</v>
      </c>
      <c r="B727" s="24" t="s">
        <v>44</v>
      </c>
      <c r="C727" s="23">
        <v>0</v>
      </c>
      <c r="D727" s="23" t="s">
        <v>769</v>
      </c>
      <c r="E727" s="25">
        <v>44228.487893518519</v>
      </c>
      <c r="F727" s="26">
        <v>44233</v>
      </c>
      <c r="G727" s="27">
        <v>91957</v>
      </c>
      <c r="H727" s="28">
        <v>0</v>
      </c>
      <c r="I727" s="28">
        <v>0</v>
      </c>
      <c r="J727" s="28">
        <v>91957</v>
      </c>
      <c r="K727" s="29">
        <v>0</v>
      </c>
      <c r="L727" s="28">
        <v>0</v>
      </c>
      <c r="M727" s="28">
        <v>0</v>
      </c>
      <c r="N727" s="28">
        <v>91957</v>
      </c>
      <c r="O727" s="28">
        <v>0</v>
      </c>
      <c r="P727" s="24" t="s">
        <v>769</v>
      </c>
      <c r="Q727" s="30">
        <f t="shared" si="44"/>
        <v>91957</v>
      </c>
      <c r="R727" s="31">
        <f t="shared" si="45"/>
        <v>0</v>
      </c>
      <c r="S727" s="31">
        <f>+[1]DEPURADO!K721</f>
        <v>0</v>
      </c>
      <c r="T727" s="23" t="s">
        <v>45</v>
      </c>
      <c r="U727" s="31">
        <f>+[1]DEPURADO!J721</f>
        <v>0</v>
      </c>
      <c r="V727" s="30"/>
      <c r="W727" s="23" t="s">
        <v>45</v>
      </c>
      <c r="X727" s="31">
        <f>+[1]DEPURADO!L721+[1]DEPURADO!M721</f>
        <v>0</v>
      </c>
      <c r="Y727" s="23" t="s">
        <v>45</v>
      </c>
      <c r="Z727" s="31">
        <f t="shared" si="46"/>
        <v>0</v>
      </c>
      <c r="AA727" s="31"/>
      <c r="AB727" s="31">
        <v>0</v>
      </c>
      <c r="AC727" s="31">
        <v>0</v>
      </c>
      <c r="AD727" s="30"/>
      <c r="AE727" s="30">
        <f>+[1]DEPURADO!L721</f>
        <v>0</v>
      </c>
      <c r="AF727" s="30">
        <v>718</v>
      </c>
      <c r="AG727" s="30">
        <f t="shared" si="47"/>
        <v>0</v>
      </c>
      <c r="AH727" s="30">
        <v>718</v>
      </c>
      <c r="AI727" s="30" t="str">
        <f>+[1]DEPURADO!G721</f>
        <v>CANCELADO</v>
      </c>
      <c r="AJ727" s="32"/>
      <c r="AK727" s="33"/>
    </row>
    <row r="728" spans="1:37" s="34" customFormat="1" ht="16.149999999999999" customHeight="1">
      <c r="A728" s="23">
        <v>720</v>
      </c>
      <c r="B728" s="24" t="s">
        <v>44</v>
      </c>
      <c r="C728" s="23">
        <v>0</v>
      </c>
      <c r="D728" s="23" t="s">
        <v>770</v>
      </c>
      <c r="E728" s="25">
        <v>44228.489189814813</v>
      </c>
      <c r="F728" s="26">
        <v>44233</v>
      </c>
      <c r="G728" s="27">
        <v>117922</v>
      </c>
      <c r="H728" s="28">
        <v>0</v>
      </c>
      <c r="I728" s="28">
        <v>0</v>
      </c>
      <c r="J728" s="28">
        <v>117922</v>
      </c>
      <c r="K728" s="29">
        <v>0</v>
      </c>
      <c r="L728" s="28">
        <v>0</v>
      </c>
      <c r="M728" s="28">
        <v>0</v>
      </c>
      <c r="N728" s="28">
        <v>117922</v>
      </c>
      <c r="O728" s="28">
        <v>0</v>
      </c>
      <c r="P728" s="24" t="s">
        <v>770</v>
      </c>
      <c r="Q728" s="30">
        <f t="shared" si="44"/>
        <v>117922</v>
      </c>
      <c r="R728" s="31">
        <f t="shared" si="45"/>
        <v>0</v>
      </c>
      <c r="S728" s="31">
        <f>+[1]DEPURADO!K722</f>
        <v>0</v>
      </c>
      <c r="T728" s="23" t="s">
        <v>45</v>
      </c>
      <c r="U728" s="31">
        <f>+[1]DEPURADO!J722</f>
        <v>0</v>
      </c>
      <c r="V728" s="30"/>
      <c r="W728" s="23" t="s">
        <v>45</v>
      </c>
      <c r="X728" s="31">
        <f>+[1]DEPURADO!L722+[1]DEPURADO!M722</f>
        <v>0</v>
      </c>
      <c r="Y728" s="23" t="s">
        <v>45</v>
      </c>
      <c r="Z728" s="31">
        <f t="shared" si="46"/>
        <v>0</v>
      </c>
      <c r="AA728" s="31"/>
      <c r="AB728" s="31">
        <v>0</v>
      </c>
      <c r="AC728" s="31">
        <v>0</v>
      </c>
      <c r="AD728" s="30"/>
      <c r="AE728" s="30">
        <f>+[1]DEPURADO!L722</f>
        <v>0</v>
      </c>
      <c r="AF728" s="30">
        <v>719</v>
      </c>
      <c r="AG728" s="30">
        <f t="shared" si="47"/>
        <v>0</v>
      </c>
      <c r="AH728" s="30">
        <v>719</v>
      </c>
      <c r="AI728" s="30" t="str">
        <f>+[1]DEPURADO!G722</f>
        <v>CANCELADO</v>
      </c>
      <c r="AJ728" s="32"/>
      <c r="AK728" s="33"/>
    </row>
    <row r="729" spans="1:37" s="34" customFormat="1" ht="16.149999999999999" customHeight="1">
      <c r="A729" s="23">
        <v>721</v>
      </c>
      <c r="B729" s="24" t="s">
        <v>44</v>
      </c>
      <c r="C729" s="23">
        <v>0</v>
      </c>
      <c r="D729" s="23" t="s">
        <v>771</v>
      </c>
      <c r="E729" s="25">
        <v>44228.49454861111</v>
      </c>
      <c r="F729" s="26">
        <v>44233</v>
      </c>
      <c r="G729" s="27">
        <v>93525</v>
      </c>
      <c r="H729" s="28">
        <v>0</v>
      </c>
      <c r="I729" s="28">
        <v>0</v>
      </c>
      <c r="J729" s="28">
        <v>93525</v>
      </c>
      <c r="K729" s="29">
        <v>0</v>
      </c>
      <c r="L729" s="28">
        <v>0</v>
      </c>
      <c r="M729" s="28">
        <v>0</v>
      </c>
      <c r="N729" s="28">
        <v>93525</v>
      </c>
      <c r="O729" s="28">
        <v>0</v>
      </c>
      <c r="P729" s="24" t="s">
        <v>771</v>
      </c>
      <c r="Q729" s="30">
        <f t="shared" si="44"/>
        <v>93525</v>
      </c>
      <c r="R729" s="31">
        <f t="shared" si="45"/>
        <v>0</v>
      </c>
      <c r="S729" s="31">
        <f>+[1]DEPURADO!K723</f>
        <v>0</v>
      </c>
      <c r="T729" s="23" t="s">
        <v>45</v>
      </c>
      <c r="U729" s="31">
        <f>+[1]DEPURADO!J723</f>
        <v>0</v>
      </c>
      <c r="V729" s="30"/>
      <c r="W729" s="23" t="s">
        <v>45</v>
      </c>
      <c r="X729" s="31">
        <f>+[1]DEPURADO!L723+[1]DEPURADO!M723</f>
        <v>0</v>
      </c>
      <c r="Y729" s="23" t="s">
        <v>45</v>
      </c>
      <c r="Z729" s="31">
        <f t="shared" si="46"/>
        <v>0</v>
      </c>
      <c r="AA729" s="31"/>
      <c r="AB729" s="31">
        <v>0</v>
      </c>
      <c r="AC729" s="31">
        <v>0</v>
      </c>
      <c r="AD729" s="30"/>
      <c r="AE729" s="30">
        <f>+[1]DEPURADO!L723</f>
        <v>0</v>
      </c>
      <c r="AF729" s="30">
        <v>720</v>
      </c>
      <c r="AG729" s="30">
        <f t="shared" si="47"/>
        <v>0</v>
      </c>
      <c r="AH729" s="30">
        <v>720</v>
      </c>
      <c r="AI729" s="30" t="str">
        <f>+[1]DEPURADO!G723</f>
        <v>CANCELADO</v>
      </c>
      <c r="AJ729" s="32"/>
      <c r="AK729" s="33"/>
    </row>
    <row r="730" spans="1:37" s="34" customFormat="1" ht="16.149999999999999" customHeight="1">
      <c r="A730" s="23">
        <v>722</v>
      </c>
      <c r="B730" s="24" t="s">
        <v>44</v>
      </c>
      <c r="C730" s="23">
        <v>0</v>
      </c>
      <c r="D730" s="23" t="s">
        <v>772</v>
      </c>
      <c r="E730" s="25">
        <v>44228.495138888888</v>
      </c>
      <c r="F730" s="26">
        <v>44233</v>
      </c>
      <c r="G730" s="27">
        <v>92170</v>
      </c>
      <c r="H730" s="28">
        <v>0</v>
      </c>
      <c r="I730" s="28">
        <v>0</v>
      </c>
      <c r="J730" s="28">
        <v>92170</v>
      </c>
      <c r="K730" s="29">
        <v>0</v>
      </c>
      <c r="L730" s="28">
        <v>0</v>
      </c>
      <c r="M730" s="28">
        <v>0</v>
      </c>
      <c r="N730" s="28">
        <v>92170</v>
      </c>
      <c r="O730" s="28">
        <v>0</v>
      </c>
      <c r="P730" s="24" t="s">
        <v>772</v>
      </c>
      <c r="Q730" s="30">
        <f t="shared" si="44"/>
        <v>92170</v>
      </c>
      <c r="R730" s="31">
        <f t="shared" si="45"/>
        <v>0</v>
      </c>
      <c r="S730" s="31">
        <f>+[1]DEPURADO!K724</f>
        <v>0</v>
      </c>
      <c r="T730" s="23" t="s">
        <v>45</v>
      </c>
      <c r="U730" s="31">
        <f>+[1]DEPURADO!J724</f>
        <v>0</v>
      </c>
      <c r="V730" s="30"/>
      <c r="W730" s="23" t="s">
        <v>45</v>
      </c>
      <c r="X730" s="31">
        <f>+[1]DEPURADO!L724+[1]DEPURADO!M724</f>
        <v>0</v>
      </c>
      <c r="Y730" s="23" t="s">
        <v>45</v>
      </c>
      <c r="Z730" s="31">
        <f t="shared" si="46"/>
        <v>0</v>
      </c>
      <c r="AA730" s="31"/>
      <c r="AB730" s="31">
        <v>0</v>
      </c>
      <c r="AC730" s="31">
        <v>0</v>
      </c>
      <c r="AD730" s="30"/>
      <c r="AE730" s="30">
        <f>+[1]DEPURADO!L724</f>
        <v>0</v>
      </c>
      <c r="AF730" s="30">
        <v>721</v>
      </c>
      <c r="AG730" s="30">
        <f t="shared" si="47"/>
        <v>0</v>
      </c>
      <c r="AH730" s="30">
        <v>721</v>
      </c>
      <c r="AI730" s="30" t="str">
        <f>+[1]DEPURADO!G724</f>
        <v>CANCELADO</v>
      </c>
      <c r="AJ730" s="32"/>
      <c r="AK730" s="33"/>
    </row>
    <row r="731" spans="1:37" s="34" customFormat="1" ht="16.149999999999999" customHeight="1">
      <c r="A731" s="23">
        <v>723</v>
      </c>
      <c r="B731" s="24" t="s">
        <v>44</v>
      </c>
      <c r="C731" s="23">
        <v>0</v>
      </c>
      <c r="D731" s="23" t="s">
        <v>773</v>
      </c>
      <c r="E731" s="25">
        <v>44228.495925925927</v>
      </c>
      <c r="F731" s="26">
        <v>44233</v>
      </c>
      <c r="G731" s="27">
        <v>103918</v>
      </c>
      <c r="H731" s="28">
        <v>0</v>
      </c>
      <c r="I731" s="28">
        <v>0</v>
      </c>
      <c r="J731" s="28">
        <v>103918</v>
      </c>
      <c r="K731" s="29">
        <v>0</v>
      </c>
      <c r="L731" s="28">
        <v>0</v>
      </c>
      <c r="M731" s="28">
        <v>0</v>
      </c>
      <c r="N731" s="28">
        <v>103918</v>
      </c>
      <c r="O731" s="28">
        <v>0</v>
      </c>
      <c r="P731" s="24" t="s">
        <v>773</v>
      </c>
      <c r="Q731" s="30">
        <f t="shared" si="44"/>
        <v>103918</v>
      </c>
      <c r="R731" s="31">
        <f t="shared" si="45"/>
        <v>0</v>
      </c>
      <c r="S731" s="31">
        <f>+[1]DEPURADO!K725</f>
        <v>0</v>
      </c>
      <c r="T731" s="23" t="s">
        <v>45</v>
      </c>
      <c r="U731" s="31">
        <f>+[1]DEPURADO!J725</f>
        <v>0</v>
      </c>
      <c r="V731" s="30"/>
      <c r="W731" s="23" t="s">
        <v>45</v>
      </c>
      <c r="X731" s="31">
        <f>+[1]DEPURADO!L725+[1]DEPURADO!M725</f>
        <v>0</v>
      </c>
      <c r="Y731" s="23" t="s">
        <v>45</v>
      </c>
      <c r="Z731" s="31">
        <f t="shared" si="46"/>
        <v>0</v>
      </c>
      <c r="AA731" s="31"/>
      <c r="AB731" s="31">
        <v>0</v>
      </c>
      <c r="AC731" s="31">
        <v>0</v>
      </c>
      <c r="AD731" s="30"/>
      <c r="AE731" s="30">
        <f>+[1]DEPURADO!L725</f>
        <v>0</v>
      </c>
      <c r="AF731" s="30">
        <v>722</v>
      </c>
      <c r="AG731" s="30">
        <f t="shared" si="47"/>
        <v>0</v>
      </c>
      <c r="AH731" s="30">
        <v>722</v>
      </c>
      <c r="AI731" s="30" t="str">
        <f>+[1]DEPURADO!G725</f>
        <v>CANCELADO</v>
      </c>
      <c r="AJ731" s="32"/>
      <c r="AK731" s="33"/>
    </row>
    <row r="732" spans="1:37" s="34" customFormat="1" ht="16.149999999999999" customHeight="1">
      <c r="A732" s="23">
        <v>724</v>
      </c>
      <c r="B732" s="24" t="s">
        <v>44</v>
      </c>
      <c r="C732" s="23">
        <v>0</v>
      </c>
      <c r="D732" s="23" t="s">
        <v>774</v>
      </c>
      <c r="E732" s="25">
        <v>44228.496701388889</v>
      </c>
      <c r="F732" s="26">
        <v>44233</v>
      </c>
      <c r="G732" s="27">
        <v>145151</v>
      </c>
      <c r="H732" s="28">
        <v>0</v>
      </c>
      <c r="I732" s="28">
        <v>0</v>
      </c>
      <c r="J732" s="28">
        <v>145151</v>
      </c>
      <c r="K732" s="29">
        <v>0</v>
      </c>
      <c r="L732" s="28">
        <v>0</v>
      </c>
      <c r="M732" s="28">
        <v>0</v>
      </c>
      <c r="N732" s="28">
        <v>145151</v>
      </c>
      <c r="O732" s="28">
        <v>0</v>
      </c>
      <c r="P732" s="24" t="s">
        <v>774</v>
      </c>
      <c r="Q732" s="30">
        <f t="shared" si="44"/>
        <v>145151</v>
      </c>
      <c r="R732" s="31">
        <f t="shared" si="45"/>
        <v>0</v>
      </c>
      <c r="S732" s="31">
        <f>+[1]DEPURADO!K726</f>
        <v>0</v>
      </c>
      <c r="T732" s="23" t="s">
        <v>45</v>
      </c>
      <c r="U732" s="31">
        <f>+[1]DEPURADO!J726</f>
        <v>0</v>
      </c>
      <c r="V732" s="30"/>
      <c r="W732" s="23" t="s">
        <v>45</v>
      </c>
      <c r="X732" s="31">
        <f>+[1]DEPURADO!L726+[1]DEPURADO!M726</f>
        <v>0</v>
      </c>
      <c r="Y732" s="23" t="s">
        <v>45</v>
      </c>
      <c r="Z732" s="31">
        <f t="shared" si="46"/>
        <v>0</v>
      </c>
      <c r="AA732" s="31"/>
      <c r="AB732" s="31">
        <v>0</v>
      </c>
      <c r="AC732" s="31">
        <v>0</v>
      </c>
      <c r="AD732" s="30"/>
      <c r="AE732" s="30">
        <f>+[1]DEPURADO!L726</f>
        <v>0</v>
      </c>
      <c r="AF732" s="30">
        <v>723</v>
      </c>
      <c r="AG732" s="30">
        <f t="shared" si="47"/>
        <v>0</v>
      </c>
      <c r="AH732" s="30">
        <v>723</v>
      </c>
      <c r="AI732" s="30" t="str">
        <f>+[1]DEPURADO!G726</f>
        <v>CANCELADO</v>
      </c>
      <c r="AJ732" s="32"/>
      <c r="AK732" s="33"/>
    </row>
    <row r="733" spans="1:37" s="34" customFormat="1" ht="16.149999999999999" customHeight="1">
      <c r="A733" s="23">
        <v>725</v>
      </c>
      <c r="B733" s="24" t="s">
        <v>44</v>
      </c>
      <c r="C733" s="23">
        <v>0</v>
      </c>
      <c r="D733" s="23" t="s">
        <v>775</v>
      </c>
      <c r="E733" s="25">
        <v>44228.499247685184</v>
      </c>
      <c r="F733" s="26">
        <v>44233</v>
      </c>
      <c r="G733" s="27">
        <v>49751</v>
      </c>
      <c r="H733" s="28">
        <v>0</v>
      </c>
      <c r="I733" s="28">
        <v>0</v>
      </c>
      <c r="J733" s="28">
        <v>49751</v>
      </c>
      <c r="K733" s="29">
        <v>0</v>
      </c>
      <c r="L733" s="28">
        <v>0</v>
      </c>
      <c r="M733" s="28">
        <v>0</v>
      </c>
      <c r="N733" s="28">
        <v>49751</v>
      </c>
      <c r="O733" s="28">
        <v>0</v>
      </c>
      <c r="P733" s="24" t="s">
        <v>775</v>
      </c>
      <c r="Q733" s="30">
        <f t="shared" si="44"/>
        <v>49751</v>
      </c>
      <c r="R733" s="31">
        <f t="shared" si="45"/>
        <v>0</v>
      </c>
      <c r="S733" s="31">
        <f>+[1]DEPURADO!K727</f>
        <v>0</v>
      </c>
      <c r="T733" s="23" t="s">
        <v>45</v>
      </c>
      <c r="U733" s="31">
        <f>+[1]DEPURADO!J727</f>
        <v>0</v>
      </c>
      <c r="V733" s="30"/>
      <c r="W733" s="23" t="s">
        <v>45</v>
      </c>
      <c r="X733" s="31">
        <f>+[1]DEPURADO!L727+[1]DEPURADO!M727</f>
        <v>0</v>
      </c>
      <c r="Y733" s="23" t="s">
        <v>45</v>
      </c>
      <c r="Z733" s="31">
        <f t="shared" si="46"/>
        <v>0</v>
      </c>
      <c r="AA733" s="31"/>
      <c r="AB733" s="31">
        <v>0</v>
      </c>
      <c r="AC733" s="31">
        <v>0</v>
      </c>
      <c r="AD733" s="30"/>
      <c r="AE733" s="30">
        <f>+[1]DEPURADO!L727</f>
        <v>0</v>
      </c>
      <c r="AF733" s="30">
        <v>724</v>
      </c>
      <c r="AG733" s="30">
        <f t="shared" si="47"/>
        <v>0</v>
      </c>
      <c r="AH733" s="30">
        <v>724</v>
      </c>
      <c r="AI733" s="30" t="str">
        <f>+[1]DEPURADO!G727</f>
        <v>CANCELADO</v>
      </c>
      <c r="AJ733" s="32"/>
      <c r="AK733" s="33"/>
    </row>
    <row r="734" spans="1:37" s="34" customFormat="1" ht="16.149999999999999" customHeight="1">
      <c r="A734" s="23">
        <v>726</v>
      </c>
      <c r="B734" s="24" t="s">
        <v>44</v>
      </c>
      <c r="C734" s="23">
        <v>0</v>
      </c>
      <c r="D734" s="23" t="s">
        <v>776</v>
      </c>
      <c r="E734" s="25">
        <v>44228.499548611115</v>
      </c>
      <c r="F734" s="26">
        <v>44233</v>
      </c>
      <c r="G734" s="27">
        <v>235683</v>
      </c>
      <c r="H734" s="28">
        <v>0</v>
      </c>
      <c r="I734" s="28">
        <v>0</v>
      </c>
      <c r="J734" s="28">
        <v>235683</v>
      </c>
      <c r="K734" s="29">
        <v>0</v>
      </c>
      <c r="L734" s="28">
        <v>0</v>
      </c>
      <c r="M734" s="28">
        <v>0</v>
      </c>
      <c r="N734" s="28">
        <v>235683</v>
      </c>
      <c r="O734" s="28">
        <v>0</v>
      </c>
      <c r="P734" s="24" t="s">
        <v>776</v>
      </c>
      <c r="Q734" s="30">
        <f t="shared" si="44"/>
        <v>235683</v>
      </c>
      <c r="R734" s="31">
        <f t="shared" si="45"/>
        <v>0</v>
      </c>
      <c r="S734" s="31">
        <f>+[1]DEPURADO!K728</f>
        <v>0</v>
      </c>
      <c r="T734" s="23" t="s">
        <v>45</v>
      </c>
      <c r="U734" s="31">
        <f>+[1]DEPURADO!J728</f>
        <v>0</v>
      </c>
      <c r="V734" s="30"/>
      <c r="W734" s="23" t="s">
        <v>45</v>
      </c>
      <c r="X734" s="31">
        <f>+[1]DEPURADO!L728+[1]DEPURADO!M728</f>
        <v>0</v>
      </c>
      <c r="Y734" s="23" t="s">
        <v>45</v>
      </c>
      <c r="Z734" s="31">
        <f t="shared" si="46"/>
        <v>0</v>
      </c>
      <c r="AA734" s="31"/>
      <c r="AB734" s="31">
        <v>0</v>
      </c>
      <c r="AC734" s="31">
        <v>0</v>
      </c>
      <c r="AD734" s="30"/>
      <c r="AE734" s="30">
        <f>+[1]DEPURADO!L728</f>
        <v>0</v>
      </c>
      <c r="AF734" s="30">
        <v>725</v>
      </c>
      <c r="AG734" s="30">
        <f t="shared" si="47"/>
        <v>0</v>
      </c>
      <c r="AH734" s="30">
        <v>725</v>
      </c>
      <c r="AI734" s="30" t="str">
        <f>+[1]DEPURADO!G728</f>
        <v>CANCELADO</v>
      </c>
      <c r="AJ734" s="32"/>
      <c r="AK734" s="33"/>
    </row>
    <row r="735" spans="1:37" s="34" customFormat="1" ht="16.149999999999999" customHeight="1">
      <c r="A735" s="23">
        <v>727</v>
      </c>
      <c r="B735" s="24" t="s">
        <v>44</v>
      </c>
      <c r="C735" s="23">
        <v>0</v>
      </c>
      <c r="D735" s="23" t="s">
        <v>777</v>
      </c>
      <c r="E735" s="25">
        <v>44228.647280092591</v>
      </c>
      <c r="F735" s="26">
        <v>44233</v>
      </c>
      <c r="G735" s="27">
        <v>126536</v>
      </c>
      <c r="H735" s="28">
        <v>0</v>
      </c>
      <c r="I735" s="28">
        <v>0</v>
      </c>
      <c r="J735" s="28">
        <v>126536</v>
      </c>
      <c r="K735" s="29">
        <v>0</v>
      </c>
      <c r="L735" s="28">
        <v>0</v>
      </c>
      <c r="M735" s="28">
        <v>0</v>
      </c>
      <c r="N735" s="28">
        <v>126536</v>
      </c>
      <c r="O735" s="28">
        <v>0</v>
      </c>
      <c r="P735" s="24" t="s">
        <v>777</v>
      </c>
      <c r="Q735" s="30">
        <f t="shared" si="44"/>
        <v>126536</v>
      </c>
      <c r="R735" s="31">
        <f t="shared" si="45"/>
        <v>0</v>
      </c>
      <c r="S735" s="31">
        <f>+[1]DEPURADO!K729</f>
        <v>0</v>
      </c>
      <c r="T735" s="23" t="s">
        <v>45</v>
      </c>
      <c r="U735" s="31">
        <f>+[1]DEPURADO!J729</f>
        <v>0</v>
      </c>
      <c r="V735" s="30"/>
      <c r="W735" s="23" t="s">
        <v>45</v>
      </c>
      <c r="X735" s="31">
        <f>+[1]DEPURADO!L729+[1]DEPURADO!M729</f>
        <v>0</v>
      </c>
      <c r="Y735" s="23" t="s">
        <v>45</v>
      </c>
      <c r="Z735" s="31">
        <f t="shared" si="46"/>
        <v>0</v>
      </c>
      <c r="AA735" s="31"/>
      <c r="AB735" s="31">
        <v>0</v>
      </c>
      <c r="AC735" s="31">
        <v>0</v>
      </c>
      <c r="AD735" s="30"/>
      <c r="AE735" s="30">
        <f>+[1]DEPURADO!L729</f>
        <v>0</v>
      </c>
      <c r="AF735" s="30">
        <v>726</v>
      </c>
      <c r="AG735" s="30">
        <f t="shared" si="47"/>
        <v>0</v>
      </c>
      <c r="AH735" s="30">
        <v>726</v>
      </c>
      <c r="AI735" s="30" t="str">
        <f>+[1]DEPURADO!G729</f>
        <v>CANCELADO</v>
      </c>
      <c r="AJ735" s="32"/>
      <c r="AK735" s="33"/>
    </row>
    <row r="736" spans="1:37" s="34" customFormat="1" ht="16.149999999999999" customHeight="1">
      <c r="A736" s="23">
        <v>728</v>
      </c>
      <c r="B736" s="24" t="s">
        <v>44</v>
      </c>
      <c r="C736" s="23">
        <v>0</v>
      </c>
      <c r="D736" s="23" t="s">
        <v>778</v>
      </c>
      <c r="E736" s="25">
        <v>44228.648368055554</v>
      </c>
      <c r="F736" s="26">
        <v>44233</v>
      </c>
      <c r="G736" s="27">
        <v>98078</v>
      </c>
      <c r="H736" s="28">
        <v>0</v>
      </c>
      <c r="I736" s="28">
        <v>0</v>
      </c>
      <c r="J736" s="28">
        <v>98078</v>
      </c>
      <c r="K736" s="29">
        <v>0</v>
      </c>
      <c r="L736" s="28">
        <v>0</v>
      </c>
      <c r="M736" s="28">
        <v>0</v>
      </c>
      <c r="N736" s="28">
        <v>98078</v>
      </c>
      <c r="O736" s="28">
        <v>0</v>
      </c>
      <c r="P736" s="24" t="s">
        <v>778</v>
      </c>
      <c r="Q736" s="30">
        <f t="shared" si="44"/>
        <v>98078</v>
      </c>
      <c r="R736" s="31">
        <f t="shared" si="45"/>
        <v>0</v>
      </c>
      <c r="S736" s="31">
        <f>+[1]DEPURADO!K730</f>
        <v>0</v>
      </c>
      <c r="T736" s="23" t="s">
        <v>45</v>
      </c>
      <c r="U736" s="31">
        <f>+[1]DEPURADO!J730</f>
        <v>0</v>
      </c>
      <c r="V736" s="30"/>
      <c r="W736" s="23" t="s">
        <v>45</v>
      </c>
      <c r="X736" s="31">
        <f>+[1]DEPURADO!L730+[1]DEPURADO!M730</f>
        <v>0</v>
      </c>
      <c r="Y736" s="23" t="s">
        <v>45</v>
      </c>
      <c r="Z736" s="31">
        <f t="shared" si="46"/>
        <v>0</v>
      </c>
      <c r="AA736" s="31"/>
      <c r="AB736" s="31">
        <v>0</v>
      </c>
      <c r="AC736" s="31">
        <v>0</v>
      </c>
      <c r="AD736" s="30"/>
      <c r="AE736" s="30">
        <f>+[1]DEPURADO!L730</f>
        <v>0</v>
      </c>
      <c r="AF736" s="30">
        <v>727</v>
      </c>
      <c r="AG736" s="30">
        <f t="shared" si="47"/>
        <v>0</v>
      </c>
      <c r="AH736" s="30">
        <v>727</v>
      </c>
      <c r="AI736" s="30" t="str">
        <f>+[1]DEPURADO!G730</f>
        <v>CANCELADO</v>
      </c>
      <c r="AJ736" s="32"/>
      <c r="AK736" s="33"/>
    </row>
    <row r="737" spans="1:37" s="34" customFormat="1" ht="16.149999999999999" customHeight="1">
      <c r="A737" s="23">
        <v>729</v>
      </c>
      <c r="B737" s="24" t="s">
        <v>44</v>
      </c>
      <c r="C737" s="23">
        <v>0</v>
      </c>
      <c r="D737" s="23" t="s">
        <v>779</v>
      </c>
      <c r="E737" s="25">
        <v>44228.649444444447</v>
      </c>
      <c r="F737" s="26">
        <v>44233</v>
      </c>
      <c r="G737" s="27">
        <v>110316</v>
      </c>
      <c r="H737" s="28">
        <v>0</v>
      </c>
      <c r="I737" s="28">
        <v>0</v>
      </c>
      <c r="J737" s="28">
        <v>110316</v>
      </c>
      <c r="K737" s="29">
        <v>0</v>
      </c>
      <c r="L737" s="28">
        <v>0</v>
      </c>
      <c r="M737" s="28">
        <v>0</v>
      </c>
      <c r="N737" s="28">
        <v>110316</v>
      </c>
      <c r="O737" s="28">
        <v>0</v>
      </c>
      <c r="P737" s="24" t="s">
        <v>779</v>
      </c>
      <c r="Q737" s="30">
        <f t="shared" si="44"/>
        <v>110316</v>
      </c>
      <c r="R737" s="31">
        <f t="shared" si="45"/>
        <v>0</v>
      </c>
      <c r="S737" s="31">
        <f>+[1]DEPURADO!K731</f>
        <v>0</v>
      </c>
      <c r="T737" s="23" t="s">
        <v>45</v>
      </c>
      <c r="U737" s="31">
        <f>+[1]DEPURADO!J731</f>
        <v>0</v>
      </c>
      <c r="V737" s="30"/>
      <c r="W737" s="23" t="s">
        <v>45</v>
      </c>
      <c r="X737" s="31">
        <f>+[1]DEPURADO!L731+[1]DEPURADO!M731</f>
        <v>0</v>
      </c>
      <c r="Y737" s="23" t="s">
        <v>45</v>
      </c>
      <c r="Z737" s="31">
        <f t="shared" si="46"/>
        <v>0</v>
      </c>
      <c r="AA737" s="31"/>
      <c r="AB737" s="31">
        <v>0</v>
      </c>
      <c r="AC737" s="31">
        <v>0</v>
      </c>
      <c r="AD737" s="30"/>
      <c r="AE737" s="30">
        <f>+[1]DEPURADO!L731</f>
        <v>0</v>
      </c>
      <c r="AF737" s="30">
        <v>728</v>
      </c>
      <c r="AG737" s="30">
        <f t="shared" si="47"/>
        <v>0</v>
      </c>
      <c r="AH737" s="30">
        <v>728</v>
      </c>
      <c r="AI737" s="30" t="str">
        <f>+[1]DEPURADO!G731</f>
        <v>CANCELADO</v>
      </c>
      <c r="AJ737" s="32"/>
      <c r="AK737" s="33"/>
    </row>
    <row r="738" spans="1:37" s="34" customFormat="1" ht="16.149999999999999" customHeight="1">
      <c r="A738" s="23">
        <v>730</v>
      </c>
      <c r="B738" s="24" t="s">
        <v>44</v>
      </c>
      <c r="C738" s="23">
        <v>0</v>
      </c>
      <c r="D738" s="23" t="s">
        <v>780</v>
      </c>
      <c r="E738" s="25">
        <v>44228.650231481479</v>
      </c>
      <c r="F738" s="26">
        <v>44233</v>
      </c>
      <c r="G738" s="27">
        <v>101148</v>
      </c>
      <c r="H738" s="28">
        <v>0</v>
      </c>
      <c r="I738" s="28">
        <v>0</v>
      </c>
      <c r="J738" s="28">
        <v>101148</v>
      </c>
      <c r="K738" s="29">
        <v>0</v>
      </c>
      <c r="L738" s="28">
        <v>0</v>
      </c>
      <c r="M738" s="28">
        <v>0</v>
      </c>
      <c r="N738" s="28">
        <v>101148</v>
      </c>
      <c r="O738" s="28">
        <v>0</v>
      </c>
      <c r="P738" s="24" t="s">
        <v>780</v>
      </c>
      <c r="Q738" s="30">
        <f t="shared" si="44"/>
        <v>101148</v>
      </c>
      <c r="R738" s="31">
        <f t="shared" si="45"/>
        <v>0</v>
      </c>
      <c r="S738" s="31">
        <f>+[1]DEPURADO!K732</f>
        <v>0</v>
      </c>
      <c r="T738" s="23" t="s">
        <v>45</v>
      </c>
      <c r="U738" s="31">
        <f>+[1]DEPURADO!J732</f>
        <v>0</v>
      </c>
      <c r="V738" s="30"/>
      <c r="W738" s="23" t="s">
        <v>45</v>
      </c>
      <c r="X738" s="31">
        <f>+[1]DEPURADO!L732+[1]DEPURADO!M732</f>
        <v>0</v>
      </c>
      <c r="Y738" s="23" t="s">
        <v>45</v>
      </c>
      <c r="Z738" s="31">
        <f t="shared" si="46"/>
        <v>0</v>
      </c>
      <c r="AA738" s="31"/>
      <c r="AB738" s="31">
        <v>0</v>
      </c>
      <c r="AC738" s="31">
        <v>0</v>
      </c>
      <c r="AD738" s="30"/>
      <c r="AE738" s="30">
        <f>+[1]DEPURADO!L732</f>
        <v>0</v>
      </c>
      <c r="AF738" s="30">
        <v>729</v>
      </c>
      <c r="AG738" s="30">
        <f t="shared" si="47"/>
        <v>0</v>
      </c>
      <c r="AH738" s="30">
        <v>729</v>
      </c>
      <c r="AI738" s="30" t="str">
        <f>+[1]DEPURADO!G732</f>
        <v>CANCELADO</v>
      </c>
      <c r="AJ738" s="32"/>
      <c r="AK738" s="33"/>
    </row>
    <row r="739" spans="1:37" s="34" customFormat="1" ht="16.149999999999999" customHeight="1">
      <c r="A739" s="23">
        <v>731</v>
      </c>
      <c r="B739" s="24" t="s">
        <v>44</v>
      </c>
      <c r="C739" s="23">
        <v>0</v>
      </c>
      <c r="D739" s="23" t="s">
        <v>781</v>
      </c>
      <c r="E739" s="25">
        <v>44228.651261574072</v>
      </c>
      <c r="F739" s="26">
        <v>44233</v>
      </c>
      <c r="G739" s="27">
        <v>120444</v>
      </c>
      <c r="H739" s="28">
        <v>0</v>
      </c>
      <c r="I739" s="28">
        <v>0</v>
      </c>
      <c r="J739" s="28">
        <v>120444</v>
      </c>
      <c r="K739" s="29">
        <v>0</v>
      </c>
      <c r="L739" s="28">
        <v>0</v>
      </c>
      <c r="M739" s="28">
        <v>0</v>
      </c>
      <c r="N739" s="28">
        <v>120444</v>
      </c>
      <c r="O739" s="28">
        <v>0</v>
      </c>
      <c r="P739" s="24" t="s">
        <v>781</v>
      </c>
      <c r="Q739" s="30">
        <f t="shared" si="44"/>
        <v>120444</v>
      </c>
      <c r="R739" s="31">
        <f t="shared" si="45"/>
        <v>0</v>
      </c>
      <c r="S739" s="31">
        <f>+[1]DEPURADO!K733</f>
        <v>0</v>
      </c>
      <c r="T739" s="23" t="s">
        <v>45</v>
      </c>
      <c r="U739" s="31">
        <f>+[1]DEPURADO!J733</f>
        <v>0</v>
      </c>
      <c r="V739" s="30"/>
      <c r="W739" s="23" t="s">
        <v>45</v>
      </c>
      <c r="X739" s="31">
        <f>+[1]DEPURADO!L733+[1]DEPURADO!M733</f>
        <v>0</v>
      </c>
      <c r="Y739" s="23" t="s">
        <v>45</v>
      </c>
      <c r="Z739" s="31">
        <f t="shared" si="46"/>
        <v>0</v>
      </c>
      <c r="AA739" s="31"/>
      <c r="AB739" s="31">
        <v>0</v>
      </c>
      <c r="AC739" s="31">
        <v>0</v>
      </c>
      <c r="AD739" s="30"/>
      <c r="AE739" s="30">
        <f>+[1]DEPURADO!L733</f>
        <v>0</v>
      </c>
      <c r="AF739" s="30">
        <v>730</v>
      </c>
      <c r="AG739" s="30">
        <f t="shared" si="47"/>
        <v>0</v>
      </c>
      <c r="AH739" s="30">
        <v>730</v>
      </c>
      <c r="AI739" s="30" t="str">
        <f>+[1]DEPURADO!G733</f>
        <v>CANCELADO</v>
      </c>
      <c r="AJ739" s="32"/>
      <c r="AK739" s="33"/>
    </row>
    <row r="740" spans="1:37" s="34" customFormat="1" ht="16.149999999999999" customHeight="1">
      <c r="A740" s="23">
        <v>732</v>
      </c>
      <c r="B740" s="24" t="s">
        <v>44</v>
      </c>
      <c r="C740" s="23">
        <v>0</v>
      </c>
      <c r="D740" s="23" t="s">
        <v>782</v>
      </c>
      <c r="E740" s="25">
        <v>44228.651956018519</v>
      </c>
      <c r="F740" s="26">
        <v>44233</v>
      </c>
      <c r="G740" s="27">
        <v>94303</v>
      </c>
      <c r="H740" s="28">
        <v>0</v>
      </c>
      <c r="I740" s="28">
        <v>0</v>
      </c>
      <c r="J740" s="28">
        <v>94303</v>
      </c>
      <c r="K740" s="29">
        <v>0</v>
      </c>
      <c r="L740" s="28">
        <v>0</v>
      </c>
      <c r="M740" s="28">
        <v>0</v>
      </c>
      <c r="N740" s="28">
        <v>94303</v>
      </c>
      <c r="O740" s="28">
        <v>0</v>
      </c>
      <c r="P740" s="24" t="s">
        <v>782</v>
      </c>
      <c r="Q740" s="30">
        <f t="shared" si="44"/>
        <v>94303</v>
      </c>
      <c r="R740" s="31">
        <f t="shared" si="45"/>
        <v>0</v>
      </c>
      <c r="S740" s="31">
        <f>+[1]DEPURADO!K734</f>
        <v>0</v>
      </c>
      <c r="T740" s="23" t="s">
        <v>45</v>
      </c>
      <c r="U740" s="31">
        <f>+[1]DEPURADO!J734</f>
        <v>0</v>
      </c>
      <c r="V740" s="30"/>
      <c r="W740" s="23" t="s">
        <v>45</v>
      </c>
      <c r="X740" s="31">
        <f>+[1]DEPURADO!L734+[1]DEPURADO!M734</f>
        <v>0</v>
      </c>
      <c r="Y740" s="23" t="s">
        <v>45</v>
      </c>
      <c r="Z740" s="31">
        <f t="shared" si="46"/>
        <v>0</v>
      </c>
      <c r="AA740" s="31"/>
      <c r="AB740" s="31">
        <v>0</v>
      </c>
      <c r="AC740" s="31">
        <v>0</v>
      </c>
      <c r="AD740" s="30"/>
      <c r="AE740" s="30">
        <f>+[1]DEPURADO!L734</f>
        <v>0</v>
      </c>
      <c r="AF740" s="30">
        <v>731</v>
      </c>
      <c r="AG740" s="30">
        <f t="shared" si="47"/>
        <v>0</v>
      </c>
      <c r="AH740" s="30">
        <v>731</v>
      </c>
      <c r="AI740" s="30" t="str">
        <f>+[1]DEPURADO!G734</f>
        <v>CANCELADO</v>
      </c>
      <c r="AJ740" s="32"/>
      <c r="AK740" s="33"/>
    </row>
    <row r="741" spans="1:37" s="34" customFormat="1" ht="16.149999999999999" customHeight="1">
      <c r="A741" s="23">
        <v>733</v>
      </c>
      <c r="B741" s="24" t="s">
        <v>44</v>
      </c>
      <c r="C741" s="23">
        <v>0</v>
      </c>
      <c r="D741" s="23" t="s">
        <v>783</v>
      </c>
      <c r="E741" s="25">
        <v>44228.65357638889</v>
      </c>
      <c r="F741" s="26">
        <v>44233</v>
      </c>
      <c r="G741" s="27">
        <v>161134</v>
      </c>
      <c r="H741" s="28">
        <v>0</v>
      </c>
      <c r="I741" s="28">
        <v>0</v>
      </c>
      <c r="J741" s="28">
        <v>161134</v>
      </c>
      <c r="K741" s="29">
        <v>0</v>
      </c>
      <c r="L741" s="28">
        <v>0</v>
      </c>
      <c r="M741" s="28">
        <v>0</v>
      </c>
      <c r="N741" s="28">
        <v>161134</v>
      </c>
      <c r="O741" s="28">
        <v>0</v>
      </c>
      <c r="P741" s="24" t="s">
        <v>783</v>
      </c>
      <c r="Q741" s="30">
        <f t="shared" si="44"/>
        <v>161134</v>
      </c>
      <c r="R741" s="31">
        <f t="shared" si="45"/>
        <v>0</v>
      </c>
      <c r="S741" s="31">
        <f>+[1]DEPURADO!K735</f>
        <v>0</v>
      </c>
      <c r="T741" s="23" t="s">
        <v>45</v>
      </c>
      <c r="U741" s="31">
        <f>+[1]DEPURADO!J735</f>
        <v>0</v>
      </c>
      <c r="V741" s="30"/>
      <c r="W741" s="23" t="s">
        <v>45</v>
      </c>
      <c r="X741" s="31">
        <f>+[1]DEPURADO!L735+[1]DEPURADO!M735</f>
        <v>0</v>
      </c>
      <c r="Y741" s="23" t="s">
        <v>45</v>
      </c>
      <c r="Z741" s="31">
        <f t="shared" si="46"/>
        <v>0</v>
      </c>
      <c r="AA741" s="31"/>
      <c r="AB741" s="31">
        <v>0</v>
      </c>
      <c r="AC741" s="31">
        <v>0</v>
      </c>
      <c r="AD741" s="30"/>
      <c r="AE741" s="30">
        <f>+[1]DEPURADO!L735</f>
        <v>0</v>
      </c>
      <c r="AF741" s="30">
        <v>732</v>
      </c>
      <c r="AG741" s="30">
        <f t="shared" si="47"/>
        <v>0</v>
      </c>
      <c r="AH741" s="30">
        <v>732</v>
      </c>
      <c r="AI741" s="30" t="str">
        <f>+[1]DEPURADO!G735</f>
        <v>CANCELADO</v>
      </c>
      <c r="AJ741" s="32"/>
      <c r="AK741" s="33"/>
    </row>
    <row r="742" spans="1:37" s="34" customFormat="1" ht="16.149999999999999" customHeight="1">
      <c r="A742" s="23">
        <v>734</v>
      </c>
      <c r="B742" s="24" t="s">
        <v>44</v>
      </c>
      <c r="C742" s="23">
        <v>0</v>
      </c>
      <c r="D742" s="23" t="s">
        <v>784</v>
      </c>
      <c r="E742" s="25">
        <v>44228.654189814813</v>
      </c>
      <c r="F742" s="26">
        <v>44271</v>
      </c>
      <c r="G742" s="27">
        <v>108743</v>
      </c>
      <c r="H742" s="28">
        <v>0</v>
      </c>
      <c r="I742" s="28">
        <v>0</v>
      </c>
      <c r="J742" s="28">
        <v>108743</v>
      </c>
      <c r="K742" s="29">
        <v>0</v>
      </c>
      <c r="L742" s="28">
        <v>0</v>
      </c>
      <c r="M742" s="28">
        <v>0</v>
      </c>
      <c r="N742" s="28">
        <v>108743</v>
      </c>
      <c r="O742" s="28">
        <v>0</v>
      </c>
      <c r="P742" s="24" t="s">
        <v>784</v>
      </c>
      <c r="Q742" s="30">
        <f t="shared" si="44"/>
        <v>108743</v>
      </c>
      <c r="R742" s="31">
        <f t="shared" si="45"/>
        <v>0</v>
      </c>
      <c r="S742" s="31">
        <f>+[1]DEPURADO!K736</f>
        <v>0</v>
      </c>
      <c r="T742" s="23" t="s">
        <v>45</v>
      </c>
      <c r="U742" s="31">
        <f>+[1]DEPURADO!J736</f>
        <v>0</v>
      </c>
      <c r="V742" s="30"/>
      <c r="W742" s="23" t="s">
        <v>45</v>
      </c>
      <c r="X742" s="31">
        <f>+[1]DEPURADO!L736+[1]DEPURADO!M736</f>
        <v>0</v>
      </c>
      <c r="Y742" s="23" t="s">
        <v>45</v>
      </c>
      <c r="Z742" s="31">
        <f t="shared" si="46"/>
        <v>0</v>
      </c>
      <c r="AA742" s="31"/>
      <c r="AB742" s="31">
        <v>0</v>
      </c>
      <c r="AC742" s="31">
        <v>0</v>
      </c>
      <c r="AD742" s="30"/>
      <c r="AE742" s="30">
        <f>+[1]DEPURADO!L736</f>
        <v>0</v>
      </c>
      <c r="AF742" s="30">
        <v>733</v>
      </c>
      <c r="AG742" s="30">
        <f t="shared" si="47"/>
        <v>0</v>
      </c>
      <c r="AH742" s="30">
        <v>733</v>
      </c>
      <c r="AI742" s="30" t="str">
        <f>+[1]DEPURADO!G736</f>
        <v>CANCELADO</v>
      </c>
      <c r="AJ742" s="32"/>
      <c r="AK742" s="33"/>
    </row>
    <row r="743" spans="1:37" s="34" customFormat="1" ht="16.149999999999999" customHeight="1">
      <c r="A743" s="23">
        <v>735</v>
      </c>
      <c r="B743" s="24" t="s">
        <v>44</v>
      </c>
      <c r="C743" s="23">
        <v>0</v>
      </c>
      <c r="D743" s="23" t="s">
        <v>785</v>
      </c>
      <c r="E743" s="25">
        <v>44228.654699074075</v>
      </c>
      <c r="F743" s="26">
        <v>44233</v>
      </c>
      <c r="G743" s="27">
        <v>99467</v>
      </c>
      <c r="H743" s="28">
        <v>0</v>
      </c>
      <c r="I743" s="28">
        <v>0</v>
      </c>
      <c r="J743" s="28">
        <v>99467</v>
      </c>
      <c r="K743" s="29">
        <v>0</v>
      </c>
      <c r="L743" s="28">
        <v>0</v>
      </c>
      <c r="M743" s="28">
        <v>0</v>
      </c>
      <c r="N743" s="28">
        <v>99467</v>
      </c>
      <c r="O743" s="28">
        <v>0</v>
      </c>
      <c r="P743" s="24" t="s">
        <v>785</v>
      </c>
      <c r="Q743" s="30">
        <f t="shared" si="44"/>
        <v>99467</v>
      </c>
      <c r="R743" s="31">
        <f t="shared" si="45"/>
        <v>0</v>
      </c>
      <c r="S743" s="31">
        <f>+[1]DEPURADO!K737</f>
        <v>0</v>
      </c>
      <c r="T743" s="23" t="s">
        <v>45</v>
      </c>
      <c r="U743" s="31">
        <f>+[1]DEPURADO!J737</f>
        <v>0</v>
      </c>
      <c r="V743" s="30"/>
      <c r="W743" s="23" t="s">
        <v>45</v>
      </c>
      <c r="X743" s="31">
        <f>+[1]DEPURADO!L737+[1]DEPURADO!M737</f>
        <v>0</v>
      </c>
      <c r="Y743" s="23" t="s">
        <v>45</v>
      </c>
      <c r="Z743" s="31">
        <f t="shared" si="46"/>
        <v>0</v>
      </c>
      <c r="AA743" s="31"/>
      <c r="AB743" s="31">
        <v>0</v>
      </c>
      <c r="AC743" s="31">
        <v>0</v>
      </c>
      <c r="AD743" s="30"/>
      <c r="AE743" s="30">
        <f>+[1]DEPURADO!L737</f>
        <v>0</v>
      </c>
      <c r="AF743" s="30">
        <v>734</v>
      </c>
      <c r="AG743" s="30">
        <f t="shared" si="47"/>
        <v>0</v>
      </c>
      <c r="AH743" s="30">
        <v>734</v>
      </c>
      <c r="AI743" s="30" t="str">
        <f>+[1]DEPURADO!G737</f>
        <v>CANCELADO</v>
      </c>
      <c r="AJ743" s="32"/>
      <c r="AK743" s="33"/>
    </row>
    <row r="744" spans="1:37" s="34" customFormat="1" ht="16.149999999999999" customHeight="1">
      <c r="A744" s="23">
        <v>736</v>
      </c>
      <c r="B744" s="24" t="s">
        <v>44</v>
      </c>
      <c r="C744" s="23">
        <v>0</v>
      </c>
      <c r="D744" s="23" t="s">
        <v>786</v>
      </c>
      <c r="E744" s="25">
        <v>44228.655219907407</v>
      </c>
      <c r="F744" s="26">
        <v>44271</v>
      </c>
      <c r="G744" s="27">
        <v>92812</v>
      </c>
      <c r="H744" s="28">
        <v>0</v>
      </c>
      <c r="I744" s="28">
        <v>0</v>
      </c>
      <c r="J744" s="28">
        <v>92812</v>
      </c>
      <c r="K744" s="29">
        <v>0</v>
      </c>
      <c r="L744" s="28">
        <v>0</v>
      </c>
      <c r="M744" s="28">
        <v>0</v>
      </c>
      <c r="N744" s="28">
        <v>92812</v>
      </c>
      <c r="O744" s="28">
        <v>0</v>
      </c>
      <c r="P744" s="24" t="s">
        <v>786</v>
      </c>
      <c r="Q744" s="30">
        <f t="shared" si="44"/>
        <v>92812</v>
      </c>
      <c r="R744" s="31">
        <f t="shared" si="45"/>
        <v>0</v>
      </c>
      <c r="S744" s="31">
        <f>+[1]DEPURADO!K738</f>
        <v>0</v>
      </c>
      <c r="T744" s="23" t="s">
        <v>45</v>
      </c>
      <c r="U744" s="31">
        <f>+[1]DEPURADO!J738</f>
        <v>0</v>
      </c>
      <c r="V744" s="30"/>
      <c r="W744" s="23" t="s">
        <v>45</v>
      </c>
      <c r="X744" s="31">
        <f>+[1]DEPURADO!L738+[1]DEPURADO!M738</f>
        <v>0</v>
      </c>
      <c r="Y744" s="23" t="s">
        <v>45</v>
      </c>
      <c r="Z744" s="31">
        <f t="shared" si="46"/>
        <v>0</v>
      </c>
      <c r="AA744" s="31"/>
      <c r="AB744" s="31">
        <v>0</v>
      </c>
      <c r="AC744" s="31">
        <v>0</v>
      </c>
      <c r="AD744" s="30"/>
      <c r="AE744" s="30">
        <f>+[1]DEPURADO!L738</f>
        <v>0</v>
      </c>
      <c r="AF744" s="30">
        <v>735</v>
      </c>
      <c r="AG744" s="30">
        <f t="shared" si="47"/>
        <v>0</v>
      </c>
      <c r="AH744" s="30">
        <v>735</v>
      </c>
      <c r="AI744" s="30" t="str">
        <f>+[1]DEPURADO!G738</f>
        <v>CANCELADO</v>
      </c>
      <c r="AJ744" s="32"/>
      <c r="AK744" s="33"/>
    </row>
    <row r="745" spans="1:37" s="34" customFormat="1" ht="16.149999999999999" customHeight="1">
      <c r="A745" s="23">
        <v>737</v>
      </c>
      <c r="B745" s="24" t="s">
        <v>44</v>
      </c>
      <c r="C745" s="23">
        <v>0</v>
      </c>
      <c r="D745" s="23" t="s">
        <v>787</v>
      </c>
      <c r="E745" s="25">
        <v>44228.655775462961</v>
      </c>
      <c r="F745" s="26">
        <v>44233</v>
      </c>
      <c r="G745" s="27">
        <v>103251</v>
      </c>
      <c r="H745" s="28">
        <v>0</v>
      </c>
      <c r="I745" s="28">
        <v>0</v>
      </c>
      <c r="J745" s="28">
        <v>103251</v>
      </c>
      <c r="K745" s="29">
        <v>0</v>
      </c>
      <c r="L745" s="28">
        <v>0</v>
      </c>
      <c r="M745" s="28">
        <v>0</v>
      </c>
      <c r="N745" s="28">
        <v>103251</v>
      </c>
      <c r="O745" s="28">
        <v>0</v>
      </c>
      <c r="P745" s="24" t="s">
        <v>787</v>
      </c>
      <c r="Q745" s="30">
        <f t="shared" si="44"/>
        <v>103251</v>
      </c>
      <c r="R745" s="31">
        <f t="shared" si="45"/>
        <v>0</v>
      </c>
      <c r="S745" s="31">
        <f>+[1]DEPURADO!K739</f>
        <v>0</v>
      </c>
      <c r="T745" s="23" t="s">
        <v>45</v>
      </c>
      <c r="U745" s="31">
        <f>+[1]DEPURADO!J739</f>
        <v>0</v>
      </c>
      <c r="V745" s="30"/>
      <c r="W745" s="23" t="s">
        <v>45</v>
      </c>
      <c r="X745" s="31">
        <f>+[1]DEPURADO!L739+[1]DEPURADO!M739</f>
        <v>0</v>
      </c>
      <c r="Y745" s="23" t="s">
        <v>45</v>
      </c>
      <c r="Z745" s="31">
        <f t="shared" si="46"/>
        <v>0</v>
      </c>
      <c r="AA745" s="31"/>
      <c r="AB745" s="31">
        <v>0</v>
      </c>
      <c r="AC745" s="31">
        <v>0</v>
      </c>
      <c r="AD745" s="30"/>
      <c r="AE745" s="30">
        <f>+[1]DEPURADO!L739</f>
        <v>0</v>
      </c>
      <c r="AF745" s="30">
        <v>736</v>
      </c>
      <c r="AG745" s="30">
        <f t="shared" si="47"/>
        <v>0</v>
      </c>
      <c r="AH745" s="30">
        <v>736</v>
      </c>
      <c r="AI745" s="30" t="str">
        <f>+[1]DEPURADO!G739</f>
        <v>CANCELADO</v>
      </c>
      <c r="AJ745" s="32"/>
      <c r="AK745" s="33"/>
    </row>
    <row r="746" spans="1:37" s="34" customFormat="1" ht="16.149999999999999" customHeight="1">
      <c r="A746" s="23">
        <v>738</v>
      </c>
      <c r="B746" s="24" t="s">
        <v>44</v>
      </c>
      <c r="C746" s="23">
        <v>0</v>
      </c>
      <c r="D746" s="23" t="s">
        <v>788</v>
      </c>
      <c r="E746" s="25">
        <v>44228.657094907408</v>
      </c>
      <c r="F746" s="26">
        <v>44233</v>
      </c>
      <c r="G746" s="27">
        <v>108411</v>
      </c>
      <c r="H746" s="28">
        <v>0</v>
      </c>
      <c r="I746" s="28">
        <v>0</v>
      </c>
      <c r="J746" s="28">
        <v>108411</v>
      </c>
      <c r="K746" s="29">
        <v>0</v>
      </c>
      <c r="L746" s="28">
        <v>0</v>
      </c>
      <c r="M746" s="28">
        <v>0</v>
      </c>
      <c r="N746" s="28">
        <v>108411</v>
      </c>
      <c r="O746" s="28">
        <v>0</v>
      </c>
      <c r="P746" s="24" t="s">
        <v>788</v>
      </c>
      <c r="Q746" s="30">
        <f t="shared" si="44"/>
        <v>108411</v>
      </c>
      <c r="R746" s="31">
        <f t="shared" si="45"/>
        <v>0</v>
      </c>
      <c r="S746" s="31">
        <f>+[1]DEPURADO!K740</f>
        <v>0</v>
      </c>
      <c r="T746" s="23" t="s">
        <v>45</v>
      </c>
      <c r="U746" s="31">
        <f>+[1]DEPURADO!J740</f>
        <v>0</v>
      </c>
      <c r="V746" s="30"/>
      <c r="W746" s="23" t="s">
        <v>45</v>
      </c>
      <c r="X746" s="31">
        <f>+[1]DEPURADO!L740+[1]DEPURADO!M740</f>
        <v>0</v>
      </c>
      <c r="Y746" s="23" t="s">
        <v>45</v>
      </c>
      <c r="Z746" s="31">
        <f t="shared" si="46"/>
        <v>0</v>
      </c>
      <c r="AA746" s="31"/>
      <c r="AB746" s="31">
        <v>0</v>
      </c>
      <c r="AC746" s="31">
        <v>0</v>
      </c>
      <c r="AD746" s="30"/>
      <c r="AE746" s="30">
        <f>+[1]DEPURADO!L740</f>
        <v>0</v>
      </c>
      <c r="AF746" s="30">
        <v>737</v>
      </c>
      <c r="AG746" s="30">
        <f t="shared" si="47"/>
        <v>0</v>
      </c>
      <c r="AH746" s="30">
        <v>737</v>
      </c>
      <c r="AI746" s="30" t="str">
        <f>+[1]DEPURADO!G740</f>
        <v>CANCELADO</v>
      </c>
      <c r="AJ746" s="32"/>
      <c r="AK746" s="33"/>
    </row>
    <row r="747" spans="1:37" s="34" customFormat="1" ht="16.149999999999999" customHeight="1">
      <c r="A747" s="23">
        <v>739</v>
      </c>
      <c r="B747" s="24" t="s">
        <v>44</v>
      </c>
      <c r="C747" s="23">
        <v>0</v>
      </c>
      <c r="D747" s="23" t="s">
        <v>789</v>
      </c>
      <c r="E747" s="25">
        <v>44228.65761574074</v>
      </c>
      <c r="F747" s="26">
        <v>44233</v>
      </c>
      <c r="G747" s="27">
        <v>15900</v>
      </c>
      <c r="H747" s="28">
        <v>0</v>
      </c>
      <c r="I747" s="28">
        <v>0</v>
      </c>
      <c r="J747" s="28">
        <v>15900</v>
      </c>
      <c r="K747" s="29">
        <v>0</v>
      </c>
      <c r="L747" s="28">
        <v>0</v>
      </c>
      <c r="M747" s="28">
        <v>0</v>
      </c>
      <c r="N747" s="28">
        <v>15900</v>
      </c>
      <c r="O747" s="28">
        <v>0</v>
      </c>
      <c r="P747" s="24" t="s">
        <v>789</v>
      </c>
      <c r="Q747" s="30">
        <f t="shared" si="44"/>
        <v>15900</v>
      </c>
      <c r="R747" s="31">
        <f t="shared" si="45"/>
        <v>0</v>
      </c>
      <c r="S747" s="31">
        <f>+[1]DEPURADO!K741</f>
        <v>0</v>
      </c>
      <c r="T747" s="23" t="s">
        <v>45</v>
      </c>
      <c r="U747" s="31">
        <f>+[1]DEPURADO!J741</f>
        <v>0</v>
      </c>
      <c r="V747" s="30"/>
      <c r="W747" s="23" t="s">
        <v>45</v>
      </c>
      <c r="X747" s="31">
        <f>+[1]DEPURADO!L741+[1]DEPURADO!M741</f>
        <v>0</v>
      </c>
      <c r="Y747" s="23" t="s">
        <v>45</v>
      </c>
      <c r="Z747" s="31">
        <f t="shared" si="46"/>
        <v>0</v>
      </c>
      <c r="AA747" s="31"/>
      <c r="AB747" s="31">
        <v>0</v>
      </c>
      <c r="AC747" s="31">
        <v>0</v>
      </c>
      <c r="AD747" s="30"/>
      <c r="AE747" s="30">
        <f>+[1]DEPURADO!L741</f>
        <v>0</v>
      </c>
      <c r="AF747" s="30">
        <v>738</v>
      </c>
      <c r="AG747" s="30">
        <f t="shared" si="47"/>
        <v>0</v>
      </c>
      <c r="AH747" s="30">
        <v>738</v>
      </c>
      <c r="AI747" s="30" t="str">
        <f>+[1]DEPURADO!G741</f>
        <v>CANCELADO</v>
      </c>
      <c r="AJ747" s="32"/>
      <c r="AK747" s="33"/>
    </row>
    <row r="748" spans="1:37" s="34" customFormat="1" ht="16.149999999999999" customHeight="1">
      <c r="A748" s="23">
        <v>740</v>
      </c>
      <c r="B748" s="24" t="s">
        <v>44</v>
      </c>
      <c r="C748" s="23">
        <v>0</v>
      </c>
      <c r="D748" s="23" t="s">
        <v>790</v>
      </c>
      <c r="E748" s="25">
        <v>44228.680648148147</v>
      </c>
      <c r="F748" s="26">
        <v>44233</v>
      </c>
      <c r="G748" s="27">
        <v>550759</v>
      </c>
      <c r="H748" s="28">
        <v>0</v>
      </c>
      <c r="I748" s="28">
        <v>0</v>
      </c>
      <c r="J748" s="28">
        <v>550759</v>
      </c>
      <c r="K748" s="29">
        <v>0</v>
      </c>
      <c r="L748" s="28">
        <v>0</v>
      </c>
      <c r="M748" s="28">
        <v>0</v>
      </c>
      <c r="N748" s="28">
        <v>550759</v>
      </c>
      <c r="O748" s="28">
        <v>0</v>
      </c>
      <c r="P748" s="24" t="s">
        <v>790</v>
      </c>
      <c r="Q748" s="30">
        <f t="shared" si="44"/>
        <v>550759</v>
      </c>
      <c r="R748" s="31">
        <f t="shared" si="45"/>
        <v>0</v>
      </c>
      <c r="S748" s="31">
        <f>+[1]DEPURADO!K742</f>
        <v>0</v>
      </c>
      <c r="T748" s="23" t="s">
        <v>45</v>
      </c>
      <c r="U748" s="31">
        <f>+[1]DEPURADO!J742</f>
        <v>0</v>
      </c>
      <c r="V748" s="30"/>
      <c r="W748" s="23" t="s">
        <v>45</v>
      </c>
      <c r="X748" s="31">
        <f>+[1]DEPURADO!L742+[1]DEPURADO!M742</f>
        <v>0</v>
      </c>
      <c r="Y748" s="23" t="s">
        <v>45</v>
      </c>
      <c r="Z748" s="31">
        <f t="shared" si="46"/>
        <v>0</v>
      </c>
      <c r="AA748" s="31"/>
      <c r="AB748" s="31">
        <v>0</v>
      </c>
      <c r="AC748" s="31">
        <v>0</v>
      </c>
      <c r="AD748" s="30"/>
      <c r="AE748" s="30">
        <f>+[1]DEPURADO!L742</f>
        <v>0</v>
      </c>
      <c r="AF748" s="30">
        <v>739</v>
      </c>
      <c r="AG748" s="30">
        <f t="shared" si="47"/>
        <v>0</v>
      </c>
      <c r="AH748" s="30">
        <v>739</v>
      </c>
      <c r="AI748" s="30" t="str">
        <f>+[1]DEPURADO!G742</f>
        <v>CANCELADO</v>
      </c>
      <c r="AJ748" s="32"/>
      <c r="AK748" s="33"/>
    </row>
    <row r="749" spans="1:37" s="34" customFormat="1" ht="16.149999999999999" customHeight="1">
      <c r="A749" s="23">
        <v>741</v>
      </c>
      <c r="B749" s="24" t="s">
        <v>44</v>
      </c>
      <c r="C749" s="23">
        <v>0</v>
      </c>
      <c r="D749" s="23" t="s">
        <v>791</v>
      </c>
      <c r="E749" s="25">
        <v>44228.699548611112</v>
      </c>
      <c r="F749" s="26">
        <v>44233</v>
      </c>
      <c r="G749" s="27">
        <v>1332844</v>
      </c>
      <c r="H749" s="28">
        <v>0</v>
      </c>
      <c r="I749" s="28">
        <v>0</v>
      </c>
      <c r="J749" s="28">
        <v>1332844</v>
      </c>
      <c r="K749" s="29">
        <v>0</v>
      </c>
      <c r="L749" s="28">
        <v>0</v>
      </c>
      <c r="M749" s="28">
        <v>0</v>
      </c>
      <c r="N749" s="28">
        <v>1332844</v>
      </c>
      <c r="O749" s="28">
        <v>0</v>
      </c>
      <c r="P749" s="24" t="s">
        <v>791</v>
      </c>
      <c r="Q749" s="30">
        <f t="shared" si="44"/>
        <v>1332844</v>
      </c>
      <c r="R749" s="31">
        <f t="shared" si="45"/>
        <v>0</v>
      </c>
      <c r="S749" s="31">
        <f>+[1]DEPURADO!K743</f>
        <v>0</v>
      </c>
      <c r="T749" s="23" t="s">
        <v>45</v>
      </c>
      <c r="U749" s="31">
        <f>+[1]DEPURADO!J743</f>
        <v>0</v>
      </c>
      <c r="V749" s="30"/>
      <c r="W749" s="23" t="s">
        <v>45</v>
      </c>
      <c r="X749" s="31">
        <f>+[1]DEPURADO!L743+[1]DEPURADO!M743</f>
        <v>0</v>
      </c>
      <c r="Y749" s="23" t="s">
        <v>45</v>
      </c>
      <c r="Z749" s="31">
        <f t="shared" si="46"/>
        <v>0</v>
      </c>
      <c r="AA749" s="31"/>
      <c r="AB749" s="31">
        <v>0</v>
      </c>
      <c r="AC749" s="31">
        <v>0</v>
      </c>
      <c r="AD749" s="30"/>
      <c r="AE749" s="30">
        <f>+[1]DEPURADO!L743</f>
        <v>0</v>
      </c>
      <c r="AF749" s="30">
        <v>740</v>
      </c>
      <c r="AG749" s="30">
        <f t="shared" si="47"/>
        <v>0</v>
      </c>
      <c r="AH749" s="30">
        <v>740</v>
      </c>
      <c r="AI749" s="30" t="str">
        <f>+[1]DEPURADO!G743</f>
        <v>CANCELADO</v>
      </c>
      <c r="AJ749" s="32"/>
      <c r="AK749" s="33"/>
    </row>
    <row r="750" spans="1:37" s="34" customFormat="1" ht="16.149999999999999" customHeight="1">
      <c r="A750" s="23">
        <v>742</v>
      </c>
      <c r="B750" s="24" t="s">
        <v>44</v>
      </c>
      <c r="C750" s="23">
        <v>0</v>
      </c>
      <c r="D750" s="23" t="s">
        <v>792</v>
      </c>
      <c r="E750" s="25">
        <v>44228.700057870374</v>
      </c>
      <c r="F750" s="26">
        <v>44233</v>
      </c>
      <c r="G750" s="27">
        <v>863700</v>
      </c>
      <c r="H750" s="28">
        <v>0</v>
      </c>
      <c r="I750" s="28">
        <v>0</v>
      </c>
      <c r="J750" s="28">
        <v>863700</v>
      </c>
      <c r="K750" s="29">
        <v>0</v>
      </c>
      <c r="L750" s="28">
        <v>0</v>
      </c>
      <c r="M750" s="28">
        <v>0</v>
      </c>
      <c r="N750" s="28">
        <v>863700</v>
      </c>
      <c r="O750" s="28">
        <v>0</v>
      </c>
      <c r="P750" s="24" t="s">
        <v>792</v>
      </c>
      <c r="Q750" s="30">
        <f t="shared" si="44"/>
        <v>863700</v>
      </c>
      <c r="R750" s="31">
        <f t="shared" si="45"/>
        <v>0</v>
      </c>
      <c r="S750" s="31">
        <f>+[1]DEPURADO!K744</f>
        <v>0</v>
      </c>
      <c r="T750" s="23" t="s">
        <v>45</v>
      </c>
      <c r="U750" s="31">
        <f>+[1]DEPURADO!J744</f>
        <v>0</v>
      </c>
      <c r="V750" s="30"/>
      <c r="W750" s="23" t="s">
        <v>45</v>
      </c>
      <c r="X750" s="31">
        <f>+[1]DEPURADO!L744+[1]DEPURADO!M744</f>
        <v>0</v>
      </c>
      <c r="Y750" s="23" t="s">
        <v>45</v>
      </c>
      <c r="Z750" s="31">
        <f t="shared" si="46"/>
        <v>0</v>
      </c>
      <c r="AA750" s="31"/>
      <c r="AB750" s="31">
        <v>0</v>
      </c>
      <c r="AC750" s="31">
        <v>0</v>
      </c>
      <c r="AD750" s="30"/>
      <c r="AE750" s="30">
        <f>+[1]DEPURADO!L744</f>
        <v>0</v>
      </c>
      <c r="AF750" s="30">
        <v>741</v>
      </c>
      <c r="AG750" s="30">
        <f t="shared" si="47"/>
        <v>0</v>
      </c>
      <c r="AH750" s="30">
        <v>741</v>
      </c>
      <c r="AI750" s="30" t="str">
        <f>+[1]DEPURADO!G744</f>
        <v>CANCELADO</v>
      </c>
      <c r="AJ750" s="32"/>
      <c r="AK750" s="33"/>
    </row>
    <row r="751" spans="1:37" s="34" customFormat="1" ht="16.149999999999999" customHeight="1">
      <c r="A751" s="23">
        <v>743</v>
      </c>
      <c r="B751" s="24" t="s">
        <v>44</v>
      </c>
      <c r="C751" s="23">
        <v>0</v>
      </c>
      <c r="D751" s="23" t="s">
        <v>793</v>
      </c>
      <c r="E751" s="25">
        <v>44228.700439814813</v>
      </c>
      <c r="F751" s="26">
        <v>44233</v>
      </c>
      <c r="G751" s="27">
        <v>391291</v>
      </c>
      <c r="H751" s="28">
        <v>0</v>
      </c>
      <c r="I751" s="28">
        <v>0</v>
      </c>
      <c r="J751" s="28">
        <v>391291</v>
      </c>
      <c r="K751" s="29">
        <v>0</v>
      </c>
      <c r="L751" s="28">
        <v>0</v>
      </c>
      <c r="M751" s="28">
        <v>0</v>
      </c>
      <c r="N751" s="28">
        <v>391291</v>
      </c>
      <c r="O751" s="28">
        <v>0</v>
      </c>
      <c r="P751" s="24" t="s">
        <v>793</v>
      </c>
      <c r="Q751" s="30">
        <f t="shared" si="44"/>
        <v>391291</v>
      </c>
      <c r="R751" s="31">
        <f t="shared" si="45"/>
        <v>0</v>
      </c>
      <c r="S751" s="31">
        <f>+[1]DEPURADO!K745</f>
        <v>0</v>
      </c>
      <c r="T751" s="23" t="s">
        <v>45</v>
      </c>
      <c r="U751" s="31">
        <f>+[1]DEPURADO!J745</f>
        <v>0</v>
      </c>
      <c r="V751" s="30"/>
      <c r="W751" s="23" t="s">
        <v>45</v>
      </c>
      <c r="X751" s="31">
        <f>+[1]DEPURADO!L745+[1]DEPURADO!M745</f>
        <v>0</v>
      </c>
      <c r="Y751" s="23" t="s">
        <v>45</v>
      </c>
      <c r="Z751" s="31">
        <f t="shared" si="46"/>
        <v>0</v>
      </c>
      <c r="AA751" s="31"/>
      <c r="AB751" s="31">
        <v>0</v>
      </c>
      <c r="AC751" s="31">
        <v>0</v>
      </c>
      <c r="AD751" s="30"/>
      <c r="AE751" s="30">
        <f>+[1]DEPURADO!L745</f>
        <v>0</v>
      </c>
      <c r="AF751" s="30">
        <v>742</v>
      </c>
      <c r="AG751" s="30">
        <f t="shared" si="47"/>
        <v>0</v>
      </c>
      <c r="AH751" s="30">
        <v>742</v>
      </c>
      <c r="AI751" s="30" t="str">
        <f>+[1]DEPURADO!G745</f>
        <v>CANCELADO</v>
      </c>
      <c r="AJ751" s="32"/>
      <c r="AK751" s="33"/>
    </row>
    <row r="752" spans="1:37" s="34" customFormat="1" ht="16.149999999999999" customHeight="1">
      <c r="A752" s="23">
        <v>744</v>
      </c>
      <c r="B752" s="24" t="s">
        <v>44</v>
      </c>
      <c r="C752" s="23">
        <v>0</v>
      </c>
      <c r="D752" s="23" t="s">
        <v>794</v>
      </c>
      <c r="E752" s="25">
        <v>44228.701064814813</v>
      </c>
      <c r="F752" s="26">
        <v>44233</v>
      </c>
      <c r="G752" s="27">
        <v>425931</v>
      </c>
      <c r="H752" s="28">
        <v>0</v>
      </c>
      <c r="I752" s="28">
        <v>0</v>
      </c>
      <c r="J752" s="28">
        <v>425931</v>
      </c>
      <c r="K752" s="29">
        <v>0</v>
      </c>
      <c r="L752" s="28">
        <v>0</v>
      </c>
      <c r="M752" s="28">
        <v>0</v>
      </c>
      <c r="N752" s="28">
        <v>425931</v>
      </c>
      <c r="O752" s="28">
        <v>0</v>
      </c>
      <c r="P752" s="24" t="s">
        <v>794</v>
      </c>
      <c r="Q752" s="30">
        <f t="shared" si="44"/>
        <v>425931</v>
      </c>
      <c r="R752" s="31">
        <f t="shared" si="45"/>
        <v>0</v>
      </c>
      <c r="S752" s="31">
        <f>+[1]DEPURADO!K746</f>
        <v>0</v>
      </c>
      <c r="T752" s="23" t="s">
        <v>45</v>
      </c>
      <c r="U752" s="31">
        <f>+[1]DEPURADO!J746</f>
        <v>0</v>
      </c>
      <c r="V752" s="30"/>
      <c r="W752" s="23" t="s">
        <v>45</v>
      </c>
      <c r="X752" s="31">
        <f>+[1]DEPURADO!L746+[1]DEPURADO!M746</f>
        <v>0</v>
      </c>
      <c r="Y752" s="23" t="s">
        <v>45</v>
      </c>
      <c r="Z752" s="31">
        <f t="shared" si="46"/>
        <v>0</v>
      </c>
      <c r="AA752" s="31"/>
      <c r="AB752" s="31">
        <v>0</v>
      </c>
      <c r="AC752" s="31">
        <v>0</v>
      </c>
      <c r="AD752" s="30"/>
      <c r="AE752" s="30">
        <f>+[1]DEPURADO!L746</f>
        <v>0</v>
      </c>
      <c r="AF752" s="30">
        <v>743</v>
      </c>
      <c r="AG752" s="30">
        <f t="shared" si="47"/>
        <v>0</v>
      </c>
      <c r="AH752" s="30">
        <v>743</v>
      </c>
      <c r="AI752" s="30" t="str">
        <f>+[1]DEPURADO!G746</f>
        <v>CANCELADO</v>
      </c>
      <c r="AJ752" s="32"/>
      <c r="AK752" s="33"/>
    </row>
    <row r="753" spans="1:37" s="34" customFormat="1" ht="16.149999999999999" customHeight="1">
      <c r="A753" s="23">
        <v>745</v>
      </c>
      <c r="B753" s="24" t="s">
        <v>44</v>
      </c>
      <c r="C753" s="23">
        <v>0</v>
      </c>
      <c r="D753" s="23" t="s">
        <v>795</v>
      </c>
      <c r="E753" s="25">
        <v>44228.702141203707</v>
      </c>
      <c r="F753" s="26">
        <v>44233</v>
      </c>
      <c r="G753" s="27">
        <v>1935830</v>
      </c>
      <c r="H753" s="28">
        <v>0</v>
      </c>
      <c r="I753" s="28">
        <v>0</v>
      </c>
      <c r="J753" s="28">
        <v>1935830</v>
      </c>
      <c r="K753" s="29">
        <v>0</v>
      </c>
      <c r="L753" s="28">
        <v>0</v>
      </c>
      <c r="M753" s="28">
        <v>0</v>
      </c>
      <c r="N753" s="28">
        <v>1935830</v>
      </c>
      <c r="O753" s="28">
        <v>0</v>
      </c>
      <c r="P753" s="24" t="s">
        <v>795</v>
      </c>
      <c r="Q753" s="30">
        <f t="shared" si="44"/>
        <v>1935830</v>
      </c>
      <c r="R753" s="31">
        <f t="shared" si="45"/>
        <v>0</v>
      </c>
      <c r="S753" s="31">
        <f>+[1]DEPURADO!K747</f>
        <v>0</v>
      </c>
      <c r="T753" s="23" t="s">
        <v>45</v>
      </c>
      <c r="U753" s="31">
        <f>+[1]DEPURADO!J747</f>
        <v>0</v>
      </c>
      <c r="V753" s="30"/>
      <c r="W753" s="23" t="s">
        <v>45</v>
      </c>
      <c r="X753" s="31">
        <f>+[1]DEPURADO!L747+[1]DEPURADO!M747</f>
        <v>0</v>
      </c>
      <c r="Y753" s="23" t="s">
        <v>45</v>
      </c>
      <c r="Z753" s="31">
        <f t="shared" si="46"/>
        <v>0</v>
      </c>
      <c r="AA753" s="31"/>
      <c r="AB753" s="31">
        <v>0</v>
      </c>
      <c r="AC753" s="31">
        <v>0</v>
      </c>
      <c r="AD753" s="30"/>
      <c r="AE753" s="30">
        <f>+[1]DEPURADO!L747</f>
        <v>0</v>
      </c>
      <c r="AF753" s="30">
        <v>744</v>
      </c>
      <c r="AG753" s="30">
        <f t="shared" si="47"/>
        <v>0</v>
      </c>
      <c r="AH753" s="30">
        <v>744</v>
      </c>
      <c r="AI753" s="30" t="str">
        <f>+[1]DEPURADO!G747</f>
        <v>CANCELADO</v>
      </c>
      <c r="AJ753" s="32"/>
      <c r="AK753" s="33"/>
    </row>
    <row r="754" spans="1:37" s="34" customFormat="1" ht="16.149999999999999" customHeight="1">
      <c r="A754" s="23">
        <v>746</v>
      </c>
      <c r="B754" s="24" t="s">
        <v>44</v>
      </c>
      <c r="C754" s="23">
        <v>0</v>
      </c>
      <c r="D754" s="23" t="s">
        <v>796</v>
      </c>
      <c r="E754" s="25">
        <v>44228.70815972222</v>
      </c>
      <c r="F754" s="26">
        <v>44233</v>
      </c>
      <c r="G754" s="27">
        <v>531000</v>
      </c>
      <c r="H754" s="28">
        <v>0</v>
      </c>
      <c r="I754" s="28">
        <v>0</v>
      </c>
      <c r="J754" s="28">
        <v>531000</v>
      </c>
      <c r="K754" s="29">
        <v>0</v>
      </c>
      <c r="L754" s="28">
        <v>0</v>
      </c>
      <c r="M754" s="28">
        <v>0</v>
      </c>
      <c r="N754" s="28">
        <v>531000</v>
      </c>
      <c r="O754" s="28">
        <v>0</v>
      </c>
      <c r="P754" s="24" t="s">
        <v>796</v>
      </c>
      <c r="Q754" s="30">
        <f t="shared" si="44"/>
        <v>531000</v>
      </c>
      <c r="R754" s="31">
        <f t="shared" si="45"/>
        <v>0</v>
      </c>
      <c r="S754" s="31">
        <f>+[1]DEPURADO!K748</f>
        <v>0</v>
      </c>
      <c r="T754" s="23" t="s">
        <v>45</v>
      </c>
      <c r="U754" s="31">
        <f>+[1]DEPURADO!J748</f>
        <v>0</v>
      </c>
      <c r="V754" s="30"/>
      <c r="W754" s="23" t="s">
        <v>45</v>
      </c>
      <c r="X754" s="31">
        <f>+[1]DEPURADO!L748+[1]DEPURADO!M748</f>
        <v>0</v>
      </c>
      <c r="Y754" s="23" t="s">
        <v>45</v>
      </c>
      <c r="Z754" s="31">
        <f t="shared" si="46"/>
        <v>0</v>
      </c>
      <c r="AA754" s="31"/>
      <c r="AB754" s="31">
        <v>0</v>
      </c>
      <c r="AC754" s="31">
        <v>0</v>
      </c>
      <c r="AD754" s="30"/>
      <c r="AE754" s="30">
        <f>+[1]DEPURADO!L748</f>
        <v>0</v>
      </c>
      <c r="AF754" s="30">
        <v>745</v>
      </c>
      <c r="AG754" s="30">
        <f t="shared" si="47"/>
        <v>0</v>
      </c>
      <c r="AH754" s="30">
        <v>745</v>
      </c>
      <c r="AI754" s="30" t="str">
        <f>+[1]DEPURADO!G748</f>
        <v>CANCELADO</v>
      </c>
      <c r="AJ754" s="32"/>
      <c r="AK754" s="33"/>
    </row>
    <row r="755" spans="1:37" s="34" customFormat="1" ht="16.149999999999999" customHeight="1">
      <c r="A755" s="23">
        <v>747</v>
      </c>
      <c r="B755" s="24" t="s">
        <v>44</v>
      </c>
      <c r="C755" s="23">
        <v>0</v>
      </c>
      <c r="D755" s="23" t="s">
        <v>797</v>
      </c>
      <c r="E755" s="25">
        <v>44228.710358796299</v>
      </c>
      <c r="F755" s="26">
        <v>44233</v>
      </c>
      <c r="G755" s="27">
        <v>486467</v>
      </c>
      <c r="H755" s="28">
        <v>0</v>
      </c>
      <c r="I755" s="28">
        <v>0</v>
      </c>
      <c r="J755" s="28">
        <v>260567</v>
      </c>
      <c r="K755" s="29">
        <v>0</v>
      </c>
      <c r="L755" s="28">
        <v>0</v>
      </c>
      <c r="M755" s="28">
        <v>0</v>
      </c>
      <c r="N755" s="28">
        <v>260567</v>
      </c>
      <c r="O755" s="28">
        <v>225900</v>
      </c>
      <c r="P755" s="24" t="s">
        <v>797</v>
      </c>
      <c r="Q755" s="30">
        <f t="shared" si="44"/>
        <v>486467</v>
      </c>
      <c r="R755" s="31">
        <f t="shared" si="45"/>
        <v>0</v>
      </c>
      <c r="S755" s="31">
        <f>+[1]DEPURADO!K749</f>
        <v>0</v>
      </c>
      <c r="T755" s="23" t="s">
        <v>45</v>
      </c>
      <c r="U755" s="31">
        <f>+[1]DEPURADO!J749</f>
        <v>0</v>
      </c>
      <c r="V755" s="30"/>
      <c r="W755" s="23" t="s">
        <v>45</v>
      </c>
      <c r="X755" s="31">
        <f>+[1]DEPURADO!L749+[1]DEPURADO!M749</f>
        <v>225900</v>
      </c>
      <c r="Y755" s="23" t="s">
        <v>45</v>
      </c>
      <c r="Z755" s="31">
        <f t="shared" si="46"/>
        <v>225900</v>
      </c>
      <c r="AA755" s="31"/>
      <c r="AB755" s="31">
        <v>0</v>
      </c>
      <c r="AC755" s="31">
        <v>0</v>
      </c>
      <c r="AD755" s="30"/>
      <c r="AE755" s="30">
        <f>+[1]DEPURADO!L749</f>
        <v>0</v>
      </c>
      <c r="AF755" s="30">
        <v>746</v>
      </c>
      <c r="AG755" s="30">
        <f t="shared" si="47"/>
        <v>0</v>
      </c>
      <c r="AH755" s="30">
        <v>746</v>
      </c>
      <c r="AI755" s="30" t="str">
        <f>+[1]DEPURADO!G749</f>
        <v>CANCELADO Y GLOSA LEGALIZADA</v>
      </c>
      <c r="AJ755" s="32"/>
      <c r="AK755" s="33"/>
    </row>
    <row r="756" spans="1:37" s="34" customFormat="1" ht="16.149999999999999" customHeight="1">
      <c r="A756" s="23">
        <v>748</v>
      </c>
      <c r="B756" s="24" t="s">
        <v>44</v>
      </c>
      <c r="C756" s="23">
        <v>0</v>
      </c>
      <c r="D756" s="23" t="s">
        <v>798</v>
      </c>
      <c r="E756" s="25">
        <v>44229.425497685188</v>
      </c>
      <c r="F756" s="26">
        <v>44233</v>
      </c>
      <c r="G756" s="27">
        <v>151625</v>
      </c>
      <c r="H756" s="28">
        <v>0</v>
      </c>
      <c r="I756" s="28">
        <v>0</v>
      </c>
      <c r="J756" s="28">
        <v>151625</v>
      </c>
      <c r="K756" s="29">
        <v>0</v>
      </c>
      <c r="L756" s="28">
        <v>0</v>
      </c>
      <c r="M756" s="28">
        <v>0</v>
      </c>
      <c r="N756" s="28">
        <v>151625</v>
      </c>
      <c r="O756" s="28">
        <v>0</v>
      </c>
      <c r="P756" s="24" t="s">
        <v>798</v>
      </c>
      <c r="Q756" s="30">
        <f t="shared" si="44"/>
        <v>151625</v>
      </c>
      <c r="R756" s="31">
        <f t="shared" si="45"/>
        <v>0</v>
      </c>
      <c r="S756" s="31">
        <f>+[1]DEPURADO!K750</f>
        <v>0</v>
      </c>
      <c r="T756" s="23" t="s">
        <v>45</v>
      </c>
      <c r="U756" s="31">
        <f>+[1]DEPURADO!J750</f>
        <v>0</v>
      </c>
      <c r="V756" s="30"/>
      <c r="W756" s="23" t="s">
        <v>45</v>
      </c>
      <c r="X756" s="31">
        <f>+[1]DEPURADO!L750+[1]DEPURADO!M750</f>
        <v>0</v>
      </c>
      <c r="Y756" s="23" t="s">
        <v>45</v>
      </c>
      <c r="Z756" s="31">
        <f t="shared" si="46"/>
        <v>0</v>
      </c>
      <c r="AA756" s="31"/>
      <c r="AB756" s="31">
        <v>0</v>
      </c>
      <c r="AC756" s="31">
        <v>0</v>
      </c>
      <c r="AD756" s="30"/>
      <c r="AE756" s="30">
        <f>+[1]DEPURADO!L750</f>
        <v>0</v>
      </c>
      <c r="AF756" s="30">
        <v>747</v>
      </c>
      <c r="AG756" s="30">
        <f t="shared" si="47"/>
        <v>0</v>
      </c>
      <c r="AH756" s="30">
        <v>747</v>
      </c>
      <c r="AI756" s="30" t="str">
        <f>+[1]DEPURADO!G750</f>
        <v>CANCELADO</v>
      </c>
      <c r="AJ756" s="32"/>
      <c r="AK756" s="33"/>
    </row>
    <row r="757" spans="1:37" s="34" customFormat="1" ht="16.149999999999999" customHeight="1">
      <c r="A757" s="23">
        <v>749</v>
      </c>
      <c r="B757" s="24" t="s">
        <v>44</v>
      </c>
      <c r="C757" s="23">
        <v>0</v>
      </c>
      <c r="D757" s="23" t="s">
        <v>799</v>
      </c>
      <c r="E757" s="25">
        <v>44229.429826388892</v>
      </c>
      <c r="F757" s="26">
        <v>44233</v>
      </c>
      <c r="G757" s="27">
        <v>136223</v>
      </c>
      <c r="H757" s="28">
        <v>0</v>
      </c>
      <c r="I757" s="28">
        <v>0</v>
      </c>
      <c r="J757" s="28">
        <v>136223</v>
      </c>
      <c r="K757" s="29">
        <v>0</v>
      </c>
      <c r="L757" s="28">
        <v>0</v>
      </c>
      <c r="M757" s="28">
        <v>0</v>
      </c>
      <c r="N757" s="28">
        <v>136223</v>
      </c>
      <c r="O757" s="28">
        <v>0</v>
      </c>
      <c r="P757" s="24" t="s">
        <v>799</v>
      </c>
      <c r="Q757" s="30">
        <f t="shared" si="44"/>
        <v>136223</v>
      </c>
      <c r="R757" s="31">
        <f t="shared" si="45"/>
        <v>0</v>
      </c>
      <c r="S757" s="31">
        <f>+[1]DEPURADO!K751</f>
        <v>0</v>
      </c>
      <c r="T757" s="23" t="s">
        <v>45</v>
      </c>
      <c r="U757" s="31">
        <f>+[1]DEPURADO!J751</f>
        <v>0</v>
      </c>
      <c r="V757" s="30"/>
      <c r="W757" s="23" t="s">
        <v>45</v>
      </c>
      <c r="X757" s="31">
        <f>+[1]DEPURADO!L751+[1]DEPURADO!M751</f>
        <v>0</v>
      </c>
      <c r="Y757" s="23" t="s">
        <v>45</v>
      </c>
      <c r="Z757" s="31">
        <f t="shared" si="46"/>
        <v>0</v>
      </c>
      <c r="AA757" s="31"/>
      <c r="AB757" s="31">
        <v>0</v>
      </c>
      <c r="AC757" s="31">
        <v>0</v>
      </c>
      <c r="AD757" s="30"/>
      <c r="AE757" s="30">
        <f>+[1]DEPURADO!L751</f>
        <v>0</v>
      </c>
      <c r="AF757" s="30">
        <v>748</v>
      </c>
      <c r="AG757" s="30">
        <f t="shared" si="47"/>
        <v>0</v>
      </c>
      <c r="AH757" s="30">
        <v>748</v>
      </c>
      <c r="AI757" s="30" t="str">
        <f>+[1]DEPURADO!G751</f>
        <v>CANCELADO</v>
      </c>
      <c r="AJ757" s="32"/>
      <c r="AK757" s="33"/>
    </row>
    <row r="758" spans="1:37" s="34" customFormat="1" ht="16.149999999999999" customHeight="1">
      <c r="A758" s="23">
        <v>750</v>
      </c>
      <c r="B758" s="24" t="s">
        <v>44</v>
      </c>
      <c r="C758" s="23">
        <v>0</v>
      </c>
      <c r="D758" s="23" t="s">
        <v>800</v>
      </c>
      <c r="E758" s="25">
        <v>44229.436296296299</v>
      </c>
      <c r="F758" s="26">
        <v>44233</v>
      </c>
      <c r="G758" s="27">
        <v>193610</v>
      </c>
      <c r="H758" s="28">
        <v>0</v>
      </c>
      <c r="I758" s="28">
        <v>0</v>
      </c>
      <c r="J758" s="28">
        <v>193610</v>
      </c>
      <c r="K758" s="29">
        <v>0</v>
      </c>
      <c r="L758" s="28">
        <v>0</v>
      </c>
      <c r="M758" s="28">
        <v>0</v>
      </c>
      <c r="N758" s="28">
        <v>193610</v>
      </c>
      <c r="O758" s="28">
        <v>0</v>
      </c>
      <c r="P758" s="24" t="s">
        <v>800</v>
      </c>
      <c r="Q758" s="30">
        <f t="shared" si="44"/>
        <v>193610</v>
      </c>
      <c r="R758" s="31">
        <f t="shared" si="45"/>
        <v>0</v>
      </c>
      <c r="S758" s="31">
        <f>+[1]DEPURADO!K752</f>
        <v>0</v>
      </c>
      <c r="T758" s="23" t="s">
        <v>45</v>
      </c>
      <c r="U758" s="31">
        <f>+[1]DEPURADO!J752</f>
        <v>0</v>
      </c>
      <c r="V758" s="30"/>
      <c r="W758" s="23" t="s">
        <v>45</v>
      </c>
      <c r="X758" s="31">
        <f>+[1]DEPURADO!L752+[1]DEPURADO!M752</f>
        <v>0</v>
      </c>
      <c r="Y758" s="23" t="s">
        <v>45</v>
      </c>
      <c r="Z758" s="31">
        <f t="shared" si="46"/>
        <v>0</v>
      </c>
      <c r="AA758" s="31"/>
      <c r="AB758" s="31">
        <v>0</v>
      </c>
      <c r="AC758" s="31">
        <v>0</v>
      </c>
      <c r="AD758" s="30"/>
      <c r="AE758" s="30">
        <f>+[1]DEPURADO!L752</f>
        <v>0</v>
      </c>
      <c r="AF758" s="30">
        <v>749</v>
      </c>
      <c r="AG758" s="30">
        <f t="shared" si="47"/>
        <v>0</v>
      </c>
      <c r="AH758" s="30">
        <v>749</v>
      </c>
      <c r="AI758" s="30" t="str">
        <f>+[1]DEPURADO!G752</f>
        <v>CANCELADO</v>
      </c>
      <c r="AJ758" s="32"/>
      <c r="AK758" s="33"/>
    </row>
    <row r="759" spans="1:37" s="34" customFormat="1" ht="16.149999999999999" customHeight="1">
      <c r="A759" s="23">
        <v>751</v>
      </c>
      <c r="B759" s="24" t="s">
        <v>44</v>
      </c>
      <c r="C759" s="23">
        <v>0</v>
      </c>
      <c r="D759" s="23" t="s">
        <v>801</v>
      </c>
      <c r="E759" s="25">
        <v>44229.448807870373</v>
      </c>
      <c r="F759" s="26">
        <v>44233</v>
      </c>
      <c r="G759" s="27">
        <v>483617</v>
      </c>
      <c r="H759" s="28">
        <v>0</v>
      </c>
      <c r="I759" s="28">
        <v>0</v>
      </c>
      <c r="J759" s="28">
        <v>257717</v>
      </c>
      <c r="K759" s="29">
        <v>0</v>
      </c>
      <c r="L759" s="28">
        <v>0</v>
      </c>
      <c r="M759" s="28">
        <v>0</v>
      </c>
      <c r="N759" s="28">
        <v>257717</v>
      </c>
      <c r="O759" s="28">
        <v>225900</v>
      </c>
      <c r="P759" s="24" t="s">
        <v>801</v>
      </c>
      <c r="Q759" s="30">
        <f t="shared" si="44"/>
        <v>483617</v>
      </c>
      <c r="R759" s="31">
        <f t="shared" si="45"/>
        <v>0</v>
      </c>
      <c r="S759" s="31">
        <f>+[1]DEPURADO!K753</f>
        <v>0</v>
      </c>
      <c r="T759" s="23" t="s">
        <v>45</v>
      </c>
      <c r="U759" s="31">
        <f>+[1]DEPURADO!J753</f>
        <v>0</v>
      </c>
      <c r="V759" s="30"/>
      <c r="W759" s="23" t="s">
        <v>45</v>
      </c>
      <c r="X759" s="31">
        <f>+[1]DEPURADO!L753+[1]DEPURADO!M753</f>
        <v>225900</v>
      </c>
      <c r="Y759" s="23" t="s">
        <v>45</v>
      </c>
      <c r="Z759" s="31">
        <f t="shared" si="46"/>
        <v>225900</v>
      </c>
      <c r="AA759" s="31"/>
      <c r="AB759" s="31">
        <v>0</v>
      </c>
      <c r="AC759" s="31">
        <v>0</v>
      </c>
      <c r="AD759" s="30"/>
      <c r="AE759" s="30">
        <f>+[1]DEPURADO!L753</f>
        <v>0</v>
      </c>
      <c r="AF759" s="30">
        <v>750</v>
      </c>
      <c r="AG759" s="30">
        <f t="shared" si="47"/>
        <v>0</v>
      </c>
      <c r="AH759" s="30">
        <v>750</v>
      </c>
      <c r="AI759" s="30" t="str">
        <f>+[1]DEPURADO!G753</f>
        <v>CANCELADO Y GLOSA LEGALIZADA</v>
      </c>
      <c r="AJ759" s="32"/>
      <c r="AK759" s="33"/>
    </row>
    <row r="760" spans="1:37" s="34" customFormat="1" ht="16.149999999999999" customHeight="1">
      <c r="A760" s="23">
        <v>752</v>
      </c>
      <c r="B760" s="24" t="s">
        <v>44</v>
      </c>
      <c r="C760" s="23">
        <v>0</v>
      </c>
      <c r="D760" s="23" t="s">
        <v>802</v>
      </c>
      <c r="E760" s="25">
        <v>44230.493773148148</v>
      </c>
      <c r="F760" s="26">
        <v>44233</v>
      </c>
      <c r="G760" s="27">
        <v>967525</v>
      </c>
      <c r="H760" s="28">
        <v>0</v>
      </c>
      <c r="I760" s="28">
        <v>0</v>
      </c>
      <c r="J760" s="28">
        <v>272725</v>
      </c>
      <c r="K760" s="29">
        <v>0</v>
      </c>
      <c r="L760" s="28">
        <v>0</v>
      </c>
      <c r="M760" s="28">
        <v>0</v>
      </c>
      <c r="N760" s="28">
        <v>272725</v>
      </c>
      <c r="O760" s="28">
        <v>694800</v>
      </c>
      <c r="P760" s="24" t="s">
        <v>802</v>
      </c>
      <c r="Q760" s="30">
        <f t="shared" si="44"/>
        <v>967525</v>
      </c>
      <c r="R760" s="31">
        <f t="shared" si="45"/>
        <v>0</v>
      </c>
      <c r="S760" s="31">
        <f>+[1]DEPURADO!K754</f>
        <v>0</v>
      </c>
      <c r="T760" s="23" t="s">
        <v>45</v>
      </c>
      <c r="U760" s="31">
        <f>+[1]DEPURADO!J754</f>
        <v>0</v>
      </c>
      <c r="V760" s="30"/>
      <c r="W760" s="23" t="s">
        <v>45</v>
      </c>
      <c r="X760" s="31">
        <f>+[1]DEPURADO!L754+[1]DEPURADO!M754</f>
        <v>694800</v>
      </c>
      <c r="Y760" s="23" t="s">
        <v>45</v>
      </c>
      <c r="Z760" s="31">
        <f t="shared" si="46"/>
        <v>694800</v>
      </c>
      <c r="AA760" s="31"/>
      <c r="AB760" s="31">
        <v>0</v>
      </c>
      <c r="AC760" s="31">
        <v>0</v>
      </c>
      <c r="AD760" s="30"/>
      <c r="AE760" s="30">
        <f>+[1]DEPURADO!L754</f>
        <v>0</v>
      </c>
      <c r="AF760" s="30">
        <v>751</v>
      </c>
      <c r="AG760" s="30">
        <f t="shared" si="47"/>
        <v>0</v>
      </c>
      <c r="AH760" s="30">
        <v>751</v>
      </c>
      <c r="AI760" s="30" t="str">
        <f>+[1]DEPURADO!G754</f>
        <v>CANCELADO Y GLOSA LEGALIZADA</v>
      </c>
      <c r="AJ760" s="32"/>
      <c r="AK760" s="33"/>
    </row>
    <row r="761" spans="1:37" s="34" customFormat="1" ht="16.149999999999999" customHeight="1">
      <c r="A761" s="23">
        <v>753</v>
      </c>
      <c r="B761" s="24" t="s">
        <v>44</v>
      </c>
      <c r="C761" s="23">
        <v>0</v>
      </c>
      <c r="D761" s="23" t="s">
        <v>803</v>
      </c>
      <c r="E761" s="25">
        <v>44230.506388888891</v>
      </c>
      <c r="F761" s="26">
        <v>44233</v>
      </c>
      <c r="G761" s="27">
        <v>1453093</v>
      </c>
      <c r="H761" s="28">
        <v>0</v>
      </c>
      <c r="I761" s="28">
        <v>0</v>
      </c>
      <c r="J761" s="28">
        <v>1453093</v>
      </c>
      <c r="K761" s="29">
        <v>0</v>
      </c>
      <c r="L761" s="28">
        <v>0</v>
      </c>
      <c r="M761" s="28">
        <v>0</v>
      </c>
      <c r="N761" s="28">
        <v>1453093</v>
      </c>
      <c r="O761" s="28">
        <v>0</v>
      </c>
      <c r="P761" s="24" t="s">
        <v>803</v>
      </c>
      <c r="Q761" s="30">
        <f t="shared" si="44"/>
        <v>1453093</v>
      </c>
      <c r="R761" s="31">
        <f t="shared" si="45"/>
        <v>0</v>
      </c>
      <c r="S761" s="31">
        <f>+[1]DEPURADO!K755</f>
        <v>0</v>
      </c>
      <c r="T761" s="23" t="s">
        <v>45</v>
      </c>
      <c r="U761" s="31">
        <f>+[1]DEPURADO!J755</f>
        <v>0</v>
      </c>
      <c r="V761" s="30"/>
      <c r="W761" s="23" t="s">
        <v>45</v>
      </c>
      <c r="X761" s="31">
        <f>+[1]DEPURADO!L755+[1]DEPURADO!M755</f>
        <v>0</v>
      </c>
      <c r="Y761" s="23" t="s">
        <v>45</v>
      </c>
      <c r="Z761" s="31">
        <f t="shared" si="46"/>
        <v>0</v>
      </c>
      <c r="AA761" s="31"/>
      <c r="AB761" s="31">
        <v>0</v>
      </c>
      <c r="AC761" s="31">
        <v>0</v>
      </c>
      <c r="AD761" s="30"/>
      <c r="AE761" s="30">
        <f>+[1]DEPURADO!L755</f>
        <v>0</v>
      </c>
      <c r="AF761" s="30">
        <v>752</v>
      </c>
      <c r="AG761" s="30">
        <f t="shared" si="47"/>
        <v>0</v>
      </c>
      <c r="AH761" s="30">
        <v>752</v>
      </c>
      <c r="AI761" s="30" t="str">
        <f>+[1]DEPURADO!G755</f>
        <v>CANCELADO</v>
      </c>
      <c r="AJ761" s="32"/>
      <c r="AK761" s="33"/>
    </row>
    <row r="762" spans="1:37" s="34" customFormat="1" ht="16.149999999999999" customHeight="1">
      <c r="A762" s="23">
        <v>754</v>
      </c>
      <c r="B762" s="24" t="s">
        <v>44</v>
      </c>
      <c r="C762" s="23">
        <v>0</v>
      </c>
      <c r="D762" s="23" t="s">
        <v>804</v>
      </c>
      <c r="E762" s="25">
        <v>44230.508981481478</v>
      </c>
      <c r="F762" s="26">
        <v>44233</v>
      </c>
      <c r="G762" s="27">
        <v>872311</v>
      </c>
      <c r="H762" s="28">
        <v>0</v>
      </c>
      <c r="I762" s="28">
        <v>0</v>
      </c>
      <c r="J762" s="28">
        <v>872311</v>
      </c>
      <c r="K762" s="29">
        <v>0</v>
      </c>
      <c r="L762" s="28">
        <v>0</v>
      </c>
      <c r="M762" s="28">
        <v>0</v>
      </c>
      <c r="N762" s="28">
        <v>872311</v>
      </c>
      <c r="O762" s="28">
        <v>0</v>
      </c>
      <c r="P762" s="24" t="s">
        <v>804</v>
      </c>
      <c r="Q762" s="30">
        <f t="shared" si="44"/>
        <v>872311</v>
      </c>
      <c r="R762" s="31">
        <f t="shared" si="45"/>
        <v>0</v>
      </c>
      <c r="S762" s="31">
        <f>+[1]DEPURADO!K756</f>
        <v>0</v>
      </c>
      <c r="T762" s="23" t="s">
        <v>45</v>
      </c>
      <c r="U762" s="31">
        <f>+[1]DEPURADO!J756</f>
        <v>0</v>
      </c>
      <c r="V762" s="30"/>
      <c r="W762" s="23" t="s">
        <v>45</v>
      </c>
      <c r="X762" s="31">
        <f>+[1]DEPURADO!L756+[1]DEPURADO!M756</f>
        <v>0</v>
      </c>
      <c r="Y762" s="23" t="s">
        <v>45</v>
      </c>
      <c r="Z762" s="31">
        <f t="shared" si="46"/>
        <v>0</v>
      </c>
      <c r="AA762" s="31"/>
      <c r="AB762" s="31">
        <v>0</v>
      </c>
      <c r="AC762" s="31">
        <v>0</v>
      </c>
      <c r="AD762" s="30"/>
      <c r="AE762" s="30">
        <f>+[1]DEPURADO!L756</f>
        <v>0</v>
      </c>
      <c r="AF762" s="30">
        <v>753</v>
      </c>
      <c r="AG762" s="30">
        <f t="shared" si="47"/>
        <v>0</v>
      </c>
      <c r="AH762" s="30">
        <v>753</v>
      </c>
      <c r="AI762" s="30" t="str">
        <f>+[1]DEPURADO!G756</f>
        <v>CANCELADO</v>
      </c>
      <c r="AJ762" s="32"/>
      <c r="AK762" s="33"/>
    </row>
    <row r="763" spans="1:37" s="34" customFormat="1" ht="16.149999999999999" customHeight="1">
      <c r="A763" s="23">
        <v>755</v>
      </c>
      <c r="B763" s="24" t="s">
        <v>44</v>
      </c>
      <c r="C763" s="23">
        <v>0</v>
      </c>
      <c r="D763" s="23" t="s">
        <v>805</v>
      </c>
      <c r="E763" s="25">
        <v>44230.511631944442</v>
      </c>
      <c r="F763" s="26">
        <v>44233</v>
      </c>
      <c r="G763" s="27">
        <v>2316352</v>
      </c>
      <c r="H763" s="28">
        <v>0</v>
      </c>
      <c r="I763" s="28">
        <v>0</v>
      </c>
      <c r="J763" s="28">
        <v>2090452</v>
      </c>
      <c r="K763" s="29">
        <v>0</v>
      </c>
      <c r="L763" s="28">
        <v>0</v>
      </c>
      <c r="M763" s="28">
        <v>0</v>
      </c>
      <c r="N763" s="28">
        <v>2090452</v>
      </c>
      <c r="O763" s="28">
        <v>225900</v>
      </c>
      <c r="P763" s="24" t="s">
        <v>805</v>
      </c>
      <c r="Q763" s="30">
        <f t="shared" si="44"/>
        <v>2316352</v>
      </c>
      <c r="R763" s="31">
        <f t="shared" si="45"/>
        <v>0</v>
      </c>
      <c r="S763" s="31">
        <f>+[1]DEPURADO!K757</f>
        <v>0</v>
      </c>
      <c r="T763" s="23" t="s">
        <v>45</v>
      </c>
      <c r="U763" s="31">
        <f>+[1]DEPURADO!J757</f>
        <v>0</v>
      </c>
      <c r="V763" s="30"/>
      <c r="W763" s="23" t="s">
        <v>45</v>
      </c>
      <c r="X763" s="31">
        <f>+[1]DEPURADO!L757+[1]DEPURADO!M757</f>
        <v>225900</v>
      </c>
      <c r="Y763" s="23" t="s">
        <v>45</v>
      </c>
      <c r="Z763" s="31">
        <f t="shared" si="46"/>
        <v>225900</v>
      </c>
      <c r="AA763" s="31"/>
      <c r="AB763" s="31">
        <v>0</v>
      </c>
      <c r="AC763" s="31">
        <v>0</v>
      </c>
      <c r="AD763" s="30"/>
      <c r="AE763" s="30">
        <f>+[1]DEPURADO!L757</f>
        <v>0</v>
      </c>
      <c r="AF763" s="30">
        <v>754</v>
      </c>
      <c r="AG763" s="30">
        <f t="shared" si="47"/>
        <v>0</v>
      </c>
      <c r="AH763" s="30">
        <v>754</v>
      </c>
      <c r="AI763" s="30" t="str">
        <f>+[1]DEPURADO!G757</f>
        <v>CANCELADO Y GLOSA LEGALIZADA</v>
      </c>
      <c r="AJ763" s="32"/>
      <c r="AK763" s="33"/>
    </row>
    <row r="764" spans="1:37" s="34" customFormat="1" ht="16.149999999999999" customHeight="1">
      <c r="A764" s="23">
        <v>756</v>
      </c>
      <c r="B764" s="24" t="s">
        <v>44</v>
      </c>
      <c r="C764" s="23">
        <v>0</v>
      </c>
      <c r="D764" s="23" t="s">
        <v>806</v>
      </c>
      <c r="E764" s="25">
        <v>44230.626030092593</v>
      </c>
      <c r="F764" s="26">
        <v>44233</v>
      </c>
      <c r="G764" s="27">
        <v>1947271</v>
      </c>
      <c r="H764" s="28">
        <v>0</v>
      </c>
      <c r="I764" s="28">
        <v>0</v>
      </c>
      <c r="J764" s="28">
        <v>1947271</v>
      </c>
      <c r="K764" s="29">
        <v>0</v>
      </c>
      <c r="L764" s="28">
        <v>0</v>
      </c>
      <c r="M764" s="28">
        <v>0</v>
      </c>
      <c r="N764" s="28">
        <v>1947271</v>
      </c>
      <c r="O764" s="28">
        <v>0</v>
      </c>
      <c r="P764" s="24" t="s">
        <v>806</v>
      </c>
      <c r="Q764" s="30">
        <f t="shared" si="44"/>
        <v>1947271</v>
      </c>
      <c r="R764" s="31">
        <f t="shared" si="45"/>
        <v>0</v>
      </c>
      <c r="S764" s="31">
        <f>+[1]DEPURADO!K758</f>
        <v>0</v>
      </c>
      <c r="T764" s="23" t="s">
        <v>45</v>
      </c>
      <c r="U764" s="31">
        <f>+[1]DEPURADO!J758</f>
        <v>0</v>
      </c>
      <c r="V764" s="30"/>
      <c r="W764" s="23" t="s">
        <v>45</v>
      </c>
      <c r="X764" s="31">
        <f>+[1]DEPURADO!L758+[1]DEPURADO!M758</f>
        <v>0</v>
      </c>
      <c r="Y764" s="23" t="s">
        <v>45</v>
      </c>
      <c r="Z764" s="31">
        <f t="shared" si="46"/>
        <v>0</v>
      </c>
      <c r="AA764" s="31"/>
      <c r="AB764" s="31">
        <v>0</v>
      </c>
      <c r="AC764" s="31">
        <v>0</v>
      </c>
      <c r="AD764" s="30"/>
      <c r="AE764" s="30">
        <f>+[1]DEPURADO!L758</f>
        <v>0</v>
      </c>
      <c r="AF764" s="30">
        <v>755</v>
      </c>
      <c r="AG764" s="30">
        <f t="shared" si="47"/>
        <v>0</v>
      </c>
      <c r="AH764" s="30">
        <v>755</v>
      </c>
      <c r="AI764" s="30" t="str">
        <f>+[1]DEPURADO!G758</f>
        <v>CANCELADO</v>
      </c>
      <c r="AJ764" s="32"/>
      <c r="AK764" s="33"/>
    </row>
    <row r="765" spans="1:37" s="34" customFormat="1" ht="16.149999999999999" customHeight="1">
      <c r="A765" s="23">
        <v>757</v>
      </c>
      <c r="B765" s="24" t="s">
        <v>44</v>
      </c>
      <c r="C765" s="23">
        <v>0</v>
      </c>
      <c r="D765" s="23" t="s">
        <v>807</v>
      </c>
      <c r="E765" s="25">
        <v>44231.427303240744</v>
      </c>
      <c r="F765" s="26">
        <v>44271</v>
      </c>
      <c r="G765" s="27">
        <v>91405</v>
      </c>
      <c r="H765" s="28">
        <v>0</v>
      </c>
      <c r="I765" s="28">
        <v>0</v>
      </c>
      <c r="J765" s="28">
        <v>91405</v>
      </c>
      <c r="K765" s="29">
        <v>0</v>
      </c>
      <c r="L765" s="28">
        <v>0</v>
      </c>
      <c r="M765" s="28">
        <v>0</v>
      </c>
      <c r="N765" s="28">
        <v>91405</v>
      </c>
      <c r="O765" s="28">
        <v>0</v>
      </c>
      <c r="P765" s="24" t="s">
        <v>807</v>
      </c>
      <c r="Q765" s="30">
        <f t="shared" si="44"/>
        <v>91405</v>
      </c>
      <c r="R765" s="31">
        <f t="shared" si="45"/>
        <v>0</v>
      </c>
      <c r="S765" s="31">
        <f>+[1]DEPURADO!K759</f>
        <v>0</v>
      </c>
      <c r="T765" s="23" t="s">
        <v>45</v>
      </c>
      <c r="U765" s="31">
        <f>+[1]DEPURADO!J759</f>
        <v>0</v>
      </c>
      <c r="V765" s="30"/>
      <c r="W765" s="23" t="s">
        <v>45</v>
      </c>
      <c r="X765" s="31">
        <f>+[1]DEPURADO!L759+[1]DEPURADO!M759</f>
        <v>0</v>
      </c>
      <c r="Y765" s="23" t="s">
        <v>45</v>
      </c>
      <c r="Z765" s="31">
        <f t="shared" si="46"/>
        <v>0</v>
      </c>
      <c r="AA765" s="31"/>
      <c r="AB765" s="31">
        <v>0</v>
      </c>
      <c r="AC765" s="31">
        <v>0</v>
      </c>
      <c r="AD765" s="30"/>
      <c r="AE765" s="30">
        <f>+[1]DEPURADO!L759</f>
        <v>0</v>
      </c>
      <c r="AF765" s="30">
        <v>756</v>
      </c>
      <c r="AG765" s="30">
        <f t="shared" si="47"/>
        <v>0</v>
      </c>
      <c r="AH765" s="30">
        <v>756</v>
      </c>
      <c r="AI765" s="30" t="str">
        <f>+[1]DEPURADO!G759</f>
        <v>CANCELADO</v>
      </c>
      <c r="AJ765" s="32"/>
      <c r="AK765" s="33"/>
    </row>
    <row r="766" spans="1:37" s="34" customFormat="1" ht="16.149999999999999" customHeight="1">
      <c r="A766" s="23">
        <v>758</v>
      </c>
      <c r="B766" s="24" t="s">
        <v>44</v>
      </c>
      <c r="C766" s="23">
        <v>0</v>
      </c>
      <c r="D766" s="23" t="s">
        <v>808</v>
      </c>
      <c r="E766" s="25">
        <v>44231.430868055555</v>
      </c>
      <c r="F766" s="26">
        <v>44271</v>
      </c>
      <c r="G766" s="27">
        <v>88700</v>
      </c>
      <c r="H766" s="28">
        <v>0</v>
      </c>
      <c r="I766" s="28">
        <v>0</v>
      </c>
      <c r="J766" s="28">
        <v>88700</v>
      </c>
      <c r="K766" s="29">
        <v>0</v>
      </c>
      <c r="L766" s="28">
        <v>0</v>
      </c>
      <c r="M766" s="28">
        <v>0</v>
      </c>
      <c r="N766" s="28">
        <v>88700</v>
      </c>
      <c r="O766" s="28">
        <v>0</v>
      </c>
      <c r="P766" s="24" t="s">
        <v>808</v>
      </c>
      <c r="Q766" s="30">
        <f t="shared" si="44"/>
        <v>88700</v>
      </c>
      <c r="R766" s="31">
        <f t="shared" si="45"/>
        <v>0</v>
      </c>
      <c r="S766" s="31">
        <f>+[1]DEPURADO!K760</f>
        <v>0</v>
      </c>
      <c r="T766" s="23" t="s">
        <v>45</v>
      </c>
      <c r="U766" s="31">
        <f>+[1]DEPURADO!J760</f>
        <v>0</v>
      </c>
      <c r="V766" s="30"/>
      <c r="W766" s="23" t="s">
        <v>45</v>
      </c>
      <c r="X766" s="31">
        <f>+[1]DEPURADO!L760+[1]DEPURADO!M760</f>
        <v>0</v>
      </c>
      <c r="Y766" s="23" t="s">
        <v>45</v>
      </c>
      <c r="Z766" s="31">
        <f t="shared" si="46"/>
        <v>0</v>
      </c>
      <c r="AA766" s="31"/>
      <c r="AB766" s="31">
        <v>0</v>
      </c>
      <c r="AC766" s="31">
        <v>0</v>
      </c>
      <c r="AD766" s="30"/>
      <c r="AE766" s="30">
        <f>+[1]DEPURADO!L760</f>
        <v>0</v>
      </c>
      <c r="AF766" s="30">
        <v>757</v>
      </c>
      <c r="AG766" s="30">
        <f t="shared" si="47"/>
        <v>0</v>
      </c>
      <c r="AH766" s="30">
        <v>757</v>
      </c>
      <c r="AI766" s="30" t="str">
        <f>+[1]DEPURADO!G760</f>
        <v>CANCELADO</v>
      </c>
      <c r="AJ766" s="32"/>
      <c r="AK766" s="33"/>
    </row>
    <row r="767" spans="1:37" s="34" customFormat="1" ht="16.149999999999999" customHeight="1">
      <c r="A767" s="23">
        <v>759</v>
      </c>
      <c r="B767" s="24" t="s">
        <v>44</v>
      </c>
      <c r="C767" s="23">
        <v>0</v>
      </c>
      <c r="D767" s="23" t="s">
        <v>809</v>
      </c>
      <c r="E767" s="25">
        <v>44231.431990740741</v>
      </c>
      <c r="F767" s="26">
        <v>44271</v>
      </c>
      <c r="G767" s="27">
        <v>106950</v>
      </c>
      <c r="H767" s="28">
        <v>0</v>
      </c>
      <c r="I767" s="28">
        <v>0</v>
      </c>
      <c r="J767" s="28">
        <v>106950</v>
      </c>
      <c r="K767" s="29">
        <v>0</v>
      </c>
      <c r="L767" s="28">
        <v>0</v>
      </c>
      <c r="M767" s="28">
        <v>0</v>
      </c>
      <c r="N767" s="28">
        <v>106950</v>
      </c>
      <c r="O767" s="28">
        <v>0</v>
      </c>
      <c r="P767" s="24" t="s">
        <v>809</v>
      </c>
      <c r="Q767" s="30">
        <f t="shared" si="44"/>
        <v>106950</v>
      </c>
      <c r="R767" s="31">
        <f t="shared" si="45"/>
        <v>0</v>
      </c>
      <c r="S767" s="31">
        <f>+[1]DEPURADO!K761</f>
        <v>0</v>
      </c>
      <c r="T767" s="23" t="s">
        <v>45</v>
      </c>
      <c r="U767" s="31">
        <f>+[1]DEPURADO!J761</f>
        <v>0</v>
      </c>
      <c r="V767" s="30"/>
      <c r="W767" s="23" t="s">
        <v>45</v>
      </c>
      <c r="X767" s="31">
        <f>+[1]DEPURADO!L761+[1]DEPURADO!M761</f>
        <v>0</v>
      </c>
      <c r="Y767" s="23" t="s">
        <v>45</v>
      </c>
      <c r="Z767" s="31">
        <f t="shared" si="46"/>
        <v>0</v>
      </c>
      <c r="AA767" s="31"/>
      <c r="AB767" s="31">
        <v>0</v>
      </c>
      <c r="AC767" s="31">
        <v>0</v>
      </c>
      <c r="AD767" s="30"/>
      <c r="AE767" s="30">
        <f>+[1]DEPURADO!L761</f>
        <v>0</v>
      </c>
      <c r="AF767" s="30">
        <v>758</v>
      </c>
      <c r="AG767" s="30">
        <f t="shared" si="47"/>
        <v>0</v>
      </c>
      <c r="AH767" s="30">
        <v>758</v>
      </c>
      <c r="AI767" s="30" t="str">
        <f>+[1]DEPURADO!G761</f>
        <v>CANCELADO</v>
      </c>
      <c r="AJ767" s="32"/>
      <c r="AK767" s="33"/>
    </row>
    <row r="768" spans="1:37" s="34" customFormat="1" ht="16.149999999999999" customHeight="1">
      <c r="A768" s="23">
        <v>760</v>
      </c>
      <c r="B768" s="24" t="s">
        <v>44</v>
      </c>
      <c r="C768" s="23">
        <v>0</v>
      </c>
      <c r="D768" s="23" t="s">
        <v>810</v>
      </c>
      <c r="E768" s="25">
        <v>44231.432916666665</v>
      </c>
      <c r="F768" s="26">
        <v>44271</v>
      </c>
      <c r="G768" s="27">
        <v>101735</v>
      </c>
      <c r="H768" s="28">
        <v>0</v>
      </c>
      <c r="I768" s="28">
        <v>0</v>
      </c>
      <c r="J768" s="28">
        <v>101735</v>
      </c>
      <c r="K768" s="29">
        <v>0</v>
      </c>
      <c r="L768" s="28">
        <v>0</v>
      </c>
      <c r="M768" s="28">
        <v>0</v>
      </c>
      <c r="N768" s="28">
        <v>101735</v>
      </c>
      <c r="O768" s="28">
        <v>0</v>
      </c>
      <c r="P768" s="24" t="s">
        <v>810</v>
      </c>
      <c r="Q768" s="30">
        <f t="shared" si="44"/>
        <v>101735</v>
      </c>
      <c r="R768" s="31">
        <f t="shared" si="45"/>
        <v>0</v>
      </c>
      <c r="S768" s="31">
        <f>+[1]DEPURADO!K762</f>
        <v>0</v>
      </c>
      <c r="T768" s="23" t="s">
        <v>45</v>
      </c>
      <c r="U768" s="31">
        <f>+[1]DEPURADO!J762</f>
        <v>0</v>
      </c>
      <c r="V768" s="30"/>
      <c r="W768" s="23" t="s">
        <v>45</v>
      </c>
      <c r="X768" s="31">
        <f>+[1]DEPURADO!L762+[1]DEPURADO!M762</f>
        <v>0</v>
      </c>
      <c r="Y768" s="23" t="s">
        <v>45</v>
      </c>
      <c r="Z768" s="31">
        <f t="shared" si="46"/>
        <v>0</v>
      </c>
      <c r="AA768" s="31"/>
      <c r="AB768" s="31">
        <v>0</v>
      </c>
      <c r="AC768" s="31">
        <v>0</v>
      </c>
      <c r="AD768" s="30"/>
      <c r="AE768" s="30">
        <f>+[1]DEPURADO!L762</f>
        <v>0</v>
      </c>
      <c r="AF768" s="30">
        <v>759</v>
      </c>
      <c r="AG768" s="30">
        <f t="shared" si="47"/>
        <v>0</v>
      </c>
      <c r="AH768" s="30">
        <v>759</v>
      </c>
      <c r="AI768" s="30" t="str">
        <f>+[1]DEPURADO!G762</f>
        <v>CANCELADO</v>
      </c>
      <c r="AJ768" s="32"/>
      <c r="AK768" s="33"/>
    </row>
    <row r="769" spans="1:37" s="34" customFormat="1" ht="16.149999999999999" customHeight="1">
      <c r="A769" s="23">
        <v>761</v>
      </c>
      <c r="B769" s="24" t="s">
        <v>44</v>
      </c>
      <c r="C769" s="23">
        <v>0</v>
      </c>
      <c r="D769" s="23" t="s">
        <v>811</v>
      </c>
      <c r="E769" s="25">
        <v>44231.436898148146</v>
      </c>
      <c r="F769" s="26">
        <v>44271</v>
      </c>
      <c r="G769" s="27">
        <v>91457</v>
      </c>
      <c r="H769" s="28">
        <v>0</v>
      </c>
      <c r="I769" s="28">
        <v>0</v>
      </c>
      <c r="J769" s="28">
        <v>91457</v>
      </c>
      <c r="K769" s="29">
        <v>0</v>
      </c>
      <c r="L769" s="28">
        <v>0</v>
      </c>
      <c r="M769" s="28">
        <v>0</v>
      </c>
      <c r="N769" s="28">
        <v>91457</v>
      </c>
      <c r="O769" s="28">
        <v>0</v>
      </c>
      <c r="P769" s="24" t="s">
        <v>811</v>
      </c>
      <c r="Q769" s="30">
        <f t="shared" si="44"/>
        <v>91457</v>
      </c>
      <c r="R769" s="31">
        <f t="shared" si="45"/>
        <v>0</v>
      </c>
      <c r="S769" s="31">
        <f>+[1]DEPURADO!K763</f>
        <v>0</v>
      </c>
      <c r="T769" s="23" t="s">
        <v>45</v>
      </c>
      <c r="U769" s="31">
        <f>+[1]DEPURADO!J763</f>
        <v>0</v>
      </c>
      <c r="V769" s="30"/>
      <c r="W769" s="23" t="s">
        <v>45</v>
      </c>
      <c r="X769" s="31">
        <f>+[1]DEPURADO!L763+[1]DEPURADO!M763</f>
        <v>0</v>
      </c>
      <c r="Y769" s="23" t="s">
        <v>45</v>
      </c>
      <c r="Z769" s="31">
        <f t="shared" si="46"/>
        <v>0</v>
      </c>
      <c r="AA769" s="31"/>
      <c r="AB769" s="31">
        <v>0</v>
      </c>
      <c r="AC769" s="31">
        <v>0</v>
      </c>
      <c r="AD769" s="30"/>
      <c r="AE769" s="30">
        <f>+[1]DEPURADO!L763</f>
        <v>0</v>
      </c>
      <c r="AF769" s="30">
        <v>760</v>
      </c>
      <c r="AG769" s="30">
        <f t="shared" si="47"/>
        <v>0</v>
      </c>
      <c r="AH769" s="30">
        <v>760</v>
      </c>
      <c r="AI769" s="30" t="str">
        <f>+[1]DEPURADO!G763</f>
        <v>CANCELADO</v>
      </c>
      <c r="AJ769" s="32"/>
      <c r="AK769" s="33"/>
    </row>
    <row r="770" spans="1:37" s="34" customFormat="1" ht="16.149999999999999" customHeight="1">
      <c r="A770" s="23">
        <v>762</v>
      </c>
      <c r="B770" s="24" t="s">
        <v>44</v>
      </c>
      <c r="C770" s="23">
        <v>0</v>
      </c>
      <c r="D770" s="23" t="s">
        <v>812</v>
      </c>
      <c r="E770" s="25">
        <v>44231.438298611109</v>
      </c>
      <c r="F770" s="26">
        <v>44271</v>
      </c>
      <c r="G770" s="27">
        <v>103636</v>
      </c>
      <c r="H770" s="28">
        <v>0</v>
      </c>
      <c r="I770" s="28">
        <v>0</v>
      </c>
      <c r="J770" s="28">
        <v>103636</v>
      </c>
      <c r="K770" s="29">
        <v>0</v>
      </c>
      <c r="L770" s="28">
        <v>0</v>
      </c>
      <c r="M770" s="28">
        <v>0</v>
      </c>
      <c r="N770" s="28">
        <v>103636</v>
      </c>
      <c r="O770" s="28">
        <v>0</v>
      </c>
      <c r="P770" s="24" t="s">
        <v>812</v>
      </c>
      <c r="Q770" s="30">
        <f t="shared" si="44"/>
        <v>103636</v>
      </c>
      <c r="R770" s="31">
        <f t="shared" si="45"/>
        <v>0</v>
      </c>
      <c r="S770" s="31">
        <f>+[1]DEPURADO!K764</f>
        <v>0</v>
      </c>
      <c r="T770" s="23" t="s">
        <v>45</v>
      </c>
      <c r="U770" s="31">
        <f>+[1]DEPURADO!J764</f>
        <v>0</v>
      </c>
      <c r="V770" s="30"/>
      <c r="W770" s="23" t="s">
        <v>45</v>
      </c>
      <c r="X770" s="31">
        <f>+[1]DEPURADO!L764+[1]DEPURADO!M764</f>
        <v>0</v>
      </c>
      <c r="Y770" s="23" t="s">
        <v>45</v>
      </c>
      <c r="Z770" s="31">
        <f t="shared" si="46"/>
        <v>0</v>
      </c>
      <c r="AA770" s="31"/>
      <c r="AB770" s="31">
        <v>0</v>
      </c>
      <c r="AC770" s="31">
        <v>0</v>
      </c>
      <c r="AD770" s="30"/>
      <c r="AE770" s="30">
        <f>+[1]DEPURADO!L764</f>
        <v>0</v>
      </c>
      <c r="AF770" s="30">
        <v>761</v>
      </c>
      <c r="AG770" s="30">
        <f t="shared" si="47"/>
        <v>0</v>
      </c>
      <c r="AH770" s="30">
        <v>761</v>
      </c>
      <c r="AI770" s="30" t="str">
        <f>+[1]DEPURADO!G764</f>
        <v>CANCELADO</v>
      </c>
      <c r="AJ770" s="32"/>
      <c r="AK770" s="33"/>
    </row>
    <row r="771" spans="1:37" s="34" customFormat="1" ht="16.149999999999999" customHeight="1">
      <c r="A771" s="23">
        <v>763</v>
      </c>
      <c r="B771" s="24" t="s">
        <v>44</v>
      </c>
      <c r="C771" s="23">
        <v>0</v>
      </c>
      <c r="D771" s="23" t="s">
        <v>813</v>
      </c>
      <c r="E771" s="25">
        <v>44231.439398148148</v>
      </c>
      <c r="F771" s="26">
        <v>44271</v>
      </c>
      <c r="G771" s="27">
        <v>103680</v>
      </c>
      <c r="H771" s="28">
        <v>0</v>
      </c>
      <c r="I771" s="28">
        <v>0</v>
      </c>
      <c r="J771" s="28">
        <v>103680</v>
      </c>
      <c r="K771" s="29">
        <v>0</v>
      </c>
      <c r="L771" s="28">
        <v>0</v>
      </c>
      <c r="M771" s="28">
        <v>0</v>
      </c>
      <c r="N771" s="28">
        <v>103680</v>
      </c>
      <c r="O771" s="28">
        <v>0</v>
      </c>
      <c r="P771" s="24" t="s">
        <v>813</v>
      </c>
      <c r="Q771" s="30">
        <f t="shared" si="44"/>
        <v>103680</v>
      </c>
      <c r="R771" s="31">
        <f t="shared" si="45"/>
        <v>0</v>
      </c>
      <c r="S771" s="31">
        <f>+[1]DEPURADO!K765</f>
        <v>0</v>
      </c>
      <c r="T771" s="23" t="s">
        <v>45</v>
      </c>
      <c r="U771" s="31">
        <f>+[1]DEPURADO!J765</f>
        <v>0</v>
      </c>
      <c r="V771" s="30"/>
      <c r="W771" s="23" t="s">
        <v>45</v>
      </c>
      <c r="X771" s="31">
        <f>+[1]DEPURADO!L765+[1]DEPURADO!M765</f>
        <v>0</v>
      </c>
      <c r="Y771" s="23" t="s">
        <v>45</v>
      </c>
      <c r="Z771" s="31">
        <f t="shared" si="46"/>
        <v>0</v>
      </c>
      <c r="AA771" s="31"/>
      <c r="AB771" s="31">
        <v>0</v>
      </c>
      <c r="AC771" s="31">
        <v>0</v>
      </c>
      <c r="AD771" s="30"/>
      <c r="AE771" s="30">
        <f>+[1]DEPURADO!L765</f>
        <v>0</v>
      </c>
      <c r="AF771" s="30">
        <v>762</v>
      </c>
      <c r="AG771" s="30">
        <f t="shared" si="47"/>
        <v>0</v>
      </c>
      <c r="AH771" s="30">
        <v>762</v>
      </c>
      <c r="AI771" s="30" t="str">
        <f>+[1]DEPURADO!G765</f>
        <v>CANCELADO</v>
      </c>
      <c r="AJ771" s="32"/>
      <c r="AK771" s="33"/>
    </row>
    <row r="772" spans="1:37" s="34" customFormat="1" ht="16.149999999999999" customHeight="1">
      <c r="A772" s="23">
        <v>764</v>
      </c>
      <c r="B772" s="24" t="s">
        <v>44</v>
      </c>
      <c r="C772" s="23">
        <v>0</v>
      </c>
      <c r="D772" s="23" t="s">
        <v>814</v>
      </c>
      <c r="E772" s="25">
        <v>44231.44023148148</v>
      </c>
      <c r="F772" s="26">
        <v>44271</v>
      </c>
      <c r="G772" s="27">
        <v>92898</v>
      </c>
      <c r="H772" s="28">
        <v>0</v>
      </c>
      <c r="I772" s="28">
        <v>0</v>
      </c>
      <c r="J772" s="28">
        <v>92898</v>
      </c>
      <c r="K772" s="29">
        <v>0</v>
      </c>
      <c r="L772" s="28">
        <v>0</v>
      </c>
      <c r="M772" s="28">
        <v>0</v>
      </c>
      <c r="N772" s="28">
        <v>92898</v>
      </c>
      <c r="O772" s="28">
        <v>0</v>
      </c>
      <c r="P772" s="24" t="s">
        <v>814</v>
      </c>
      <c r="Q772" s="30">
        <f t="shared" si="44"/>
        <v>92898</v>
      </c>
      <c r="R772" s="31">
        <f t="shared" si="45"/>
        <v>0</v>
      </c>
      <c r="S772" s="31">
        <f>+[1]DEPURADO!K766</f>
        <v>0</v>
      </c>
      <c r="T772" s="23" t="s">
        <v>45</v>
      </c>
      <c r="U772" s="31">
        <f>+[1]DEPURADO!J766</f>
        <v>0</v>
      </c>
      <c r="V772" s="30"/>
      <c r="W772" s="23" t="s">
        <v>45</v>
      </c>
      <c r="X772" s="31">
        <f>+[1]DEPURADO!L766+[1]DEPURADO!M766</f>
        <v>0</v>
      </c>
      <c r="Y772" s="23" t="s">
        <v>45</v>
      </c>
      <c r="Z772" s="31">
        <f t="shared" si="46"/>
        <v>0</v>
      </c>
      <c r="AA772" s="31"/>
      <c r="AB772" s="31">
        <v>0</v>
      </c>
      <c r="AC772" s="31">
        <v>0</v>
      </c>
      <c r="AD772" s="30"/>
      <c r="AE772" s="30">
        <f>+[1]DEPURADO!L766</f>
        <v>0</v>
      </c>
      <c r="AF772" s="30">
        <v>763</v>
      </c>
      <c r="AG772" s="30">
        <f t="shared" si="47"/>
        <v>0</v>
      </c>
      <c r="AH772" s="30">
        <v>763</v>
      </c>
      <c r="AI772" s="30" t="str">
        <f>+[1]DEPURADO!G766</f>
        <v>CANCELADO</v>
      </c>
      <c r="AJ772" s="32"/>
      <c r="AK772" s="33"/>
    </row>
    <row r="773" spans="1:37" s="34" customFormat="1" ht="16.149999999999999" customHeight="1">
      <c r="A773" s="23">
        <v>765</v>
      </c>
      <c r="B773" s="24" t="s">
        <v>44</v>
      </c>
      <c r="C773" s="23">
        <v>0</v>
      </c>
      <c r="D773" s="23" t="s">
        <v>815</v>
      </c>
      <c r="E773" s="25">
        <v>44231.441400462965</v>
      </c>
      <c r="F773" s="26">
        <v>44271</v>
      </c>
      <c r="G773" s="27">
        <v>102969</v>
      </c>
      <c r="H773" s="28">
        <v>0</v>
      </c>
      <c r="I773" s="28">
        <v>0</v>
      </c>
      <c r="J773" s="28">
        <v>102969</v>
      </c>
      <c r="K773" s="29">
        <v>0</v>
      </c>
      <c r="L773" s="28">
        <v>0</v>
      </c>
      <c r="M773" s="28">
        <v>0</v>
      </c>
      <c r="N773" s="28">
        <v>102969</v>
      </c>
      <c r="O773" s="28">
        <v>0</v>
      </c>
      <c r="P773" s="24" t="s">
        <v>815</v>
      </c>
      <c r="Q773" s="30">
        <f t="shared" si="44"/>
        <v>102969</v>
      </c>
      <c r="R773" s="31">
        <f t="shared" si="45"/>
        <v>0</v>
      </c>
      <c r="S773" s="31">
        <f>+[1]DEPURADO!K767</f>
        <v>0</v>
      </c>
      <c r="T773" s="23" t="s">
        <v>45</v>
      </c>
      <c r="U773" s="31">
        <f>+[1]DEPURADO!J767</f>
        <v>0</v>
      </c>
      <c r="V773" s="30"/>
      <c r="W773" s="23" t="s">
        <v>45</v>
      </c>
      <c r="X773" s="31">
        <f>+[1]DEPURADO!L767+[1]DEPURADO!M767</f>
        <v>0</v>
      </c>
      <c r="Y773" s="23" t="s">
        <v>45</v>
      </c>
      <c r="Z773" s="31">
        <f t="shared" si="46"/>
        <v>0</v>
      </c>
      <c r="AA773" s="31"/>
      <c r="AB773" s="31">
        <v>0</v>
      </c>
      <c r="AC773" s="31">
        <v>0</v>
      </c>
      <c r="AD773" s="30"/>
      <c r="AE773" s="30">
        <f>+[1]DEPURADO!L767</f>
        <v>0</v>
      </c>
      <c r="AF773" s="30">
        <v>764</v>
      </c>
      <c r="AG773" s="30">
        <f t="shared" si="47"/>
        <v>0</v>
      </c>
      <c r="AH773" s="30">
        <v>764</v>
      </c>
      <c r="AI773" s="30" t="str">
        <f>+[1]DEPURADO!G767</f>
        <v>CANCELADO</v>
      </c>
      <c r="AJ773" s="32"/>
      <c r="AK773" s="33"/>
    </row>
    <row r="774" spans="1:37" s="34" customFormat="1" ht="16.149999999999999" customHeight="1">
      <c r="A774" s="23">
        <v>766</v>
      </c>
      <c r="B774" s="24" t="s">
        <v>44</v>
      </c>
      <c r="C774" s="23">
        <v>0</v>
      </c>
      <c r="D774" s="23" t="s">
        <v>816</v>
      </c>
      <c r="E774" s="25">
        <v>44231.442916666667</v>
      </c>
      <c r="F774" s="26">
        <v>44271</v>
      </c>
      <c r="G774" s="27">
        <v>122731</v>
      </c>
      <c r="H774" s="28">
        <v>0</v>
      </c>
      <c r="I774" s="28">
        <v>0</v>
      </c>
      <c r="J774" s="28">
        <v>122731</v>
      </c>
      <c r="K774" s="29">
        <v>0</v>
      </c>
      <c r="L774" s="28">
        <v>0</v>
      </c>
      <c r="M774" s="28">
        <v>0</v>
      </c>
      <c r="N774" s="28">
        <v>122731</v>
      </c>
      <c r="O774" s="28">
        <v>0</v>
      </c>
      <c r="P774" s="24" t="s">
        <v>816</v>
      </c>
      <c r="Q774" s="30">
        <f t="shared" si="44"/>
        <v>122731</v>
      </c>
      <c r="R774" s="31">
        <f t="shared" si="45"/>
        <v>0</v>
      </c>
      <c r="S774" s="31">
        <f>+[1]DEPURADO!K768</f>
        <v>0</v>
      </c>
      <c r="T774" s="23" t="s">
        <v>45</v>
      </c>
      <c r="U774" s="31">
        <f>+[1]DEPURADO!J768</f>
        <v>0</v>
      </c>
      <c r="V774" s="30"/>
      <c r="W774" s="23" t="s">
        <v>45</v>
      </c>
      <c r="X774" s="31">
        <f>+[1]DEPURADO!L768+[1]DEPURADO!M768</f>
        <v>0</v>
      </c>
      <c r="Y774" s="23" t="s">
        <v>45</v>
      </c>
      <c r="Z774" s="31">
        <f t="shared" si="46"/>
        <v>0</v>
      </c>
      <c r="AA774" s="31"/>
      <c r="AB774" s="31">
        <v>0</v>
      </c>
      <c r="AC774" s="31">
        <v>0</v>
      </c>
      <c r="AD774" s="30"/>
      <c r="AE774" s="30">
        <f>+[1]DEPURADO!L768</f>
        <v>0</v>
      </c>
      <c r="AF774" s="30">
        <v>765</v>
      </c>
      <c r="AG774" s="30">
        <f t="shared" si="47"/>
        <v>0</v>
      </c>
      <c r="AH774" s="30">
        <v>765</v>
      </c>
      <c r="AI774" s="30" t="str">
        <f>+[1]DEPURADO!G768</f>
        <v>CANCELADO</v>
      </c>
      <c r="AJ774" s="32"/>
      <c r="AK774" s="33"/>
    </row>
    <row r="775" spans="1:37" s="34" customFormat="1" ht="16.149999999999999" customHeight="1">
      <c r="A775" s="23">
        <v>767</v>
      </c>
      <c r="B775" s="24" t="s">
        <v>44</v>
      </c>
      <c r="C775" s="23">
        <v>0</v>
      </c>
      <c r="D775" s="23" t="s">
        <v>817</v>
      </c>
      <c r="E775" s="25">
        <v>44231.445173611108</v>
      </c>
      <c r="F775" s="26">
        <v>44271</v>
      </c>
      <c r="G775" s="27">
        <v>151811</v>
      </c>
      <c r="H775" s="28">
        <v>0</v>
      </c>
      <c r="I775" s="28">
        <v>0</v>
      </c>
      <c r="J775" s="28">
        <v>151811</v>
      </c>
      <c r="K775" s="29">
        <v>0</v>
      </c>
      <c r="L775" s="28">
        <v>0</v>
      </c>
      <c r="M775" s="28">
        <v>0</v>
      </c>
      <c r="N775" s="28">
        <v>151811</v>
      </c>
      <c r="O775" s="28">
        <v>0</v>
      </c>
      <c r="P775" s="24" t="s">
        <v>817</v>
      </c>
      <c r="Q775" s="30">
        <f t="shared" si="44"/>
        <v>151811</v>
      </c>
      <c r="R775" s="31">
        <f t="shared" si="45"/>
        <v>0</v>
      </c>
      <c r="S775" s="31">
        <f>+[1]DEPURADO!K769</f>
        <v>0</v>
      </c>
      <c r="T775" s="23" t="s">
        <v>45</v>
      </c>
      <c r="U775" s="31">
        <f>+[1]DEPURADO!J769</f>
        <v>0</v>
      </c>
      <c r="V775" s="30"/>
      <c r="W775" s="23" t="s">
        <v>45</v>
      </c>
      <c r="X775" s="31">
        <f>+[1]DEPURADO!L769+[1]DEPURADO!M769</f>
        <v>0</v>
      </c>
      <c r="Y775" s="23" t="s">
        <v>45</v>
      </c>
      <c r="Z775" s="31">
        <f t="shared" si="46"/>
        <v>0</v>
      </c>
      <c r="AA775" s="31"/>
      <c r="AB775" s="31">
        <v>0</v>
      </c>
      <c r="AC775" s="31">
        <v>0</v>
      </c>
      <c r="AD775" s="30"/>
      <c r="AE775" s="30">
        <f>+[1]DEPURADO!L769</f>
        <v>0</v>
      </c>
      <c r="AF775" s="30">
        <v>766</v>
      </c>
      <c r="AG775" s="30">
        <f t="shared" si="47"/>
        <v>0</v>
      </c>
      <c r="AH775" s="30">
        <v>766</v>
      </c>
      <c r="AI775" s="30" t="str">
        <f>+[1]DEPURADO!G769</f>
        <v>CANCELADO</v>
      </c>
      <c r="AJ775" s="32"/>
      <c r="AK775" s="33"/>
    </row>
    <row r="776" spans="1:37" s="34" customFormat="1" ht="16.149999999999999" customHeight="1">
      <c r="A776" s="23">
        <v>768</v>
      </c>
      <c r="B776" s="24" t="s">
        <v>44</v>
      </c>
      <c r="C776" s="23">
        <v>0</v>
      </c>
      <c r="D776" s="23" t="s">
        <v>818</v>
      </c>
      <c r="E776" s="25">
        <v>44231.451377314814</v>
      </c>
      <c r="F776" s="26">
        <v>44271</v>
      </c>
      <c r="G776" s="27">
        <v>107542</v>
      </c>
      <c r="H776" s="28">
        <v>0</v>
      </c>
      <c r="I776" s="28">
        <v>0</v>
      </c>
      <c r="J776" s="28">
        <v>107542</v>
      </c>
      <c r="K776" s="29">
        <v>0</v>
      </c>
      <c r="L776" s="28">
        <v>0</v>
      </c>
      <c r="M776" s="28">
        <v>0</v>
      </c>
      <c r="N776" s="28">
        <v>107542</v>
      </c>
      <c r="O776" s="28">
        <v>0</v>
      </c>
      <c r="P776" s="24" t="s">
        <v>818</v>
      </c>
      <c r="Q776" s="30">
        <f t="shared" si="44"/>
        <v>107542</v>
      </c>
      <c r="R776" s="31">
        <f t="shared" si="45"/>
        <v>0</v>
      </c>
      <c r="S776" s="31">
        <f>+[1]DEPURADO!K770</f>
        <v>0</v>
      </c>
      <c r="T776" s="23" t="s">
        <v>45</v>
      </c>
      <c r="U776" s="31">
        <f>+[1]DEPURADO!J770</f>
        <v>0</v>
      </c>
      <c r="V776" s="30"/>
      <c r="W776" s="23" t="s">
        <v>45</v>
      </c>
      <c r="X776" s="31">
        <f>+[1]DEPURADO!L770+[1]DEPURADO!M770</f>
        <v>0</v>
      </c>
      <c r="Y776" s="23" t="s">
        <v>45</v>
      </c>
      <c r="Z776" s="31">
        <f t="shared" si="46"/>
        <v>0</v>
      </c>
      <c r="AA776" s="31"/>
      <c r="AB776" s="31">
        <v>0</v>
      </c>
      <c r="AC776" s="31">
        <v>0</v>
      </c>
      <c r="AD776" s="30"/>
      <c r="AE776" s="30">
        <f>+[1]DEPURADO!L770</f>
        <v>0</v>
      </c>
      <c r="AF776" s="30">
        <v>767</v>
      </c>
      <c r="AG776" s="30">
        <f t="shared" si="47"/>
        <v>0</v>
      </c>
      <c r="AH776" s="30">
        <v>767</v>
      </c>
      <c r="AI776" s="30" t="str">
        <f>+[1]DEPURADO!G770</f>
        <v>CANCELADO</v>
      </c>
      <c r="AJ776" s="32"/>
      <c r="AK776" s="33"/>
    </row>
    <row r="777" spans="1:37" s="34" customFormat="1" ht="16.149999999999999" customHeight="1">
      <c r="A777" s="23">
        <v>769</v>
      </c>
      <c r="B777" s="24" t="s">
        <v>44</v>
      </c>
      <c r="C777" s="23">
        <v>0</v>
      </c>
      <c r="D777" s="23" t="s">
        <v>819</v>
      </c>
      <c r="E777" s="25">
        <v>44231.455046296294</v>
      </c>
      <c r="F777" s="26">
        <v>44271</v>
      </c>
      <c r="G777" s="27">
        <v>108620</v>
      </c>
      <c r="H777" s="28">
        <v>0</v>
      </c>
      <c r="I777" s="28">
        <v>0</v>
      </c>
      <c r="J777" s="28">
        <v>108620</v>
      </c>
      <c r="K777" s="29">
        <v>0</v>
      </c>
      <c r="L777" s="28">
        <v>0</v>
      </c>
      <c r="M777" s="28">
        <v>0</v>
      </c>
      <c r="N777" s="28">
        <v>108620</v>
      </c>
      <c r="O777" s="28">
        <v>0</v>
      </c>
      <c r="P777" s="24" t="s">
        <v>819</v>
      </c>
      <c r="Q777" s="30">
        <f t="shared" si="44"/>
        <v>108620</v>
      </c>
      <c r="R777" s="31">
        <f t="shared" si="45"/>
        <v>0</v>
      </c>
      <c r="S777" s="31">
        <f>+[1]DEPURADO!K771</f>
        <v>0</v>
      </c>
      <c r="T777" s="23" t="s">
        <v>45</v>
      </c>
      <c r="U777" s="31">
        <f>+[1]DEPURADO!J771</f>
        <v>0</v>
      </c>
      <c r="V777" s="30"/>
      <c r="W777" s="23" t="s">
        <v>45</v>
      </c>
      <c r="X777" s="31">
        <f>+[1]DEPURADO!L771+[1]DEPURADO!M771</f>
        <v>0</v>
      </c>
      <c r="Y777" s="23" t="s">
        <v>45</v>
      </c>
      <c r="Z777" s="31">
        <f t="shared" si="46"/>
        <v>0</v>
      </c>
      <c r="AA777" s="31"/>
      <c r="AB777" s="31">
        <v>0</v>
      </c>
      <c r="AC777" s="31">
        <v>0</v>
      </c>
      <c r="AD777" s="30"/>
      <c r="AE777" s="30">
        <f>+[1]DEPURADO!L771</f>
        <v>0</v>
      </c>
      <c r="AF777" s="30">
        <v>768</v>
      </c>
      <c r="AG777" s="30">
        <f t="shared" si="47"/>
        <v>0</v>
      </c>
      <c r="AH777" s="30">
        <v>768</v>
      </c>
      <c r="AI777" s="30" t="str">
        <f>+[1]DEPURADO!G771</f>
        <v>CANCELADO</v>
      </c>
      <c r="AJ777" s="32"/>
      <c r="AK777" s="33"/>
    </row>
    <row r="778" spans="1:37" s="34" customFormat="1" ht="16.149999999999999" customHeight="1">
      <c r="A778" s="23">
        <v>770</v>
      </c>
      <c r="B778" s="24" t="s">
        <v>44</v>
      </c>
      <c r="C778" s="23">
        <v>0</v>
      </c>
      <c r="D778" s="23" t="s">
        <v>820</v>
      </c>
      <c r="E778" s="25">
        <v>44231.456828703704</v>
      </c>
      <c r="F778" s="26">
        <v>44271</v>
      </c>
      <c r="G778" s="27">
        <v>200860</v>
      </c>
      <c r="H778" s="28">
        <v>0</v>
      </c>
      <c r="I778" s="28">
        <v>0</v>
      </c>
      <c r="J778" s="28">
        <v>200860</v>
      </c>
      <c r="K778" s="29">
        <v>0</v>
      </c>
      <c r="L778" s="28">
        <v>0</v>
      </c>
      <c r="M778" s="28">
        <v>0</v>
      </c>
      <c r="N778" s="28">
        <v>200860</v>
      </c>
      <c r="O778" s="28">
        <v>0</v>
      </c>
      <c r="P778" s="24" t="s">
        <v>820</v>
      </c>
      <c r="Q778" s="30">
        <f t="shared" si="44"/>
        <v>200860</v>
      </c>
      <c r="R778" s="31">
        <f t="shared" si="45"/>
        <v>0</v>
      </c>
      <c r="S778" s="31">
        <f>+[1]DEPURADO!K772</f>
        <v>0</v>
      </c>
      <c r="T778" s="23" t="s">
        <v>45</v>
      </c>
      <c r="U778" s="31">
        <f>+[1]DEPURADO!J772</f>
        <v>0</v>
      </c>
      <c r="V778" s="30"/>
      <c r="W778" s="23" t="s">
        <v>45</v>
      </c>
      <c r="X778" s="31">
        <f>+[1]DEPURADO!L772+[1]DEPURADO!M772</f>
        <v>0</v>
      </c>
      <c r="Y778" s="23" t="s">
        <v>45</v>
      </c>
      <c r="Z778" s="31">
        <f t="shared" si="46"/>
        <v>0</v>
      </c>
      <c r="AA778" s="31"/>
      <c r="AB778" s="31">
        <v>0</v>
      </c>
      <c r="AC778" s="31">
        <v>0</v>
      </c>
      <c r="AD778" s="30"/>
      <c r="AE778" s="30">
        <f>+[1]DEPURADO!L772</f>
        <v>0</v>
      </c>
      <c r="AF778" s="30">
        <v>769</v>
      </c>
      <c r="AG778" s="30">
        <f t="shared" si="47"/>
        <v>0</v>
      </c>
      <c r="AH778" s="30">
        <v>769</v>
      </c>
      <c r="AI778" s="30" t="str">
        <f>+[1]DEPURADO!G772</f>
        <v>CANCELADO</v>
      </c>
      <c r="AJ778" s="32"/>
      <c r="AK778" s="33"/>
    </row>
    <row r="779" spans="1:37" s="34" customFormat="1" ht="16.149999999999999" customHeight="1">
      <c r="A779" s="23">
        <v>771</v>
      </c>
      <c r="B779" s="24" t="s">
        <v>44</v>
      </c>
      <c r="C779" s="23">
        <v>0</v>
      </c>
      <c r="D779" s="23" t="s">
        <v>821</v>
      </c>
      <c r="E779" s="25">
        <v>44231.459861111114</v>
      </c>
      <c r="F779" s="26">
        <v>44271</v>
      </c>
      <c r="G779" s="27">
        <v>143182</v>
      </c>
      <c r="H779" s="28">
        <v>0</v>
      </c>
      <c r="I779" s="28">
        <v>0</v>
      </c>
      <c r="J779" s="28">
        <v>143182</v>
      </c>
      <c r="K779" s="29">
        <v>0</v>
      </c>
      <c r="L779" s="28">
        <v>0</v>
      </c>
      <c r="M779" s="28">
        <v>0</v>
      </c>
      <c r="N779" s="28">
        <v>143182</v>
      </c>
      <c r="O779" s="28">
        <v>0</v>
      </c>
      <c r="P779" s="24" t="s">
        <v>821</v>
      </c>
      <c r="Q779" s="30">
        <f t="shared" si="44"/>
        <v>143182</v>
      </c>
      <c r="R779" s="31">
        <f t="shared" si="45"/>
        <v>0</v>
      </c>
      <c r="S779" s="31">
        <f>+[1]DEPURADO!K773</f>
        <v>0</v>
      </c>
      <c r="T779" s="23" t="s">
        <v>45</v>
      </c>
      <c r="U779" s="31">
        <f>+[1]DEPURADO!J773</f>
        <v>0</v>
      </c>
      <c r="V779" s="30"/>
      <c r="W779" s="23" t="s">
        <v>45</v>
      </c>
      <c r="X779" s="31">
        <f>+[1]DEPURADO!L773+[1]DEPURADO!M773</f>
        <v>0</v>
      </c>
      <c r="Y779" s="23" t="s">
        <v>45</v>
      </c>
      <c r="Z779" s="31">
        <f t="shared" si="46"/>
        <v>0</v>
      </c>
      <c r="AA779" s="31"/>
      <c r="AB779" s="31">
        <v>0</v>
      </c>
      <c r="AC779" s="31">
        <v>0</v>
      </c>
      <c r="AD779" s="30"/>
      <c r="AE779" s="30">
        <f>+[1]DEPURADO!L773</f>
        <v>0</v>
      </c>
      <c r="AF779" s="30">
        <v>770</v>
      </c>
      <c r="AG779" s="30">
        <f t="shared" si="47"/>
        <v>0</v>
      </c>
      <c r="AH779" s="30">
        <v>770</v>
      </c>
      <c r="AI779" s="30" t="str">
        <f>+[1]DEPURADO!G773</f>
        <v>CANCELADO</v>
      </c>
      <c r="AJ779" s="32"/>
      <c r="AK779" s="33"/>
    </row>
    <row r="780" spans="1:37" s="34" customFormat="1" ht="16.149999999999999" customHeight="1">
      <c r="A780" s="23">
        <v>772</v>
      </c>
      <c r="B780" s="24" t="s">
        <v>44</v>
      </c>
      <c r="C780" s="23">
        <v>0</v>
      </c>
      <c r="D780" s="23" t="s">
        <v>822</v>
      </c>
      <c r="E780" s="25">
        <v>44231.462523148148</v>
      </c>
      <c r="F780" s="26">
        <v>44271</v>
      </c>
      <c r="G780" s="27">
        <v>113712</v>
      </c>
      <c r="H780" s="28">
        <v>0</v>
      </c>
      <c r="I780" s="28">
        <v>0</v>
      </c>
      <c r="J780" s="28">
        <v>113712</v>
      </c>
      <c r="K780" s="29">
        <v>0</v>
      </c>
      <c r="L780" s="28">
        <v>0</v>
      </c>
      <c r="M780" s="28">
        <v>0</v>
      </c>
      <c r="N780" s="28">
        <v>113712</v>
      </c>
      <c r="O780" s="28">
        <v>0</v>
      </c>
      <c r="P780" s="24" t="s">
        <v>822</v>
      </c>
      <c r="Q780" s="30">
        <f t="shared" si="44"/>
        <v>113712</v>
      </c>
      <c r="R780" s="31">
        <f t="shared" si="45"/>
        <v>0</v>
      </c>
      <c r="S780" s="31">
        <f>+[1]DEPURADO!K774</f>
        <v>0</v>
      </c>
      <c r="T780" s="23" t="s">
        <v>45</v>
      </c>
      <c r="U780" s="31">
        <f>+[1]DEPURADO!J774</f>
        <v>0</v>
      </c>
      <c r="V780" s="30"/>
      <c r="W780" s="23" t="s">
        <v>45</v>
      </c>
      <c r="X780" s="31">
        <f>+[1]DEPURADO!L774+[1]DEPURADO!M774</f>
        <v>0</v>
      </c>
      <c r="Y780" s="23" t="s">
        <v>45</v>
      </c>
      <c r="Z780" s="31">
        <f t="shared" si="46"/>
        <v>0</v>
      </c>
      <c r="AA780" s="31"/>
      <c r="AB780" s="31">
        <v>0</v>
      </c>
      <c r="AC780" s="31">
        <v>0</v>
      </c>
      <c r="AD780" s="30"/>
      <c r="AE780" s="30">
        <f>+[1]DEPURADO!L774</f>
        <v>0</v>
      </c>
      <c r="AF780" s="30">
        <v>771</v>
      </c>
      <c r="AG780" s="30">
        <f t="shared" si="47"/>
        <v>0</v>
      </c>
      <c r="AH780" s="30">
        <v>771</v>
      </c>
      <c r="AI780" s="30" t="str">
        <f>+[1]DEPURADO!G774</f>
        <v>CANCELADO</v>
      </c>
      <c r="AJ780" s="32"/>
      <c r="AK780" s="33"/>
    </row>
    <row r="781" spans="1:37" s="34" customFormat="1" ht="16.149999999999999" customHeight="1">
      <c r="A781" s="23">
        <v>773</v>
      </c>
      <c r="B781" s="24" t="s">
        <v>44</v>
      </c>
      <c r="C781" s="23">
        <v>0</v>
      </c>
      <c r="D781" s="23" t="s">
        <v>823</v>
      </c>
      <c r="E781" s="25">
        <v>44231.467314814814</v>
      </c>
      <c r="F781" s="26">
        <v>44271</v>
      </c>
      <c r="G781" s="27">
        <v>98461</v>
      </c>
      <c r="H781" s="28">
        <v>0</v>
      </c>
      <c r="I781" s="28">
        <v>0</v>
      </c>
      <c r="J781" s="28">
        <v>98461</v>
      </c>
      <c r="K781" s="29">
        <v>0</v>
      </c>
      <c r="L781" s="28">
        <v>0</v>
      </c>
      <c r="M781" s="28">
        <v>0</v>
      </c>
      <c r="N781" s="28">
        <v>98461</v>
      </c>
      <c r="O781" s="28">
        <v>0</v>
      </c>
      <c r="P781" s="24" t="s">
        <v>823</v>
      </c>
      <c r="Q781" s="30">
        <f t="shared" si="44"/>
        <v>98461</v>
      </c>
      <c r="R781" s="31">
        <f t="shared" si="45"/>
        <v>0</v>
      </c>
      <c r="S781" s="31">
        <f>+[1]DEPURADO!K775</f>
        <v>0</v>
      </c>
      <c r="T781" s="23" t="s">
        <v>45</v>
      </c>
      <c r="U781" s="31">
        <f>+[1]DEPURADO!J775</f>
        <v>0</v>
      </c>
      <c r="V781" s="30"/>
      <c r="W781" s="23" t="s">
        <v>45</v>
      </c>
      <c r="X781" s="31">
        <f>+[1]DEPURADO!L775+[1]DEPURADO!M775</f>
        <v>0</v>
      </c>
      <c r="Y781" s="23" t="s">
        <v>45</v>
      </c>
      <c r="Z781" s="31">
        <f t="shared" si="46"/>
        <v>0</v>
      </c>
      <c r="AA781" s="31"/>
      <c r="AB781" s="31">
        <v>0</v>
      </c>
      <c r="AC781" s="31">
        <v>0</v>
      </c>
      <c r="AD781" s="30"/>
      <c r="AE781" s="30">
        <f>+[1]DEPURADO!L775</f>
        <v>0</v>
      </c>
      <c r="AF781" s="30">
        <v>772</v>
      </c>
      <c r="AG781" s="30">
        <f t="shared" si="47"/>
        <v>0</v>
      </c>
      <c r="AH781" s="30">
        <v>772</v>
      </c>
      <c r="AI781" s="30" t="str">
        <f>+[1]DEPURADO!G775</f>
        <v>CANCELADO</v>
      </c>
      <c r="AJ781" s="32"/>
      <c r="AK781" s="33"/>
    </row>
    <row r="782" spans="1:37" s="34" customFormat="1" ht="16.149999999999999" customHeight="1">
      <c r="A782" s="23">
        <v>774</v>
      </c>
      <c r="B782" s="24" t="s">
        <v>44</v>
      </c>
      <c r="C782" s="23">
        <v>0</v>
      </c>
      <c r="D782" s="23" t="s">
        <v>824</v>
      </c>
      <c r="E782" s="25">
        <v>44231.473599537036</v>
      </c>
      <c r="F782" s="26">
        <v>44271</v>
      </c>
      <c r="G782" s="27">
        <v>103081</v>
      </c>
      <c r="H782" s="28">
        <v>0</v>
      </c>
      <c r="I782" s="28">
        <v>0</v>
      </c>
      <c r="J782" s="28">
        <v>103081</v>
      </c>
      <c r="K782" s="29">
        <v>0</v>
      </c>
      <c r="L782" s="28">
        <v>0</v>
      </c>
      <c r="M782" s="28">
        <v>0</v>
      </c>
      <c r="N782" s="28">
        <v>103081</v>
      </c>
      <c r="O782" s="28">
        <v>0</v>
      </c>
      <c r="P782" s="24" t="s">
        <v>824</v>
      </c>
      <c r="Q782" s="30">
        <f t="shared" ref="Q782:Q845" si="48">+IF(P782&gt;0,G782,0)</f>
        <v>103081</v>
      </c>
      <c r="R782" s="31">
        <f t="shared" ref="R782:R845" si="49">IF(P782=0,G782,0)</f>
        <v>0</v>
      </c>
      <c r="S782" s="31">
        <f>+[1]DEPURADO!K776</f>
        <v>0</v>
      </c>
      <c r="T782" s="23" t="s">
        <v>45</v>
      </c>
      <c r="U782" s="31">
        <f>+[1]DEPURADO!J776</f>
        <v>0</v>
      </c>
      <c r="V782" s="30"/>
      <c r="W782" s="23" t="s">
        <v>45</v>
      </c>
      <c r="X782" s="31">
        <f>+[1]DEPURADO!L776+[1]DEPURADO!M776</f>
        <v>0</v>
      </c>
      <c r="Y782" s="23" t="s">
        <v>45</v>
      </c>
      <c r="Z782" s="31">
        <f t="shared" ref="Z782:Z845" si="50">+X782-AE782+IF(X782-AE782&lt;-1,-X782+AE782,0)</f>
        <v>0</v>
      </c>
      <c r="AA782" s="31"/>
      <c r="AB782" s="31">
        <v>0</v>
      </c>
      <c r="AC782" s="31">
        <v>0</v>
      </c>
      <c r="AD782" s="30"/>
      <c r="AE782" s="30">
        <f>+[1]DEPURADO!L776</f>
        <v>0</v>
      </c>
      <c r="AF782" s="30">
        <v>773</v>
      </c>
      <c r="AG782" s="30">
        <f t="shared" ref="AG782:AG845" si="51">+G782-I782-N782-R782-Z782-AC782-AE782-S782-U782</f>
        <v>0</v>
      </c>
      <c r="AH782" s="30">
        <v>773</v>
      </c>
      <c r="AI782" s="30" t="str">
        <f>+[1]DEPURADO!G776</f>
        <v>CANCELADO</v>
      </c>
      <c r="AJ782" s="32"/>
      <c r="AK782" s="33"/>
    </row>
    <row r="783" spans="1:37" s="34" customFormat="1" ht="16.149999999999999" customHeight="1">
      <c r="A783" s="23">
        <v>775</v>
      </c>
      <c r="B783" s="24" t="s">
        <v>44</v>
      </c>
      <c r="C783" s="23">
        <v>0</v>
      </c>
      <c r="D783" s="23" t="s">
        <v>825</v>
      </c>
      <c r="E783" s="25">
        <v>44232.681921296295</v>
      </c>
      <c r="F783" s="26">
        <v>44271</v>
      </c>
      <c r="G783" s="27">
        <v>92054</v>
      </c>
      <c r="H783" s="28">
        <v>0</v>
      </c>
      <c r="I783" s="28">
        <v>0</v>
      </c>
      <c r="J783" s="28">
        <v>92054</v>
      </c>
      <c r="K783" s="29">
        <v>0</v>
      </c>
      <c r="L783" s="28">
        <v>0</v>
      </c>
      <c r="M783" s="28">
        <v>0</v>
      </c>
      <c r="N783" s="28">
        <v>92054</v>
      </c>
      <c r="O783" s="28">
        <v>0</v>
      </c>
      <c r="P783" s="24" t="s">
        <v>825</v>
      </c>
      <c r="Q783" s="30">
        <f t="shared" si="48"/>
        <v>92054</v>
      </c>
      <c r="R783" s="31">
        <f t="shared" si="49"/>
        <v>0</v>
      </c>
      <c r="S783" s="31">
        <f>+[1]DEPURADO!K777</f>
        <v>0</v>
      </c>
      <c r="T783" s="23" t="s">
        <v>45</v>
      </c>
      <c r="U783" s="31">
        <f>+[1]DEPURADO!J777</f>
        <v>0</v>
      </c>
      <c r="V783" s="30"/>
      <c r="W783" s="23" t="s">
        <v>45</v>
      </c>
      <c r="X783" s="31">
        <f>+[1]DEPURADO!L777+[1]DEPURADO!M777</f>
        <v>0</v>
      </c>
      <c r="Y783" s="23" t="s">
        <v>45</v>
      </c>
      <c r="Z783" s="31">
        <f t="shared" si="50"/>
        <v>0</v>
      </c>
      <c r="AA783" s="31"/>
      <c r="AB783" s="31">
        <v>0</v>
      </c>
      <c r="AC783" s="31">
        <v>0</v>
      </c>
      <c r="AD783" s="30"/>
      <c r="AE783" s="30">
        <f>+[1]DEPURADO!L777</f>
        <v>0</v>
      </c>
      <c r="AF783" s="30">
        <v>774</v>
      </c>
      <c r="AG783" s="30">
        <f t="shared" si="51"/>
        <v>0</v>
      </c>
      <c r="AH783" s="30">
        <v>774</v>
      </c>
      <c r="AI783" s="30" t="str">
        <f>+[1]DEPURADO!G777</f>
        <v>CANCELADO</v>
      </c>
      <c r="AJ783" s="32"/>
      <c r="AK783" s="33"/>
    </row>
    <row r="784" spans="1:37" s="34" customFormat="1" ht="16.149999999999999" customHeight="1">
      <c r="A784" s="23">
        <v>776</v>
      </c>
      <c r="B784" s="24" t="s">
        <v>44</v>
      </c>
      <c r="C784" s="23">
        <v>0</v>
      </c>
      <c r="D784" s="23" t="s">
        <v>826</v>
      </c>
      <c r="E784" s="25">
        <v>44232.685729166667</v>
      </c>
      <c r="F784" s="26">
        <v>44271</v>
      </c>
      <c r="G784" s="27">
        <v>314946</v>
      </c>
      <c r="H784" s="28">
        <v>0</v>
      </c>
      <c r="I784" s="28">
        <v>0</v>
      </c>
      <c r="J784" s="28">
        <v>314946</v>
      </c>
      <c r="K784" s="29">
        <v>0</v>
      </c>
      <c r="L784" s="28">
        <v>0</v>
      </c>
      <c r="M784" s="28">
        <v>0</v>
      </c>
      <c r="N784" s="28">
        <v>314946</v>
      </c>
      <c r="O784" s="28">
        <v>0</v>
      </c>
      <c r="P784" s="24" t="s">
        <v>826</v>
      </c>
      <c r="Q784" s="30">
        <f t="shared" si="48"/>
        <v>314946</v>
      </c>
      <c r="R784" s="31">
        <f t="shared" si="49"/>
        <v>0</v>
      </c>
      <c r="S784" s="31">
        <f>+[1]DEPURADO!K778</f>
        <v>0</v>
      </c>
      <c r="T784" s="23" t="s">
        <v>45</v>
      </c>
      <c r="U784" s="31">
        <f>+[1]DEPURADO!J778</f>
        <v>0</v>
      </c>
      <c r="V784" s="30"/>
      <c r="W784" s="23" t="s">
        <v>45</v>
      </c>
      <c r="X784" s="31">
        <f>+[1]DEPURADO!L778+[1]DEPURADO!M778</f>
        <v>0</v>
      </c>
      <c r="Y784" s="23" t="s">
        <v>45</v>
      </c>
      <c r="Z784" s="31">
        <f t="shared" si="50"/>
        <v>0</v>
      </c>
      <c r="AA784" s="31"/>
      <c r="AB784" s="31">
        <v>0</v>
      </c>
      <c r="AC784" s="31">
        <v>0</v>
      </c>
      <c r="AD784" s="30"/>
      <c r="AE784" s="30">
        <f>+[1]DEPURADO!L778</f>
        <v>0</v>
      </c>
      <c r="AF784" s="30">
        <v>775</v>
      </c>
      <c r="AG784" s="30">
        <f t="shared" si="51"/>
        <v>0</v>
      </c>
      <c r="AH784" s="30">
        <v>775</v>
      </c>
      <c r="AI784" s="30" t="str">
        <f>+[1]DEPURADO!G778</f>
        <v>CANCELADO</v>
      </c>
      <c r="AJ784" s="32"/>
      <c r="AK784" s="33"/>
    </row>
    <row r="785" spans="1:37" s="34" customFormat="1" ht="16.149999999999999" customHeight="1">
      <c r="A785" s="23">
        <v>777</v>
      </c>
      <c r="B785" s="24" t="s">
        <v>44</v>
      </c>
      <c r="C785" s="23">
        <v>0</v>
      </c>
      <c r="D785" s="23" t="s">
        <v>827</v>
      </c>
      <c r="E785" s="25">
        <v>44232.689942129633</v>
      </c>
      <c r="F785" s="26">
        <v>44271</v>
      </c>
      <c r="G785" s="27">
        <v>316962</v>
      </c>
      <c r="H785" s="28">
        <v>0</v>
      </c>
      <c r="I785" s="28">
        <v>0</v>
      </c>
      <c r="J785" s="28">
        <v>316962</v>
      </c>
      <c r="K785" s="29">
        <v>0</v>
      </c>
      <c r="L785" s="28">
        <v>0</v>
      </c>
      <c r="M785" s="28">
        <v>0</v>
      </c>
      <c r="N785" s="28">
        <v>316962</v>
      </c>
      <c r="O785" s="28">
        <v>0</v>
      </c>
      <c r="P785" s="24" t="s">
        <v>827</v>
      </c>
      <c r="Q785" s="30">
        <f t="shared" si="48"/>
        <v>316962</v>
      </c>
      <c r="R785" s="31">
        <f t="shared" si="49"/>
        <v>0</v>
      </c>
      <c r="S785" s="31">
        <f>+[1]DEPURADO!K779</f>
        <v>0</v>
      </c>
      <c r="T785" s="23" t="s">
        <v>45</v>
      </c>
      <c r="U785" s="31">
        <f>+[1]DEPURADO!J779</f>
        <v>0</v>
      </c>
      <c r="V785" s="30"/>
      <c r="W785" s="23" t="s">
        <v>45</v>
      </c>
      <c r="X785" s="31">
        <f>+[1]DEPURADO!L779+[1]DEPURADO!M779</f>
        <v>0</v>
      </c>
      <c r="Y785" s="23" t="s">
        <v>45</v>
      </c>
      <c r="Z785" s="31">
        <f t="shared" si="50"/>
        <v>0</v>
      </c>
      <c r="AA785" s="31"/>
      <c r="AB785" s="31">
        <v>0</v>
      </c>
      <c r="AC785" s="31">
        <v>0</v>
      </c>
      <c r="AD785" s="30"/>
      <c r="AE785" s="30">
        <f>+[1]DEPURADO!L779</f>
        <v>0</v>
      </c>
      <c r="AF785" s="30">
        <v>776</v>
      </c>
      <c r="AG785" s="30">
        <f t="shared" si="51"/>
        <v>0</v>
      </c>
      <c r="AH785" s="30">
        <v>776</v>
      </c>
      <c r="AI785" s="30" t="str">
        <f>+[1]DEPURADO!G779</f>
        <v>CANCELADO</v>
      </c>
      <c r="AJ785" s="32"/>
      <c r="AK785" s="33"/>
    </row>
    <row r="786" spans="1:37" s="34" customFormat="1" ht="16.149999999999999" customHeight="1">
      <c r="A786" s="23">
        <v>778</v>
      </c>
      <c r="B786" s="24" t="s">
        <v>44</v>
      </c>
      <c r="C786" s="23">
        <v>0</v>
      </c>
      <c r="D786" s="23" t="s">
        <v>828</v>
      </c>
      <c r="E786" s="25">
        <v>44232.690671296295</v>
      </c>
      <c r="F786" s="26">
        <v>44271</v>
      </c>
      <c r="G786" s="27">
        <v>90428</v>
      </c>
      <c r="H786" s="28">
        <v>0</v>
      </c>
      <c r="I786" s="28">
        <v>0</v>
      </c>
      <c r="J786" s="28">
        <v>90428</v>
      </c>
      <c r="K786" s="29">
        <v>0</v>
      </c>
      <c r="L786" s="28">
        <v>0</v>
      </c>
      <c r="M786" s="28">
        <v>0</v>
      </c>
      <c r="N786" s="28">
        <v>90428</v>
      </c>
      <c r="O786" s="28">
        <v>0</v>
      </c>
      <c r="P786" s="24" t="s">
        <v>828</v>
      </c>
      <c r="Q786" s="30">
        <f t="shared" si="48"/>
        <v>90428</v>
      </c>
      <c r="R786" s="31">
        <f t="shared" si="49"/>
        <v>0</v>
      </c>
      <c r="S786" s="31">
        <f>+[1]DEPURADO!K780</f>
        <v>0</v>
      </c>
      <c r="T786" s="23" t="s">
        <v>45</v>
      </c>
      <c r="U786" s="31">
        <f>+[1]DEPURADO!J780</f>
        <v>0</v>
      </c>
      <c r="V786" s="30"/>
      <c r="W786" s="23" t="s">
        <v>45</v>
      </c>
      <c r="X786" s="31">
        <f>+[1]DEPURADO!L780+[1]DEPURADO!M780</f>
        <v>0</v>
      </c>
      <c r="Y786" s="23" t="s">
        <v>45</v>
      </c>
      <c r="Z786" s="31">
        <f t="shared" si="50"/>
        <v>0</v>
      </c>
      <c r="AA786" s="31"/>
      <c r="AB786" s="31">
        <v>0</v>
      </c>
      <c r="AC786" s="31">
        <v>0</v>
      </c>
      <c r="AD786" s="30"/>
      <c r="AE786" s="30">
        <f>+[1]DEPURADO!L780</f>
        <v>0</v>
      </c>
      <c r="AF786" s="30">
        <v>777</v>
      </c>
      <c r="AG786" s="30">
        <f t="shared" si="51"/>
        <v>0</v>
      </c>
      <c r="AH786" s="30">
        <v>777</v>
      </c>
      <c r="AI786" s="30" t="str">
        <f>+[1]DEPURADO!G780</f>
        <v>CANCELADO</v>
      </c>
      <c r="AJ786" s="32"/>
      <c r="AK786" s="33"/>
    </row>
    <row r="787" spans="1:37" s="34" customFormat="1" ht="16.149999999999999" customHeight="1">
      <c r="A787" s="23">
        <v>779</v>
      </c>
      <c r="B787" s="24" t="s">
        <v>44</v>
      </c>
      <c r="C787" s="23">
        <v>0</v>
      </c>
      <c r="D787" s="23" t="s">
        <v>829</v>
      </c>
      <c r="E787" s="25">
        <v>44232.692754629628</v>
      </c>
      <c r="F787" s="26">
        <v>44271</v>
      </c>
      <c r="G787" s="27">
        <v>105524</v>
      </c>
      <c r="H787" s="28">
        <v>0</v>
      </c>
      <c r="I787" s="28">
        <v>0</v>
      </c>
      <c r="J787" s="28">
        <v>105524</v>
      </c>
      <c r="K787" s="29">
        <v>0</v>
      </c>
      <c r="L787" s="28">
        <v>0</v>
      </c>
      <c r="M787" s="28">
        <v>0</v>
      </c>
      <c r="N787" s="28">
        <v>105524</v>
      </c>
      <c r="O787" s="28">
        <v>0</v>
      </c>
      <c r="P787" s="24" t="s">
        <v>829</v>
      </c>
      <c r="Q787" s="30">
        <f t="shared" si="48"/>
        <v>105524</v>
      </c>
      <c r="R787" s="31">
        <f t="shared" si="49"/>
        <v>0</v>
      </c>
      <c r="S787" s="31">
        <f>+[1]DEPURADO!K781</f>
        <v>0</v>
      </c>
      <c r="T787" s="23" t="s">
        <v>45</v>
      </c>
      <c r="U787" s="31">
        <f>+[1]DEPURADO!J781</f>
        <v>0</v>
      </c>
      <c r="V787" s="30"/>
      <c r="W787" s="23" t="s">
        <v>45</v>
      </c>
      <c r="X787" s="31">
        <f>+[1]DEPURADO!L781+[1]DEPURADO!M781</f>
        <v>0</v>
      </c>
      <c r="Y787" s="23" t="s">
        <v>45</v>
      </c>
      <c r="Z787" s="31">
        <f t="shared" si="50"/>
        <v>0</v>
      </c>
      <c r="AA787" s="31"/>
      <c r="AB787" s="31">
        <v>0</v>
      </c>
      <c r="AC787" s="31">
        <v>0</v>
      </c>
      <c r="AD787" s="30"/>
      <c r="AE787" s="30">
        <f>+[1]DEPURADO!L781</f>
        <v>0</v>
      </c>
      <c r="AF787" s="30">
        <v>778</v>
      </c>
      <c r="AG787" s="30">
        <f t="shared" si="51"/>
        <v>0</v>
      </c>
      <c r="AH787" s="30">
        <v>778</v>
      </c>
      <c r="AI787" s="30" t="str">
        <f>+[1]DEPURADO!G781</f>
        <v>CANCELADO</v>
      </c>
      <c r="AJ787" s="32"/>
      <c r="AK787" s="33"/>
    </row>
    <row r="788" spans="1:37" s="34" customFormat="1" ht="16.149999999999999" customHeight="1">
      <c r="A788" s="23">
        <v>780</v>
      </c>
      <c r="B788" s="24" t="s">
        <v>44</v>
      </c>
      <c r="C788" s="23">
        <v>0</v>
      </c>
      <c r="D788" s="23" t="s">
        <v>830</v>
      </c>
      <c r="E788" s="25">
        <v>44232.695983796293</v>
      </c>
      <c r="F788" s="26">
        <v>44271</v>
      </c>
      <c r="G788" s="27">
        <v>148652</v>
      </c>
      <c r="H788" s="28">
        <v>0</v>
      </c>
      <c r="I788" s="28">
        <v>0</v>
      </c>
      <c r="J788" s="28">
        <v>148652</v>
      </c>
      <c r="K788" s="29">
        <v>0</v>
      </c>
      <c r="L788" s="28">
        <v>0</v>
      </c>
      <c r="M788" s="28">
        <v>0</v>
      </c>
      <c r="N788" s="28">
        <v>148652</v>
      </c>
      <c r="O788" s="28">
        <v>0</v>
      </c>
      <c r="P788" s="24" t="s">
        <v>830</v>
      </c>
      <c r="Q788" s="30">
        <f t="shared" si="48"/>
        <v>148652</v>
      </c>
      <c r="R788" s="31">
        <f t="shared" si="49"/>
        <v>0</v>
      </c>
      <c r="S788" s="31">
        <f>+[1]DEPURADO!K782</f>
        <v>0</v>
      </c>
      <c r="T788" s="23" t="s">
        <v>45</v>
      </c>
      <c r="U788" s="31">
        <f>+[1]DEPURADO!J782</f>
        <v>0</v>
      </c>
      <c r="V788" s="30"/>
      <c r="W788" s="23" t="s">
        <v>45</v>
      </c>
      <c r="X788" s="31">
        <f>+[1]DEPURADO!L782+[1]DEPURADO!M782</f>
        <v>0</v>
      </c>
      <c r="Y788" s="23" t="s">
        <v>45</v>
      </c>
      <c r="Z788" s="31">
        <f t="shared" si="50"/>
        <v>0</v>
      </c>
      <c r="AA788" s="31"/>
      <c r="AB788" s="31">
        <v>0</v>
      </c>
      <c r="AC788" s="31">
        <v>0</v>
      </c>
      <c r="AD788" s="30"/>
      <c r="AE788" s="30">
        <f>+[1]DEPURADO!L782</f>
        <v>0</v>
      </c>
      <c r="AF788" s="30">
        <v>779</v>
      </c>
      <c r="AG788" s="30">
        <f t="shared" si="51"/>
        <v>0</v>
      </c>
      <c r="AH788" s="30">
        <v>779</v>
      </c>
      <c r="AI788" s="30" t="str">
        <f>+[1]DEPURADO!G782</f>
        <v>CANCELADO</v>
      </c>
      <c r="AJ788" s="32"/>
      <c r="AK788" s="33"/>
    </row>
    <row r="789" spans="1:37" s="34" customFormat="1" ht="16.149999999999999" customHeight="1">
      <c r="A789" s="23">
        <v>781</v>
      </c>
      <c r="B789" s="24" t="s">
        <v>44</v>
      </c>
      <c r="C789" s="23">
        <v>0</v>
      </c>
      <c r="D789" s="23" t="s">
        <v>831</v>
      </c>
      <c r="E789" s="25">
        <v>44232.697013888886</v>
      </c>
      <c r="F789" s="26">
        <v>44271</v>
      </c>
      <c r="G789" s="27">
        <v>107606</v>
      </c>
      <c r="H789" s="28">
        <v>0</v>
      </c>
      <c r="I789" s="28">
        <v>0</v>
      </c>
      <c r="J789" s="28">
        <v>107606</v>
      </c>
      <c r="K789" s="29">
        <v>0</v>
      </c>
      <c r="L789" s="28">
        <v>0</v>
      </c>
      <c r="M789" s="28">
        <v>0</v>
      </c>
      <c r="N789" s="28">
        <v>107606</v>
      </c>
      <c r="O789" s="28">
        <v>0</v>
      </c>
      <c r="P789" s="24" t="s">
        <v>831</v>
      </c>
      <c r="Q789" s="30">
        <f t="shared" si="48"/>
        <v>107606</v>
      </c>
      <c r="R789" s="31">
        <f t="shared" si="49"/>
        <v>0</v>
      </c>
      <c r="S789" s="31">
        <f>+[1]DEPURADO!K783</f>
        <v>0</v>
      </c>
      <c r="T789" s="23" t="s">
        <v>45</v>
      </c>
      <c r="U789" s="31">
        <f>+[1]DEPURADO!J783</f>
        <v>0</v>
      </c>
      <c r="V789" s="30"/>
      <c r="W789" s="23" t="s">
        <v>45</v>
      </c>
      <c r="X789" s="31">
        <f>+[1]DEPURADO!L783+[1]DEPURADO!M783</f>
        <v>0</v>
      </c>
      <c r="Y789" s="23" t="s">
        <v>45</v>
      </c>
      <c r="Z789" s="31">
        <f t="shared" si="50"/>
        <v>0</v>
      </c>
      <c r="AA789" s="31"/>
      <c r="AB789" s="31">
        <v>0</v>
      </c>
      <c r="AC789" s="31">
        <v>0</v>
      </c>
      <c r="AD789" s="30"/>
      <c r="AE789" s="30">
        <f>+[1]DEPURADO!L783</f>
        <v>0</v>
      </c>
      <c r="AF789" s="30">
        <v>780</v>
      </c>
      <c r="AG789" s="30">
        <f t="shared" si="51"/>
        <v>0</v>
      </c>
      <c r="AH789" s="30">
        <v>780</v>
      </c>
      <c r="AI789" s="30" t="str">
        <f>+[1]DEPURADO!G783</f>
        <v>CANCELADO</v>
      </c>
      <c r="AJ789" s="32"/>
      <c r="AK789" s="33"/>
    </row>
    <row r="790" spans="1:37" s="34" customFormat="1" ht="16.149999999999999" customHeight="1">
      <c r="A790" s="23">
        <v>782</v>
      </c>
      <c r="B790" s="24" t="s">
        <v>44</v>
      </c>
      <c r="C790" s="23">
        <v>0</v>
      </c>
      <c r="D790" s="23" t="s">
        <v>832</v>
      </c>
      <c r="E790" s="25">
        <v>44232.698449074072</v>
      </c>
      <c r="F790" s="26">
        <v>44271</v>
      </c>
      <c r="G790" s="27">
        <v>93931</v>
      </c>
      <c r="H790" s="28">
        <v>0</v>
      </c>
      <c r="I790" s="28">
        <v>0</v>
      </c>
      <c r="J790" s="28">
        <v>93931</v>
      </c>
      <c r="K790" s="29">
        <v>0</v>
      </c>
      <c r="L790" s="28">
        <v>0</v>
      </c>
      <c r="M790" s="28">
        <v>0</v>
      </c>
      <c r="N790" s="28">
        <v>93931</v>
      </c>
      <c r="O790" s="28">
        <v>0</v>
      </c>
      <c r="P790" s="24" t="s">
        <v>832</v>
      </c>
      <c r="Q790" s="30">
        <f t="shared" si="48"/>
        <v>93931</v>
      </c>
      <c r="R790" s="31">
        <f t="shared" si="49"/>
        <v>0</v>
      </c>
      <c r="S790" s="31">
        <f>+[1]DEPURADO!K784</f>
        <v>0</v>
      </c>
      <c r="T790" s="23" t="s">
        <v>45</v>
      </c>
      <c r="U790" s="31">
        <f>+[1]DEPURADO!J784</f>
        <v>0</v>
      </c>
      <c r="V790" s="30"/>
      <c r="W790" s="23" t="s">
        <v>45</v>
      </c>
      <c r="X790" s="31">
        <f>+[1]DEPURADO!L784+[1]DEPURADO!M784</f>
        <v>0</v>
      </c>
      <c r="Y790" s="23" t="s">
        <v>45</v>
      </c>
      <c r="Z790" s="31">
        <f t="shared" si="50"/>
        <v>0</v>
      </c>
      <c r="AA790" s="31"/>
      <c r="AB790" s="31">
        <v>0</v>
      </c>
      <c r="AC790" s="31">
        <v>0</v>
      </c>
      <c r="AD790" s="30"/>
      <c r="AE790" s="30">
        <f>+[1]DEPURADO!L784</f>
        <v>0</v>
      </c>
      <c r="AF790" s="30">
        <v>781</v>
      </c>
      <c r="AG790" s="30">
        <f t="shared" si="51"/>
        <v>0</v>
      </c>
      <c r="AH790" s="30">
        <v>781</v>
      </c>
      <c r="AI790" s="30" t="str">
        <f>+[1]DEPURADO!G784</f>
        <v>CANCELADO</v>
      </c>
      <c r="AJ790" s="32"/>
      <c r="AK790" s="33"/>
    </row>
    <row r="791" spans="1:37" s="34" customFormat="1" ht="16.149999999999999" customHeight="1">
      <c r="A791" s="23">
        <v>783</v>
      </c>
      <c r="B791" s="24" t="s">
        <v>44</v>
      </c>
      <c r="C791" s="23">
        <v>0</v>
      </c>
      <c r="D791" s="23" t="s">
        <v>833</v>
      </c>
      <c r="E791" s="25">
        <v>44232.699988425928</v>
      </c>
      <c r="F791" s="26">
        <v>44271</v>
      </c>
      <c r="G791" s="27">
        <v>104400</v>
      </c>
      <c r="H791" s="28">
        <v>0</v>
      </c>
      <c r="I791" s="28">
        <v>0</v>
      </c>
      <c r="J791" s="28">
        <v>104400</v>
      </c>
      <c r="K791" s="29">
        <v>0</v>
      </c>
      <c r="L791" s="28">
        <v>0</v>
      </c>
      <c r="M791" s="28">
        <v>0</v>
      </c>
      <c r="N791" s="28">
        <v>104400</v>
      </c>
      <c r="O791" s="28">
        <v>0</v>
      </c>
      <c r="P791" s="24" t="s">
        <v>833</v>
      </c>
      <c r="Q791" s="30">
        <f t="shared" si="48"/>
        <v>104400</v>
      </c>
      <c r="R791" s="31">
        <f t="shared" si="49"/>
        <v>0</v>
      </c>
      <c r="S791" s="31">
        <f>+[1]DEPURADO!K785</f>
        <v>0</v>
      </c>
      <c r="T791" s="23" t="s">
        <v>45</v>
      </c>
      <c r="U791" s="31">
        <f>+[1]DEPURADO!J785</f>
        <v>0</v>
      </c>
      <c r="V791" s="30"/>
      <c r="W791" s="23" t="s">
        <v>45</v>
      </c>
      <c r="X791" s="31">
        <f>+[1]DEPURADO!L785+[1]DEPURADO!M785</f>
        <v>0</v>
      </c>
      <c r="Y791" s="23" t="s">
        <v>45</v>
      </c>
      <c r="Z791" s="31">
        <f t="shared" si="50"/>
        <v>0</v>
      </c>
      <c r="AA791" s="31"/>
      <c r="AB791" s="31">
        <v>0</v>
      </c>
      <c r="AC791" s="31">
        <v>0</v>
      </c>
      <c r="AD791" s="30"/>
      <c r="AE791" s="30">
        <f>+[1]DEPURADO!L785</f>
        <v>0</v>
      </c>
      <c r="AF791" s="30">
        <v>782</v>
      </c>
      <c r="AG791" s="30">
        <f t="shared" si="51"/>
        <v>0</v>
      </c>
      <c r="AH791" s="30">
        <v>782</v>
      </c>
      <c r="AI791" s="30" t="str">
        <f>+[1]DEPURADO!G785</f>
        <v>CANCELADO</v>
      </c>
      <c r="AJ791" s="32"/>
      <c r="AK791" s="33"/>
    </row>
    <row r="792" spans="1:37" s="34" customFormat="1" ht="16.149999999999999" customHeight="1">
      <c r="A792" s="23">
        <v>784</v>
      </c>
      <c r="B792" s="24" t="s">
        <v>44</v>
      </c>
      <c r="C792" s="23">
        <v>0</v>
      </c>
      <c r="D792" s="23" t="s">
        <v>834</v>
      </c>
      <c r="E792" s="25">
        <v>44232.702268518522</v>
      </c>
      <c r="F792" s="26">
        <v>44271</v>
      </c>
      <c r="G792" s="27">
        <v>185795</v>
      </c>
      <c r="H792" s="28">
        <v>0</v>
      </c>
      <c r="I792" s="28">
        <v>0</v>
      </c>
      <c r="J792" s="28">
        <v>185795</v>
      </c>
      <c r="K792" s="29">
        <v>0</v>
      </c>
      <c r="L792" s="28">
        <v>0</v>
      </c>
      <c r="M792" s="28">
        <v>0</v>
      </c>
      <c r="N792" s="28">
        <v>185795</v>
      </c>
      <c r="O792" s="28">
        <v>0</v>
      </c>
      <c r="P792" s="24" t="s">
        <v>834</v>
      </c>
      <c r="Q792" s="30">
        <f t="shared" si="48"/>
        <v>185795</v>
      </c>
      <c r="R792" s="31">
        <f t="shared" si="49"/>
        <v>0</v>
      </c>
      <c r="S792" s="31">
        <f>+[1]DEPURADO!K786</f>
        <v>0</v>
      </c>
      <c r="T792" s="23" t="s">
        <v>45</v>
      </c>
      <c r="U792" s="31">
        <f>+[1]DEPURADO!J786</f>
        <v>0</v>
      </c>
      <c r="V792" s="30"/>
      <c r="W792" s="23" t="s">
        <v>45</v>
      </c>
      <c r="X792" s="31">
        <f>+[1]DEPURADO!L786+[1]DEPURADO!M786</f>
        <v>0</v>
      </c>
      <c r="Y792" s="23" t="s">
        <v>45</v>
      </c>
      <c r="Z792" s="31">
        <f t="shared" si="50"/>
        <v>0</v>
      </c>
      <c r="AA792" s="31"/>
      <c r="AB792" s="31">
        <v>0</v>
      </c>
      <c r="AC792" s="31">
        <v>0</v>
      </c>
      <c r="AD792" s="30"/>
      <c r="AE792" s="30">
        <f>+[1]DEPURADO!L786</f>
        <v>0</v>
      </c>
      <c r="AF792" s="30">
        <v>783</v>
      </c>
      <c r="AG792" s="30">
        <f t="shared" si="51"/>
        <v>0</v>
      </c>
      <c r="AH792" s="30">
        <v>783</v>
      </c>
      <c r="AI792" s="30" t="str">
        <f>+[1]DEPURADO!G786</f>
        <v>CANCELADO</v>
      </c>
      <c r="AJ792" s="32"/>
      <c r="AK792" s="33"/>
    </row>
    <row r="793" spans="1:37" s="34" customFormat="1" ht="16.149999999999999" customHeight="1">
      <c r="A793" s="23">
        <v>785</v>
      </c>
      <c r="B793" s="24" t="s">
        <v>44</v>
      </c>
      <c r="C793" s="23">
        <v>0</v>
      </c>
      <c r="D793" s="23" t="s">
        <v>835</v>
      </c>
      <c r="E793" s="25">
        <v>44232.704652777778</v>
      </c>
      <c r="F793" s="26">
        <v>44271</v>
      </c>
      <c r="G793" s="27">
        <v>106722</v>
      </c>
      <c r="H793" s="28">
        <v>0</v>
      </c>
      <c r="I793" s="28">
        <v>0</v>
      </c>
      <c r="J793" s="28">
        <v>106722</v>
      </c>
      <c r="K793" s="29">
        <v>0</v>
      </c>
      <c r="L793" s="28">
        <v>0</v>
      </c>
      <c r="M793" s="28">
        <v>0</v>
      </c>
      <c r="N793" s="28">
        <v>106722</v>
      </c>
      <c r="O793" s="28">
        <v>0</v>
      </c>
      <c r="P793" s="24" t="s">
        <v>835</v>
      </c>
      <c r="Q793" s="30">
        <f t="shared" si="48"/>
        <v>106722</v>
      </c>
      <c r="R793" s="31">
        <f t="shared" si="49"/>
        <v>0</v>
      </c>
      <c r="S793" s="31">
        <f>+[1]DEPURADO!K787</f>
        <v>0</v>
      </c>
      <c r="T793" s="23" t="s">
        <v>45</v>
      </c>
      <c r="U793" s="31">
        <f>+[1]DEPURADO!J787</f>
        <v>0</v>
      </c>
      <c r="V793" s="30"/>
      <c r="W793" s="23" t="s">
        <v>45</v>
      </c>
      <c r="X793" s="31">
        <f>+[1]DEPURADO!L787+[1]DEPURADO!M787</f>
        <v>0</v>
      </c>
      <c r="Y793" s="23" t="s">
        <v>45</v>
      </c>
      <c r="Z793" s="31">
        <f t="shared" si="50"/>
        <v>0</v>
      </c>
      <c r="AA793" s="31"/>
      <c r="AB793" s="31">
        <v>0</v>
      </c>
      <c r="AC793" s="31">
        <v>0</v>
      </c>
      <c r="AD793" s="30"/>
      <c r="AE793" s="30">
        <f>+[1]DEPURADO!L787</f>
        <v>0</v>
      </c>
      <c r="AF793" s="30">
        <v>784</v>
      </c>
      <c r="AG793" s="30">
        <f t="shared" si="51"/>
        <v>0</v>
      </c>
      <c r="AH793" s="30">
        <v>784</v>
      </c>
      <c r="AI793" s="30" t="str">
        <f>+[1]DEPURADO!G787</f>
        <v>CANCELADO</v>
      </c>
      <c r="AJ793" s="32"/>
      <c r="AK793" s="33"/>
    </row>
    <row r="794" spans="1:37" s="34" customFormat="1" ht="16.149999999999999" customHeight="1">
      <c r="A794" s="23">
        <v>786</v>
      </c>
      <c r="B794" s="24" t="s">
        <v>44</v>
      </c>
      <c r="C794" s="23">
        <v>0</v>
      </c>
      <c r="D794" s="23" t="s">
        <v>836</v>
      </c>
      <c r="E794" s="25">
        <v>44232.705821759257</v>
      </c>
      <c r="F794" s="26">
        <v>44271</v>
      </c>
      <c r="G794" s="27">
        <v>92046</v>
      </c>
      <c r="H794" s="28">
        <v>0</v>
      </c>
      <c r="I794" s="28">
        <v>0</v>
      </c>
      <c r="J794" s="28">
        <v>92046</v>
      </c>
      <c r="K794" s="29">
        <v>0</v>
      </c>
      <c r="L794" s="28">
        <v>0</v>
      </c>
      <c r="M794" s="28">
        <v>0</v>
      </c>
      <c r="N794" s="28">
        <v>92046</v>
      </c>
      <c r="O794" s="28">
        <v>0</v>
      </c>
      <c r="P794" s="24" t="s">
        <v>836</v>
      </c>
      <c r="Q794" s="30">
        <f t="shared" si="48"/>
        <v>92046</v>
      </c>
      <c r="R794" s="31">
        <f t="shared" si="49"/>
        <v>0</v>
      </c>
      <c r="S794" s="31">
        <f>+[1]DEPURADO!K788</f>
        <v>0</v>
      </c>
      <c r="T794" s="23" t="s">
        <v>45</v>
      </c>
      <c r="U794" s="31">
        <f>+[1]DEPURADO!J788</f>
        <v>0</v>
      </c>
      <c r="V794" s="30"/>
      <c r="W794" s="23" t="s">
        <v>45</v>
      </c>
      <c r="X794" s="31">
        <f>+[1]DEPURADO!L788+[1]DEPURADO!M788</f>
        <v>0</v>
      </c>
      <c r="Y794" s="23" t="s">
        <v>45</v>
      </c>
      <c r="Z794" s="31">
        <f t="shared" si="50"/>
        <v>0</v>
      </c>
      <c r="AA794" s="31"/>
      <c r="AB794" s="31">
        <v>0</v>
      </c>
      <c r="AC794" s="31">
        <v>0</v>
      </c>
      <c r="AD794" s="30"/>
      <c r="AE794" s="30">
        <f>+[1]DEPURADO!L788</f>
        <v>0</v>
      </c>
      <c r="AF794" s="30">
        <v>785</v>
      </c>
      <c r="AG794" s="30">
        <f t="shared" si="51"/>
        <v>0</v>
      </c>
      <c r="AH794" s="30">
        <v>785</v>
      </c>
      <c r="AI794" s="30" t="str">
        <f>+[1]DEPURADO!G788</f>
        <v>CANCELADO</v>
      </c>
      <c r="AJ794" s="32"/>
      <c r="AK794" s="33"/>
    </row>
    <row r="795" spans="1:37" s="34" customFormat="1" ht="16.149999999999999" customHeight="1">
      <c r="A795" s="23">
        <v>787</v>
      </c>
      <c r="B795" s="24" t="s">
        <v>44</v>
      </c>
      <c r="C795" s="23">
        <v>0</v>
      </c>
      <c r="D795" s="23" t="s">
        <v>837</v>
      </c>
      <c r="E795" s="25">
        <v>44232.707094907404</v>
      </c>
      <c r="F795" s="26">
        <v>44271</v>
      </c>
      <c r="G795" s="27">
        <v>15900</v>
      </c>
      <c r="H795" s="28">
        <v>0</v>
      </c>
      <c r="I795" s="28">
        <v>0</v>
      </c>
      <c r="J795" s="28">
        <v>15900</v>
      </c>
      <c r="K795" s="29">
        <v>0</v>
      </c>
      <c r="L795" s="28">
        <v>0</v>
      </c>
      <c r="M795" s="28">
        <v>0</v>
      </c>
      <c r="N795" s="28">
        <v>15900</v>
      </c>
      <c r="O795" s="28">
        <v>0</v>
      </c>
      <c r="P795" s="24" t="s">
        <v>837</v>
      </c>
      <c r="Q795" s="30">
        <f t="shared" si="48"/>
        <v>15900</v>
      </c>
      <c r="R795" s="31">
        <f t="shared" si="49"/>
        <v>0</v>
      </c>
      <c r="S795" s="31">
        <f>+[1]DEPURADO!K789</f>
        <v>0</v>
      </c>
      <c r="T795" s="23" t="s">
        <v>45</v>
      </c>
      <c r="U795" s="31">
        <f>+[1]DEPURADO!J789</f>
        <v>0</v>
      </c>
      <c r="V795" s="30"/>
      <c r="W795" s="23" t="s">
        <v>45</v>
      </c>
      <c r="X795" s="31">
        <f>+[1]DEPURADO!L789+[1]DEPURADO!M789</f>
        <v>0</v>
      </c>
      <c r="Y795" s="23" t="s">
        <v>45</v>
      </c>
      <c r="Z795" s="31">
        <f t="shared" si="50"/>
        <v>0</v>
      </c>
      <c r="AA795" s="31"/>
      <c r="AB795" s="31">
        <v>0</v>
      </c>
      <c r="AC795" s="31">
        <v>0</v>
      </c>
      <c r="AD795" s="30"/>
      <c r="AE795" s="30">
        <f>+[1]DEPURADO!L789</f>
        <v>0</v>
      </c>
      <c r="AF795" s="30">
        <v>786</v>
      </c>
      <c r="AG795" s="30">
        <f t="shared" si="51"/>
        <v>0</v>
      </c>
      <c r="AH795" s="30">
        <v>786</v>
      </c>
      <c r="AI795" s="30" t="str">
        <f>+[1]DEPURADO!G789</f>
        <v>CANCELADO</v>
      </c>
      <c r="AJ795" s="32"/>
      <c r="AK795" s="33"/>
    </row>
    <row r="796" spans="1:37" s="34" customFormat="1" ht="16.149999999999999" customHeight="1">
      <c r="A796" s="23">
        <v>788</v>
      </c>
      <c r="B796" s="24" t="s">
        <v>44</v>
      </c>
      <c r="C796" s="23">
        <v>0</v>
      </c>
      <c r="D796" s="23" t="s">
        <v>838</v>
      </c>
      <c r="E796" s="25">
        <v>44232.709537037037</v>
      </c>
      <c r="F796" s="26">
        <v>44271</v>
      </c>
      <c r="G796" s="27">
        <v>139556</v>
      </c>
      <c r="H796" s="28">
        <v>0</v>
      </c>
      <c r="I796" s="28">
        <v>0</v>
      </c>
      <c r="J796" s="28">
        <v>139556</v>
      </c>
      <c r="K796" s="29">
        <v>0</v>
      </c>
      <c r="L796" s="28">
        <v>0</v>
      </c>
      <c r="M796" s="28">
        <v>0</v>
      </c>
      <c r="N796" s="28">
        <v>139556</v>
      </c>
      <c r="O796" s="28">
        <v>0</v>
      </c>
      <c r="P796" s="24" t="s">
        <v>838</v>
      </c>
      <c r="Q796" s="30">
        <f t="shared" si="48"/>
        <v>139556</v>
      </c>
      <c r="R796" s="31">
        <f t="shared" si="49"/>
        <v>0</v>
      </c>
      <c r="S796" s="31">
        <f>+[1]DEPURADO!K790</f>
        <v>0</v>
      </c>
      <c r="T796" s="23" t="s">
        <v>45</v>
      </c>
      <c r="U796" s="31">
        <f>+[1]DEPURADO!J790</f>
        <v>0</v>
      </c>
      <c r="V796" s="30"/>
      <c r="W796" s="23" t="s">
        <v>45</v>
      </c>
      <c r="X796" s="31">
        <f>+[1]DEPURADO!L790+[1]DEPURADO!M790</f>
        <v>0</v>
      </c>
      <c r="Y796" s="23" t="s">
        <v>45</v>
      </c>
      <c r="Z796" s="31">
        <f t="shared" si="50"/>
        <v>0</v>
      </c>
      <c r="AA796" s="31"/>
      <c r="AB796" s="31">
        <v>0</v>
      </c>
      <c r="AC796" s="31">
        <v>0</v>
      </c>
      <c r="AD796" s="30"/>
      <c r="AE796" s="30">
        <f>+[1]DEPURADO!L790</f>
        <v>0</v>
      </c>
      <c r="AF796" s="30">
        <v>787</v>
      </c>
      <c r="AG796" s="30">
        <f t="shared" si="51"/>
        <v>0</v>
      </c>
      <c r="AH796" s="30">
        <v>787</v>
      </c>
      <c r="AI796" s="30" t="str">
        <f>+[1]DEPURADO!G790</f>
        <v>CANCELADO</v>
      </c>
      <c r="AJ796" s="32"/>
      <c r="AK796" s="33"/>
    </row>
    <row r="797" spans="1:37" s="34" customFormat="1" ht="16.149999999999999" customHeight="1">
      <c r="A797" s="23">
        <v>789</v>
      </c>
      <c r="B797" s="24" t="s">
        <v>44</v>
      </c>
      <c r="C797" s="23">
        <v>0</v>
      </c>
      <c r="D797" s="23" t="s">
        <v>839</v>
      </c>
      <c r="E797" s="25">
        <v>44232.711400462962</v>
      </c>
      <c r="F797" s="26">
        <v>44271</v>
      </c>
      <c r="G797" s="27">
        <v>112644</v>
      </c>
      <c r="H797" s="28">
        <v>0</v>
      </c>
      <c r="I797" s="28">
        <v>0</v>
      </c>
      <c r="J797" s="28">
        <v>112644</v>
      </c>
      <c r="K797" s="29">
        <v>0</v>
      </c>
      <c r="L797" s="28">
        <v>0</v>
      </c>
      <c r="M797" s="28">
        <v>0</v>
      </c>
      <c r="N797" s="28">
        <v>112644</v>
      </c>
      <c r="O797" s="28">
        <v>0</v>
      </c>
      <c r="P797" s="24" t="s">
        <v>839</v>
      </c>
      <c r="Q797" s="30">
        <f t="shared" si="48"/>
        <v>112644</v>
      </c>
      <c r="R797" s="31">
        <f t="shared" si="49"/>
        <v>0</v>
      </c>
      <c r="S797" s="31">
        <f>+[1]DEPURADO!K791</f>
        <v>0</v>
      </c>
      <c r="T797" s="23" t="s">
        <v>45</v>
      </c>
      <c r="U797" s="31">
        <f>+[1]DEPURADO!J791</f>
        <v>0</v>
      </c>
      <c r="V797" s="30"/>
      <c r="W797" s="23" t="s">
        <v>45</v>
      </c>
      <c r="X797" s="31">
        <f>+[1]DEPURADO!L791+[1]DEPURADO!M791</f>
        <v>0</v>
      </c>
      <c r="Y797" s="23" t="s">
        <v>45</v>
      </c>
      <c r="Z797" s="31">
        <f t="shared" si="50"/>
        <v>0</v>
      </c>
      <c r="AA797" s="31"/>
      <c r="AB797" s="31">
        <v>0</v>
      </c>
      <c r="AC797" s="31">
        <v>0</v>
      </c>
      <c r="AD797" s="30"/>
      <c r="AE797" s="30">
        <f>+[1]DEPURADO!L791</f>
        <v>0</v>
      </c>
      <c r="AF797" s="30">
        <v>788</v>
      </c>
      <c r="AG797" s="30">
        <f t="shared" si="51"/>
        <v>0</v>
      </c>
      <c r="AH797" s="30">
        <v>788</v>
      </c>
      <c r="AI797" s="30" t="str">
        <f>+[1]DEPURADO!G791</f>
        <v>CANCELADO</v>
      </c>
      <c r="AJ797" s="32"/>
      <c r="AK797" s="33"/>
    </row>
    <row r="798" spans="1:37" s="34" customFormat="1" ht="16.149999999999999" customHeight="1">
      <c r="A798" s="23">
        <v>790</v>
      </c>
      <c r="B798" s="24" t="s">
        <v>44</v>
      </c>
      <c r="C798" s="23">
        <v>0</v>
      </c>
      <c r="D798" s="23" t="s">
        <v>840</v>
      </c>
      <c r="E798" s="25">
        <v>44232.713263888887</v>
      </c>
      <c r="F798" s="26">
        <v>44271</v>
      </c>
      <c r="G798" s="27">
        <v>91867</v>
      </c>
      <c r="H798" s="28">
        <v>0</v>
      </c>
      <c r="I798" s="28">
        <v>0</v>
      </c>
      <c r="J798" s="28">
        <v>91867</v>
      </c>
      <c r="K798" s="29">
        <v>0</v>
      </c>
      <c r="L798" s="28">
        <v>0</v>
      </c>
      <c r="M798" s="28">
        <v>0</v>
      </c>
      <c r="N798" s="28">
        <v>91867</v>
      </c>
      <c r="O798" s="28">
        <v>0</v>
      </c>
      <c r="P798" s="24" t="s">
        <v>840</v>
      </c>
      <c r="Q798" s="30">
        <f t="shared" si="48"/>
        <v>91867</v>
      </c>
      <c r="R798" s="31">
        <f t="shared" si="49"/>
        <v>0</v>
      </c>
      <c r="S798" s="31">
        <f>+[1]DEPURADO!K792</f>
        <v>0</v>
      </c>
      <c r="T798" s="23" t="s">
        <v>45</v>
      </c>
      <c r="U798" s="31">
        <f>+[1]DEPURADO!J792</f>
        <v>0</v>
      </c>
      <c r="V798" s="30"/>
      <c r="W798" s="23" t="s">
        <v>45</v>
      </c>
      <c r="X798" s="31">
        <f>+[1]DEPURADO!L792+[1]DEPURADO!M792</f>
        <v>0</v>
      </c>
      <c r="Y798" s="23" t="s">
        <v>45</v>
      </c>
      <c r="Z798" s="31">
        <f t="shared" si="50"/>
        <v>0</v>
      </c>
      <c r="AA798" s="31"/>
      <c r="AB798" s="31">
        <v>0</v>
      </c>
      <c r="AC798" s="31">
        <v>0</v>
      </c>
      <c r="AD798" s="30"/>
      <c r="AE798" s="30">
        <f>+[1]DEPURADO!L792</f>
        <v>0</v>
      </c>
      <c r="AF798" s="30">
        <v>789</v>
      </c>
      <c r="AG798" s="30">
        <f t="shared" si="51"/>
        <v>0</v>
      </c>
      <c r="AH798" s="30">
        <v>789</v>
      </c>
      <c r="AI798" s="30" t="str">
        <f>+[1]DEPURADO!G792</f>
        <v>CANCELADO</v>
      </c>
      <c r="AJ798" s="32"/>
      <c r="AK798" s="33"/>
    </row>
    <row r="799" spans="1:37" s="34" customFormat="1" ht="16.149999999999999" customHeight="1">
      <c r="A799" s="23">
        <v>791</v>
      </c>
      <c r="B799" s="24" t="s">
        <v>44</v>
      </c>
      <c r="C799" s="23">
        <v>0</v>
      </c>
      <c r="D799" s="23" t="s">
        <v>841</v>
      </c>
      <c r="E799" s="25">
        <v>44233.400752314818</v>
      </c>
      <c r="F799" s="26">
        <v>44271</v>
      </c>
      <c r="G799" s="27">
        <v>101588</v>
      </c>
      <c r="H799" s="28">
        <v>0</v>
      </c>
      <c r="I799" s="28">
        <v>0</v>
      </c>
      <c r="J799" s="28">
        <v>101588</v>
      </c>
      <c r="K799" s="29">
        <v>0</v>
      </c>
      <c r="L799" s="28">
        <v>0</v>
      </c>
      <c r="M799" s="28">
        <v>0</v>
      </c>
      <c r="N799" s="28">
        <v>101588</v>
      </c>
      <c r="O799" s="28">
        <v>0</v>
      </c>
      <c r="P799" s="24" t="s">
        <v>841</v>
      </c>
      <c r="Q799" s="30">
        <f t="shared" si="48"/>
        <v>101588</v>
      </c>
      <c r="R799" s="31">
        <f t="shared" si="49"/>
        <v>0</v>
      </c>
      <c r="S799" s="31">
        <f>+[1]DEPURADO!K793</f>
        <v>0</v>
      </c>
      <c r="T799" s="23" t="s">
        <v>45</v>
      </c>
      <c r="U799" s="31">
        <f>+[1]DEPURADO!J793</f>
        <v>0</v>
      </c>
      <c r="V799" s="30"/>
      <c r="W799" s="23" t="s">
        <v>45</v>
      </c>
      <c r="X799" s="31">
        <f>+[1]DEPURADO!L793+[1]DEPURADO!M793</f>
        <v>0</v>
      </c>
      <c r="Y799" s="23" t="s">
        <v>45</v>
      </c>
      <c r="Z799" s="31">
        <f t="shared" si="50"/>
        <v>0</v>
      </c>
      <c r="AA799" s="31"/>
      <c r="AB799" s="31">
        <v>0</v>
      </c>
      <c r="AC799" s="31">
        <v>0</v>
      </c>
      <c r="AD799" s="30"/>
      <c r="AE799" s="30">
        <f>+[1]DEPURADO!L793</f>
        <v>0</v>
      </c>
      <c r="AF799" s="30">
        <v>790</v>
      </c>
      <c r="AG799" s="30">
        <f t="shared" si="51"/>
        <v>0</v>
      </c>
      <c r="AH799" s="30">
        <v>790</v>
      </c>
      <c r="AI799" s="30" t="str">
        <f>+[1]DEPURADO!G793</f>
        <v>CANCELADO</v>
      </c>
      <c r="AJ799" s="32"/>
      <c r="AK799" s="33"/>
    </row>
    <row r="800" spans="1:37" s="34" customFormat="1" ht="16.149999999999999" customHeight="1">
      <c r="A800" s="23">
        <v>792</v>
      </c>
      <c r="B800" s="24" t="s">
        <v>44</v>
      </c>
      <c r="C800" s="23">
        <v>0</v>
      </c>
      <c r="D800" s="23" t="s">
        <v>842</v>
      </c>
      <c r="E800" s="25">
        <v>44233.401516203703</v>
      </c>
      <c r="F800" s="26">
        <v>44271</v>
      </c>
      <c r="G800" s="27">
        <v>92046</v>
      </c>
      <c r="H800" s="28">
        <v>0</v>
      </c>
      <c r="I800" s="28">
        <v>0</v>
      </c>
      <c r="J800" s="28">
        <v>92046</v>
      </c>
      <c r="K800" s="29">
        <v>0</v>
      </c>
      <c r="L800" s="28">
        <v>0</v>
      </c>
      <c r="M800" s="28">
        <v>0</v>
      </c>
      <c r="N800" s="28">
        <v>92046</v>
      </c>
      <c r="O800" s="28">
        <v>0</v>
      </c>
      <c r="P800" s="24" t="s">
        <v>842</v>
      </c>
      <c r="Q800" s="30">
        <f t="shared" si="48"/>
        <v>92046</v>
      </c>
      <c r="R800" s="31">
        <f t="shared" si="49"/>
        <v>0</v>
      </c>
      <c r="S800" s="31">
        <f>+[1]DEPURADO!K794</f>
        <v>0</v>
      </c>
      <c r="T800" s="23" t="s">
        <v>45</v>
      </c>
      <c r="U800" s="31">
        <f>+[1]DEPURADO!J794</f>
        <v>0</v>
      </c>
      <c r="V800" s="30"/>
      <c r="W800" s="23" t="s">
        <v>45</v>
      </c>
      <c r="X800" s="31">
        <f>+[1]DEPURADO!L794+[1]DEPURADO!M794</f>
        <v>0</v>
      </c>
      <c r="Y800" s="23" t="s">
        <v>45</v>
      </c>
      <c r="Z800" s="31">
        <f t="shared" si="50"/>
        <v>0</v>
      </c>
      <c r="AA800" s="31"/>
      <c r="AB800" s="31">
        <v>0</v>
      </c>
      <c r="AC800" s="31">
        <v>0</v>
      </c>
      <c r="AD800" s="30"/>
      <c r="AE800" s="30">
        <f>+[1]DEPURADO!L794</f>
        <v>0</v>
      </c>
      <c r="AF800" s="30">
        <v>791</v>
      </c>
      <c r="AG800" s="30">
        <f t="shared" si="51"/>
        <v>0</v>
      </c>
      <c r="AH800" s="30">
        <v>791</v>
      </c>
      <c r="AI800" s="30" t="str">
        <f>+[1]DEPURADO!G794</f>
        <v>CANCELADO</v>
      </c>
      <c r="AJ800" s="32"/>
      <c r="AK800" s="33"/>
    </row>
    <row r="801" spans="1:37" s="34" customFormat="1" ht="16.149999999999999" customHeight="1">
      <c r="A801" s="23">
        <v>793</v>
      </c>
      <c r="B801" s="24" t="s">
        <v>44</v>
      </c>
      <c r="C801" s="23">
        <v>0</v>
      </c>
      <c r="D801" s="23" t="s">
        <v>843</v>
      </c>
      <c r="E801" s="25">
        <v>44233.402129629627</v>
      </c>
      <c r="F801" s="26">
        <v>44271</v>
      </c>
      <c r="G801" s="27">
        <v>91115</v>
      </c>
      <c r="H801" s="28">
        <v>0</v>
      </c>
      <c r="I801" s="28">
        <v>0</v>
      </c>
      <c r="J801" s="28">
        <v>91115</v>
      </c>
      <c r="K801" s="29">
        <v>0</v>
      </c>
      <c r="L801" s="28">
        <v>0</v>
      </c>
      <c r="M801" s="28">
        <v>0</v>
      </c>
      <c r="N801" s="28">
        <v>91115</v>
      </c>
      <c r="O801" s="28">
        <v>0</v>
      </c>
      <c r="P801" s="24" t="s">
        <v>843</v>
      </c>
      <c r="Q801" s="30">
        <f t="shared" si="48"/>
        <v>91115</v>
      </c>
      <c r="R801" s="31">
        <f t="shared" si="49"/>
        <v>0</v>
      </c>
      <c r="S801" s="31">
        <f>+[1]DEPURADO!K795</f>
        <v>0</v>
      </c>
      <c r="T801" s="23" t="s">
        <v>45</v>
      </c>
      <c r="U801" s="31">
        <f>+[1]DEPURADO!J795</f>
        <v>0</v>
      </c>
      <c r="V801" s="30"/>
      <c r="W801" s="23" t="s">
        <v>45</v>
      </c>
      <c r="X801" s="31">
        <f>+[1]DEPURADO!L795+[1]DEPURADO!M795</f>
        <v>0</v>
      </c>
      <c r="Y801" s="23" t="s">
        <v>45</v>
      </c>
      <c r="Z801" s="31">
        <f t="shared" si="50"/>
        <v>0</v>
      </c>
      <c r="AA801" s="31"/>
      <c r="AB801" s="31">
        <v>0</v>
      </c>
      <c r="AC801" s="31">
        <v>0</v>
      </c>
      <c r="AD801" s="30"/>
      <c r="AE801" s="30">
        <f>+[1]DEPURADO!L795</f>
        <v>0</v>
      </c>
      <c r="AF801" s="30">
        <v>792</v>
      </c>
      <c r="AG801" s="30">
        <f t="shared" si="51"/>
        <v>0</v>
      </c>
      <c r="AH801" s="30">
        <v>792</v>
      </c>
      <c r="AI801" s="30" t="str">
        <f>+[1]DEPURADO!G795</f>
        <v>CANCELADO</v>
      </c>
      <c r="AJ801" s="32"/>
      <c r="AK801" s="33"/>
    </row>
    <row r="802" spans="1:37" s="34" customFormat="1" ht="16.149999999999999" customHeight="1">
      <c r="A802" s="23">
        <v>794</v>
      </c>
      <c r="B802" s="24" t="s">
        <v>44</v>
      </c>
      <c r="C802" s="23">
        <v>0</v>
      </c>
      <c r="D802" s="23" t="s">
        <v>844</v>
      </c>
      <c r="E802" s="25">
        <v>44233.402708333335</v>
      </c>
      <c r="F802" s="26">
        <v>44271</v>
      </c>
      <c r="G802" s="27">
        <v>91653</v>
      </c>
      <c r="H802" s="28">
        <v>0</v>
      </c>
      <c r="I802" s="28">
        <v>0</v>
      </c>
      <c r="J802" s="28">
        <v>91653</v>
      </c>
      <c r="K802" s="29">
        <v>0</v>
      </c>
      <c r="L802" s="28">
        <v>0</v>
      </c>
      <c r="M802" s="28">
        <v>0</v>
      </c>
      <c r="N802" s="28">
        <v>91653</v>
      </c>
      <c r="O802" s="28">
        <v>0</v>
      </c>
      <c r="P802" s="24" t="s">
        <v>844</v>
      </c>
      <c r="Q802" s="30">
        <f t="shared" si="48"/>
        <v>91653</v>
      </c>
      <c r="R802" s="31">
        <f t="shared" si="49"/>
        <v>0</v>
      </c>
      <c r="S802" s="31">
        <f>+[1]DEPURADO!K796</f>
        <v>0</v>
      </c>
      <c r="T802" s="23" t="s">
        <v>45</v>
      </c>
      <c r="U802" s="31">
        <f>+[1]DEPURADO!J796</f>
        <v>0</v>
      </c>
      <c r="V802" s="30"/>
      <c r="W802" s="23" t="s">
        <v>45</v>
      </c>
      <c r="X802" s="31">
        <f>+[1]DEPURADO!L796+[1]DEPURADO!M796</f>
        <v>0</v>
      </c>
      <c r="Y802" s="23" t="s">
        <v>45</v>
      </c>
      <c r="Z802" s="31">
        <f t="shared" si="50"/>
        <v>0</v>
      </c>
      <c r="AA802" s="31"/>
      <c r="AB802" s="31">
        <v>0</v>
      </c>
      <c r="AC802" s="31">
        <v>0</v>
      </c>
      <c r="AD802" s="30"/>
      <c r="AE802" s="30">
        <f>+[1]DEPURADO!L796</f>
        <v>0</v>
      </c>
      <c r="AF802" s="30">
        <v>793</v>
      </c>
      <c r="AG802" s="30">
        <f t="shared" si="51"/>
        <v>0</v>
      </c>
      <c r="AH802" s="30">
        <v>793</v>
      </c>
      <c r="AI802" s="30" t="str">
        <f>+[1]DEPURADO!G796</f>
        <v>CANCELADO</v>
      </c>
      <c r="AJ802" s="32"/>
      <c r="AK802" s="33"/>
    </row>
    <row r="803" spans="1:37" s="34" customFormat="1" ht="16.149999999999999" customHeight="1">
      <c r="A803" s="23">
        <v>795</v>
      </c>
      <c r="B803" s="24" t="s">
        <v>44</v>
      </c>
      <c r="C803" s="23">
        <v>0</v>
      </c>
      <c r="D803" s="23" t="s">
        <v>845</v>
      </c>
      <c r="E803" s="25">
        <v>44233.404907407406</v>
      </c>
      <c r="F803" s="26">
        <v>44271</v>
      </c>
      <c r="G803" s="27">
        <v>162734</v>
      </c>
      <c r="H803" s="28">
        <v>0</v>
      </c>
      <c r="I803" s="28">
        <v>0</v>
      </c>
      <c r="J803" s="28">
        <v>162734</v>
      </c>
      <c r="K803" s="29">
        <v>0</v>
      </c>
      <c r="L803" s="28">
        <v>0</v>
      </c>
      <c r="M803" s="28">
        <v>0</v>
      </c>
      <c r="N803" s="28">
        <v>162734</v>
      </c>
      <c r="O803" s="28">
        <v>0</v>
      </c>
      <c r="P803" s="24" t="s">
        <v>845</v>
      </c>
      <c r="Q803" s="30">
        <f t="shared" si="48"/>
        <v>162734</v>
      </c>
      <c r="R803" s="31">
        <f t="shared" si="49"/>
        <v>0</v>
      </c>
      <c r="S803" s="31">
        <f>+[1]DEPURADO!K797</f>
        <v>0</v>
      </c>
      <c r="T803" s="23" t="s">
        <v>45</v>
      </c>
      <c r="U803" s="31">
        <f>+[1]DEPURADO!J797</f>
        <v>0</v>
      </c>
      <c r="V803" s="30"/>
      <c r="W803" s="23" t="s">
        <v>45</v>
      </c>
      <c r="X803" s="31">
        <f>+[1]DEPURADO!L797+[1]DEPURADO!M797</f>
        <v>0</v>
      </c>
      <c r="Y803" s="23" t="s">
        <v>45</v>
      </c>
      <c r="Z803" s="31">
        <f t="shared" si="50"/>
        <v>0</v>
      </c>
      <c r="AA803" s="31"/>
      <c r="AB803" s="31">
        <v>0</v>
      </c>
      <c r="AC803" s="31">
        <v>0</v>
      </c>
      <c r="AD803" s="30"/>
      <c r="AE803" s="30">
        <f>+[1]DEPURADO!L797</f>
        <v>0</v>
      </c>
      <c r="AF803" s="30">
        <v>794</v>
      </c>
      <c r="AG803" s="30">
        <f t="shared" si="51"/>
        <v>0</v>
      </c>
      <c r="AH803" s="30">
        <v>794</v>
      </c>
      <c r="AI803" s="30" t="str">
        <f>+[1]DEPURADO!G797</f>
        <v>CANCELADO</v>
      </c>
      <c r="AJ803" s="32"/>
      <c r="AK803" s="33"/>
    </row>
    <row r="804" spans="1:37" s="34" customFormat="1" ht="16.149999999999999" customHeight="1">
      <c r="A804" s="23">
        <v>796</v>
      </c>
      <c r="B804" s="24" t="s">
        <v>44</v>
      </c>
      <c r="C804" s="23">
        <v>0</v>
      </c>
      <c r="D804" s="23" t="s">
        <v>846</v>
      </c>
      <c r="E804" s="25">
        <v>44233.407430555555</v>
      </c>
      <c r="F804" s="26">
        <v>44271</v>
      </c>
      <c r="G804" s="27">
        <v>110537</v>
      </c>
      <c r="H804" s="28">
        <v>0</v>
      </c>
      <c r="I804" s="28">
        <v>0</v>
      </c>
      <c r="J804" s="28">
        <v>110537</v>
      </c>
      <c r="K804" s="29">
        <v>0</v>
      </c>
      <c r="L804" s="28">
        <v>0</v>
      </c>
      <c r="M804" s="28">
        <v>0</v>
      </c>
      <c r="N804" s="28">
        <v>110537</v>
      </c>
      <c r="O804" s="28">
        <v>0</v>
      </c>
      <c r="P804" s="24" t="s">
        <v>846</v>
      </c>
      <c r="Q804" s="30">
        <f t="shared" si="48"/>
        <v>110537</v>
      </c>
      <c r="R804" s="31">
        <f t="shared" si="49"/>
        <v>0</v>
      </c>
      <c r="S804" s="31">
        <f>+[1]DEPURADO!K798</f>
        <v>0</v>
      </c>
      <c r="T804" s="23" t="s">
        <v>45</v>
      </c>
      <c r="U804" s="31">
        <f>+[1]DEPURADO!J798</f>
        <v>0</v>
      </c>
      <c r="V804" s="30"/>
      <c r="W804" s="23" t="s">
        <v>45</v>
      </c>
      <c r="X804" s="31">
        <f>+[1]DEPURADO!L798+[1]DEPURADO!M798</f>
        <v>0</v>
      </c>
      <c r="Y804" s="23" t="s">
        <v>45</v>
      </c>
      <c r="Z804" s="31">
        <f t="shared" si="50"/>
        <v>0</v>
      </c>
      <c r="AA804" s="31"/>
      <c r="AB804" s="31">
        <v>0</v>
      </c>
      <c r="AC804" s="31">
        <v>0</v>
      </c>
      <c r="AD804" s="30"/>
      <c r="AE804" s="30">
        <f>+[1]DEPURADO!L798</f>
        <v>0</v>
      </c>
      <c r="AF804" s="30">
        <v>795</v>
      </c>
      <c r="AG804" s="30">
        <f t="shared" si="51"/>
        <v>0</v>
      </c>
      <c r="AH804" s="30">
        <v>795</v>
      </c>
      <c r="AI804" s="30" t="str">
        <f>+[1]DEPURADO!G798</f>
        <v>CANCELADO</v>
      </c>
      <c r="AJ804" s="32"/>
      <c r="AK804" s="33"/>
    </row>
    <row r="805" spans="1:37" s="34" customFormat="1" ht="16.149999999999999" customHeight="1">
      <c r="A805" s="23">
        <v>797</v>
      </c>
      <c r="B805" s="24" t="s">
        <v>44</v>
      </c>
      <c r="C805" s="23">
        <v>0</v>
      </c>
      <c r="D805" s="23" t="s">
        <v>847</v>
      </c>
      <c r="E805" s="25">
        <v>44233.409351851849</v>
      </c>
      <c r="F805" s="26">
        <v>44271</v>
      </c>
      <c r="G805" s="27">
        <v>131750</v>
      </c>
      <c r="H805" s="28">
        <v>0</v>
      </c>
      <c r="I805" s="28">
        <v>0</v>
      </c>
      <c r="J805" s="28">
        <v>131750</v>
      </c>
      <c r="K805" s="29">
        <v>0</v>
      </c>
      <c r="L805" s="28">
        <v>0</v>
      </c>
      <c r="M805" s="28">
        <v>0</v>
      </c>
      <c r="N805" s="28">
        <v>131750</v>
      </c>
      <c r="O805" s="28">
        <v>0</v>
      </c>
      <c r="P805" s="24" t="s">
        <v>847</v>
      </c>
      <c r="Q805" s="30">
        <f t="shared" si="48"/>
        <v>131750</v>
      </c>
      <c r="R805" s="31">
        <f t="shared" si="49"/>
        <v>0</v>
      </c>
      <c r="S805" s="31">
        <f>+[1]DEPURADO!K799</f>
        <v>0</v>
      </c>
      <c r="T805" s="23" t="s">
        <v>45</v>
      </c>
      <c r="U805" s="31">
        <f>+[1]DEPURADO!J799</f>
        <v>0</v>
      </c>
      <c r="V805" s="30"/>
      <c r="W805" s="23" t="s">
        <v>45</v>
      </c>
      <c r="X805" s="31">
        <f>+[1]DEPURADO!L799+[1]DEPURADO!M799</f>
        <v>0</v>
      </c>
      <c r="Y805" s="23" t="s">
        <v>45</v>
      </c>
      <c r="Z805" s="31">
        <f t="shared" si="50"/>
        <v>0</v>
      </c>
      <c r="AA805" s="31"/>
      <c r="AB805" s="31">
        <v>0</v>
      </c>
      <c r="AC805" s="31">
        <v>0</v>
      </c>
      <c r="AD805" s="30"/>
      <c r="AE805" s="30">
        <f>+[1]DEPURADO!L799</f>
        <v>0</v>
      </c>
      <c r="AF805" s="30">
        <v>796</v>
      </c>
      <c r="AG805" s="30">
        <f t="shared" si="51"/>
        <v>0</v>
      </c>
      <c r="AH805" s="30">
        <v>796</v>
      </c>
      <c r="AI805" s="30" t="str">
        <f>+[1]DEPURADO!G799</f>
        <v>CANCELADO</v>
      </c>
      <c r="AJ805" s="32"/>
      <c r="AK805" s="33"/>
    </row>
    <row r="806" spans="1:37" s="34" customFormat="1" ht="16.149999999999999" customHeight="1">
      <c r="A806" s="23">
        <v>798</v>
      </c>
      <c r="B806" s="24" t="s">
        <v>44</v>
      </c>
      <c r="C806" s="23">
        <v>0</v>
      </c>
      <c r="D806" s="23" t="s">
        <v>848</v>
      </c>
      <c r="E806" s="25">
        <v>44233.411041666666</v>
      </c>
      <c r="F806" s="26">
        <v>44271</v>
      </c>
      <c r="G806" s="27">
        <v>133172</v>
      </c>
      <c r="H806" s="28">
        <v>0</v>
      </c>
      <c r="I806" s="28">
        <v>0</v>
      </c>
      <c r="J806" s="28">
        <v>133172</v>
      </c>
      <c r="K806" s="29">
        <v>0</v>
      </c>
      <c r="L806" s="28">
        <v>0</v>
      </c>
      <c r="M806" s="28">
        <v>0</v>
      </c>
      <c r="N806" s="28">
        <v>133172</v>
      </c>
      <c r="O806" s="28">
        <v>0</v>
      </c>
      <c r="P806" s="24" t="s">
        <v>848</v>
      </c>
      <c r="Q806" s="30">
        <f t="shared" si="48"/>
        <v>133172</v>
      </c>
      <c r="R806" s="31">
        <f t="shared" si="49"/>
        <v>0</v>
      </c>
      <c r="S806" s="31">
        <f>+[1]DEPURADO!K800</f>
        <v>0</v>
      </c>
      <c r="T806" s="23" t="s">
        <v>45</v>
      </c>
      <c r="U806" s="31">
        <f>+[1]DEPURADO!J800</f>
        <v>0</v>
      </c>
      <c r="V806" s="30"/>
      <c r="W806" s="23" t="s">
        <v>45</v>
      </c>
      <c r="X806" s="31">
        <f>+[1]DEPURADO!L800+[1]DEPURADO!M800</f>
        <v>0</v>
      </c>
      <c r="Y806" s="23" t="s">
        <v>45</v>
      </c>
      <c r="Z806" s="31">
        <f t="shared" si="50"/>
        <v>0</v>
      </c>
      <c r="AA806" s="31"/>
      <c r="AB806" s="31">
        <v>0</v>
      </c>
      <c r="AC806" s="31">
        <v>0</v>
      </c>
      <c r="AD806" s="30"/>
      <c r="AE806" s="30">
        <f>+[1]DEPURADO!L800</f>
        <v>0</v>
      </c>
      <c r="AF806" s="30">
        <v>797</v>
      </c>
      <c r="AG806" s="30">
        <f t="shared" si="51"/>
        <v>0</v>
      </c>
      <c r="AH806" s="30">
        <v>797</v>
      </c>
      <c r="AI806" s="30" t="str">
        <f>+[1]DEPURADO!G800</f>
        <v>CANCELADO</v>
      </c>
      <c r="AJ806" s="32"/>
      <c r="AK806" s="33"/>
    </row>
    <row r="807" spans="1:37" s="34" customFormat="1" ht="16.149999999999999" customHeight="1">
      <c r="A807" s="23">
        <v>799</v>
      </c>
      <c r="B807" s="24" t="s">
        <v>44</v>
      </c>
      <c r="C807" s="23">
        <v>0</v>
      </c>
      <c r="D807" s="23" t="s">
        <v>849</v>
      </c>
      <c r="E807" s="25">
        <v>44233.412534722222</v>
      </c>
      <c r="F807" s="26">
        <v>44271</v>
      </c>
      <c r="G807" s="27">
        <v>122054</v>
      </c>
      <c r="H807" s="28">
        <v>0</v>
      </c>
      <c r="I807" s="28">
        <v>0</v>
      </c>
      <c r="J807" s="28">
        <v>122054</v>
      </c>
      <c r="K807" s="29">
        <v>0</v>
      </c>
      <c r="L807" s="28">
        <v>0</v>
      </c>
      <c r="M807" s="28">
        <v>0</v>
      </c>
      <c r="N807" s="28">
        <v>122054</v>
      </c>
      <c r="O807" s="28">
        <v>0</v>
      </c>
      <c r="P807" s="24" t="s">
        <v>849</v>
      </c>
      <c r="Q807" s="30">
        <f t="shared" si="48"/>
        <v>122054</v>
      </c>
      <c r="R807" s="31">
        <f t="shared" si="49"/>
        <v>0</v>
      </c>
      <c r="S807" s="31">
        <f>+[1]DEPURADO!K801</f>
        <v>0</v>
      </c>
      <c r="T807" s="23" t="s">
        <v>45</v>
      </c>
      <c r="U807" s="31">
        <f>+[1]DEPURADO!J801</f>
        <v>0</v>
      </c>
      <c r="V807" s="30"/>
      <c r="W807" s="23" t="s">
        <v>45</v>
      </c>
      <c r="X807" s="31">
        <f>+[1]DEPURADO!L801+[1]DEPURADO!M801</f>
        <v>0</v>
      </c>
      <c r="Y807" s="23" t="s">
        <v>45</v>
      </c>
      <c r="Z807" s="31">
        <f t="shared" si="50"/>
        <v>0</v>
      </c>
      <c r="AA807" s="31"/>
      <c r="AB807" s="31">
        <v>0</v>
      </c>
      <c r="AC807" s="31">
        <v>0</v>
      </c>
      <c r="AD807" s="30"/>
      <c r="AE807" s="30">
        <f>+[1]DEPURADO!L801</f>
        <v>0</v>
      </c>
      <c r="AF807" s="30">
        <v>798</v>
      </c>
      <c r="AG807" s="30">
        <f t="shared" si="51"/>
        <v>0</v>
      </c>
      <c r="AH807" s="30">
        <v>798</v>
      </c>
      <c r="AI807" s="30" t="str">
        <f>+[1]DEPURADO!G801</f>
        <v>CANCELADO</v>
      </c>
      <c r="AJ807" s="32"/>
      <c r="AK807" s="33"/>
    </row>
    <row r="808" spans="1:37" s="34" customFormat="1" ht="16.149999999999999" customHeight="1">
      <c r="A808" s="23">
        <v>800</v>
      </c>
      <c r="B808" s="24" t="s">
        <v>44</v>
      </c>
      <c r="C808" s="23">
        <v>0</v>
      </c>
      <c r="D808" s="23" t="s">
        <v>850</v>
      </c>
      <c r="E808" s="25">
        <v>44233.413298611114</v>
      </c>
      <c r="F808" s="26">
        <v>44271</v>
      </c>
      <c r="G808" s="27">
        <v>126336</v>
      </c>
      <c r="H808" s="28">
        <v>0</v>
      </c>
      <c r="I808" s="28">
        <v>0</v>
      </c>
      <c r="J808" s="28">
        <v>126336</v>
      </c>
      <c r="K808" s="29">
        <v>0</v>
      </c>
      <c r="L808" s="28">
        <v>0</v>
      </c>
      <c r="M808" s="28">
        <v>0</v>
      </c>
      <c r="N808" s="28">
        <v>126336</v>
      </c>
      <c r="O808" s="28">
        <v>0</v>
      </c>
      <c r="P808" s="24" t="s">
        <v>850</v>
      </c>
      <c r="Q808" s="30">
        <f t="shared" si="48"/>
        <v>126336</v>
      </c>
      <c r="R808" s="31">
        <f t="shared" si="49"/>
        <v>0</v>
      </c>
      <c r="S808" s="31">
        <f>+[1]DEPURADO!K802</f>
        <v>0</v>
      </c>
      <c r="T808" s="23" t="s">
        <v>45</v>
      </c>
      <c r="U808" s="31">
        <f>+[1]DEPURADO!J802</f>
        <v>0</v>
      </c>
      <c r="V808" s="30"/>
      <c r="W808" s="23" t="s">
        <v>45</v>
      </c>
      <c r="X808" s="31">
        <f>+[1]DEPURADO!L802+[1]DEPURADO!M802</f>
        <v>0</v>
      </c>
      <c r="Y808" s="23" t="s">
        <v>45</v>
      </c>
      <c r="Z808" s="31">
        <f t="shared" si="50"/>
        <v>0</v>
      </c>
      <c r="AA808" s="31"/>
      <c r="AB808" s="31">
        <v>0</v>
      </c>
      <c r="AC808" s="31">
        <v>0</v>
      </c>
      <c r="AD808" s="30"/>
      <c r="AE808" s="30">
        <f>+[1]DEPURADO!L802</f>
        <v>0</v>
      </c>
      <c r="AF808" s="30">
        <v>799</v>
      </c>
      <c r="AG808" s="30">
        <f t="shared" si="51"/>
        <v>0</v>
      </c>
      <c r="AH808" s="30">
        <v>799</v>
      </c>
      <c r="AI808" s="30" t="str">
        <f>+[1]DEPURADO!G802</f>
        <v>CANCELADO</v>
      </c>
      <c r="AJ808" s="32"/>
      <c r="AK808" s="33"/>
    </row>
    <row r="809" spans="1:37" s="34" customFormat="1" ht="16.149999999999999" customHeight="1">
      <c r="A809" s="23">
        <v>801</v>
      </c>
      <c r="B809" s="24" t="s">
        <v>44</v>
      </c>
      <c r="C809" s="23">
        <v>0</v>
      </c>
      <c r="D809" s="23" t="s">
        <v>851</v>
      </c>
      <c r="E809" s="25">
        <v>44233.413912037038</v>
      </c>
      <c r="F809" s="26">
        <v>44271</v>
      </c>
      <c r="G809" s="27">
        <v>149562</v>
      </c>
      <c r="H809" s="28">
        <v>0</v>
      </c>
      <c r="I809" s="28">
        <v>0</v>
      </c>
      <c r="J809" s="28">
        <v>149562</v>
      </c>
      <c r="K809" s="29">
        <v>0</v>
      </c>
      <c r="L809" s="28">
        <v>0</v>
      </c>
      <c r="M809" s="28">
        <v>0</v>
      </c>
      <c r="N809" s="28">
        <v>149562</v>
      </c>
      <c r="O809" s="28">
        <v>0</v>
      </c>
      <c r="P809" s="24" t="s">
        <v>851</v>
      </c>
      <c r="Q809" s="30">
        <f t="shared" si="48"/>
        <v>149562</v>
      </c>
      <c r="R809" s="31">
        <f t="shared" si="49"/>
        <v>0</v>
      </c>
      <c r="S809" s="31">
        <f>+[1]DEPURADO!K803</f>
        <v>0</v>
      </c>
      <c r="T809" s="23" t="s">
        <v>45</v>
      </c>
      <c r="U809" s="31">
        <f>+[1]DEPURADO!J803</f>
        <v>0</v>
      </c>
      <c r="V809" s="30"/>
      <c r="W809" s="23" t="s">
        <v>45</v>
      </c>
      <c r="X809" s="31">
        <f>+[1]DEPURADO!L803+[1]DEPURADO!M803</f>
        <v>0</v>
      </c>
      <c r="Y809" s="23" t="s">
        <v>45</v>
      </c>
      <c r="Z809" s="31">
        <f t="shared" si="50"/>
        <v>0</v>
      </c>
      <c r="AA809" s="31"/>
      <c r="AB809" s="31">
        <v>0</v>
      </c>
      <c r="AC809" s="31">
        <v>0</v>
      </c>
      <c r="AD809" s="30"/>
      <c r="AE809" s="30">
        <f>+[1]DEPURADO!L803</f>
        <v>0</v>
      </c>
      <c r="AF809" s="30">
        <v>800</v>
      </c>
      <c r="AG809" s="30">
        <f t="shared" si="51"/>
        <v>0</v>
      </c>
      <c r="AH809" s="30">
        <v>800</v>
      </c>
      <c r="AI809" s="30" t="str">
        <f>+[1]DEPURADO!G803</f>
        <v>CANCELADO</v>
      </c>
      <c r="AJ809" s="32"/>
      <c r="AK809" s="33"/>
    </row>
    <row r="810" spans="1:37" s="34" customFormat="1" ht="16.149999999999999" customHeight="1">
      <c r="A810" s="23">
        <v>802</v>
      </c>
      <c r="B810" s="24" t="s">
        <v>44</v>
      </c>
      <c r="C810" s="23">
        <v>0</v>
      </c>
      <c r="D810" s="23" t="s">
        <v>852</v>
      </c>
      <c r="E810" s="25">
        <v>44233.417557870373</v>
      </c>
      <c r="F810" s="26">
        <v>44271</v>
      </c>
      <c r="G810" s="27">
        <v>15900</v>
      </c>
      <c r="H810" s="28">
        <v>0</v>
      </c>
      <c r="I810" s="28">
        <v>0</v>
      </c>
      <c r="J810" s="28">
        <v>15900</v>
      </c>
      <c r="K810" s="29">
        <v>0</v>
      </c>
      <c r="L810" s="28">
        <v>0</v>
      </c>
      <c r="M810" s="28">
        <v>0</v>
      </c>
      <c r="N810" s="28">
        <v>15900</v>
      </c>
      <c r="O810" s="28">
        <v>0</v>
      </c>
      <c r="P810" s="24" t="s">
        <v>852</v>
      </c>
      <c r="Q810" s="30">
        <f t="shared" si="48"/>
        <v>15900</v>
      </c>
      <c r="R810" s="31">
        <f t="shared" si="49"/>
        <v>0</v>
      </c>
      <c r="S810" s="31">
        <f>+[1]DEPURADO!K804</f>
        <v>0</v>
      </c>
      <c r="T810" s="23" t="s">
        <v>45</v>
      </c>
      <c r="U810" s="31">
        <f>+[1]DEPURADO!J804</f>
        <v>0</v>
      </c>
      <c r="V810" s="30"/>
      <c r="W810" s="23" t="s">
        <v>45</v>
      </c>
      <c r="X810" s="31">
        <f>+[1]DEPURADO!L804+[1]DEPURADO!M804</f>
        <v>0</v>
      </c>
      <c r="Y810" s="23" t="s">
        <v>45</v>
      </c>
      <c r="Z810" s="31">
        <f t="shared" si="50"/>
        <v>0</v>
      </c>
      <c r="AA810" s="31"/>
      <c r="AB810" s="31">
        <v>0</v>
      </c>
      <c r="AC810" s="31">
        <v>0</v>
      </c>
      <c r="AD810" s="30"/>
      <c r="AE810" s="30">
        <f>+[1]DEPURADO!L804</f>
        <v>0</v>
      </c>
      <c r="AF810" s="30">
        <v>801</v>
      </c>
      <c r="AG810" s="30">
        <f t="shared" si="51"/>
        <v>0</v>
      </c>
      <c r="AH810" s="30">
        <v>801</v>
      </c>
      <c r="AI810" s="30" t="str">
        <f>+[1]DEPURADO!G804</f>
        <v>CANCELADO</v>
      </c>
      <c r="AJ810" s="32"/>
      <c r="AK810" s="33"/>
    </row>
    <row r="811" spans="1:37" s="34" customFormat="1" ht="16.149999999999999" customHeight="1">
      <c r="A811" s="23">
        <v>803</v>
      </c>
      <c r="B811" s="24" t="s">
        <v>44</v>
      </c>
      <c r="C811" s="23">
        <v>0</v>
      </c>
      <c r="D811" s="23" t="s">
        <v>853</v>
      </c>
      <c r="E811" s="25">
        <v>44235.345416666663</v>
      </c>
      <c r="F811" s="26">
        <v>44271</v>
      </c>
      <c r="G811" s="27">
        <v>101006</v>
      </c>
      <c r="H811" s="28">
        <v>0</v>
      </c>
      <c r="I811" s="28">
        <v>0</v>
      </c>
      <c r="J811" s="28">
        <v>101006</v>
      </c>
      <c r="K811" s="29">
        <v>0</v>
      </c>
      <c r="L811" s="28">
        <v>0</v>
      </c>
      <c r="M811" s="28">
        <v>0</v>
      </c>
      <c r="N811" s="28">
        <v>101006</v>
      </c>
      <c r="O811" s="28">
        <v>0</v>
      </c>
      <c r="P811" s="24" t="s">
        <v>853</v>
      </c>
      <c r="Q811" s="30">
        <f t="shared" si="48"/>
        <v>101006</v>
      </c>
      <c r="R811" s="31">
        <f t="shared" si="49"/>
        <v>0</v>
      </c>
      <c r="S811" s="31">
        <f>+[1]DEPURADO!K805</f>
        <v>0</v>
      </c>
      <c r="T811" s="23" t="s">
        <v>45</v>
      </c>
      <c r="U811" s="31">
        <f>+[1]DEPURADO!J805</f>
        <v>0</v>
      </c>
      <c r="V811" s="30"/>
      <c r="W811" s="23" t="s">
        <v>45</v>
      </c>
      <c r="X811" s="31">
        <f>+[1]DEPURADO!L805+[1]DEPURADO!M805</f>
        <v>0</v>
      </c>
      <c r="Y811" s="23" t="s">
        <v>45</v>
      </c>
      <c r="Z811" s="31">
        <f t="shared" si="50"/>
        <v>0</v>
      </c>
      <c r="AA811" s="31"/>
      <c r="AB811" s="31">
        <v>0</v>
      </c>
      <c r="AC811" s="31">
        <v>0</v>
      </c>
      <c r="AD811" s="30"/>
      <c r="AE811" s="30">
        <f>+[1]DEPURADO!L805</f>
        <v>0</v>
      </c>
      <c r="AF811" s="30">
        <v>802</v>
      </c>
      <c r="AG811" s="30">
        <f t="shared" si="51"/>
        <v>0</v>
      </c>
      <c r="AH811" s="30">
        <v>802</v>
      </c>
      <c r="AI811" s="30" t="str">
        <f>+[1]DEPURADO!G805</f>
        <v>CANCELADO</v>
      </c>
      <c r="AJ811" s="32"/>
      <c r="AK811" s="33"/>
    </row>
    <row r="812" spans="1:37" s="34" customFormat="1" ht="16.149999999999999" customHeight="1">
      <c r="A812" s="23">
        <v>804</v>
      </c>
      <c r="B812" s="24" t="s">
        <v>44</v>
      </c>
      <c r="C812" s="23">
        <v>0</v>
      </c>
      <c r="D812" s="23" t="s">
        <v>854</v>
      </c>
      <c r="E812" s="25">
        <v>44235.346817129626</v>
      </c>
      <c r="F812" s="26">
        <v>44271</v>
      </c>
      <c r="G812" s="27">
        <v>91034</v>
      </c>
      <c r="H812" s="28">
        <v>0</v>
      </c>
      <c r="I812" s="28">
        <v>0</v>
      </c>
      <c r="J812" s="28">
        <v>91034</v>
      </c>
      <c r="K812" s="29">
        <v>0</v>
      </c>
      <c r="L812" s="28">
        <v>0</v>
      </c>
      <c r="M812" s="28">
        <v>0</v>
      </c>
      <c r="N812" s="28">
        <v>91034</v>
      </c>
      <c r="O812" s="28">
        <v>0</v>
      </c>
      <c r="P812" s="24" t="s">
        <v>854</v>
      </c>
      <c r="Q812" s="30">
        <f t="shared" si="48"/>
        <v>91034</v>
      </c>
      <c r="R812" s="31">
        <f t="shared" si="49"/>
        <v>0</v>
      </c>
      <c r="S812" s="31">
        <f>+[1]DEPURADO!K806</f>
        <v>0</v>
      </c>
      <c r="T812" s="23" t="s">
        <v>45</v>
      </c>
      <c r="U812" s="31">
        <f>+[1]DEPURADO!J806</f>
        <v>0</v>
      </c>
      <c r="V812" s="30"/>
      <c r="W812" s="23" t="s">
        <v>45</v>
      </c>
      <c r="X812" s="31">
        <f>+[1]DEPURADO!L806+[1]DEPURADO!M806</f>
        <v>0</v>
      </c>
      <c r="Y812" s="23" t="s">
        <v>45</v>
      </c>
      <c r="Z812" s="31">
        <f t="shared" si="50"/>
        <v>0</v>
      </c>
      <c r="AA812" s="31"/>
      <c r="AB812" s="31">
        <v>0</v>
      </c>
      <c r="AC812" s="31">
        <v>0</v>
      </c>
      <c r="AD812" s="30"/>
      <c r="AE812" s="30">
        <f>+[1]DEPURADO!L806</f>
        <v>0</v>
      </c>
      <c r="AF812" s="30">
        <v>803</v>
      </c>
      <c r="AG812" s="30">
        <f t="shared" si="51"/>
        <v>0</v>
      </c>
      <c r="AH812" s="30">
        <v>803</v>
      </c>
      <c r="AI812" s="30" t="str">
        <f>+[1]DEPURADO!G806</f>
        <v>CANCELADO</v>
      </c>
      <c r="AJ812" s="32"/>
      <c r="AK812" s="33"/>
    </row>
    <row r="813" spans="1:37" s="34" customFormat="1" ht="16.149999999999999" customHeight="1">
      <c r="A813" s="23">
        <v>805</v>
      </c>
      <c r="B813" s="24" t="s">
        <v>44</v>
      </c>
      <c r="C813" s="23">
        <v>0</v>
      </c>
      <c r="D813" s="23" t="s">
        <v>855</v>
      </c>
      <c r="E813" s="25">
        <v>44235.348263888889</v>
      </c>
      <c r="F813" s="26">
        <v>44271</v>
      </c>
      <c r="G813" s="27">
        <v>98689</v>
      </c>
      <c r="H813" s="28">
        <v>0</v>
      </c>
      <c r="I813" s="28">
        <v>0</v>
      </c>
      <c r="J813" s="28">
        <v>98689</v>
      </c>
      <c r="K813" s="29">
        <v>0</v>
      </c>
      <c r="L813" s="28">
        <v>0</v>
      </c>
      <c r="M813" s="28">
        <v>0</v>
      </c>
      <c r="N813" s="28">
        <v>98689</v>
      </c>
      <c r="O813" s="28">
        <v>0</v>
      </c>
      <c r="P813" s="24" t="s">
        <v>855</v>
      </c>
      <c r="Q813" s="30">
        <f t="shared" si="48"/>
        <v>98689</v>
      </c>
      <c r="R813" s="31">
        <f t="shared" si="49"/>
        <v>0</v>
      </c>
      <c r="S813" s="31">
        <f>+[1]DEPURADO!K807</f>
        <v>0</v>
      </c>
      <c r="T813" s="23" t="s">
        <v>45</v>
      </c>
      <c r="U813" s="31">
        <f>+[1]DEPURADO!J807</f>
        <v>0</v>
      </c>
      <c r="V813" s="30"/>
      <c r="W813" s="23" t="s">
        <v>45</v>
      </c>
      <c r="X813" s="31">
        <f>+[1]DEPURADO!L807+[1]DEPURADO!M807</f>
        <v>0</v>
      </c>
      <c r="Y813" s="23" t="s">
        <v>45</v>
      </c>
      <c r="Z813" s="31">
        <f t="shared" si="50"/>
        <v>0</v>
      </c>
      <c r="AA813" s="31"/>
      <c r="AB813" s="31">
        <v>0</v>
      </c>
      <c r="AC813" s="31">
        <v>0</v>
      </c>
      <c r="AD813" s="30"/>
      <c r="AE813" s="30">
        <f>+[1]DEPURADO!L807</f>
        <v>0</v>
      </c>
      <c r="AF813" s="30">
        <v>804</v>
      </c>
      <c r="AG813" s="30">
        <f t="shared" si="51"/>
        <v>0</v>
      </c>
      <c r="AH813" s="30">
        <v>804</v>
      </c>
      <c r="AI813" s="30" t="str">
        <f>+[1]DEPURADO!G807</f>
        <v>CANCELADO</v>
      </c>
      <c r="AJ813" s="32"/>
      <c r="AK813" s="33"/>
    </row>
    <row r="814" spans="1:37" s="34" customFormat="1" ht="16.149999999999999" customHeight="1">
      <c r="A814" s="23">
        <v>806</v>
      </c>
      <c r="B814" s="24" t="s">
        <v>44</v>
      </c>
      <c r="C814" s="23">
        <v>0</v>
      </c>
      <c r="D814" s="23" t="s">
        <v>856</v>
      </c>
      <c r="E814" s="25">
        <v>44235.350405092591</v>
      </c>
      <c r="F814" s="26">
        <v>44271</v>
      </c>
      <c r="G814" s="27">
        <v>90615</v>
      </c>
      <c r="H814" s="28">
        <v>0</v>
      </c>
      <c r="I814" s="28">
        <v>0</v>
      </c>
      <c r="J814" s="28">
        <v>90615</v>
      </c>
      <c r="K814" s="29">
        <v>0</v>
      </c>
      <c r="L814" s="28">
        <v>0</v>
      </c>
      <c r="M814" s="28">
        <v>0</v>
      </c>
      <c r="N814" s="28">
        <v>90615</v>
      </c>
      <c r="O814" s="28">
        <v>0</v>
      </c>
      <c r="P814" s="24" t="s">
        <v>856</v>
      </c>
      <c r="Q814" s="30">
        <f t="shared" si="48"/>
        <v>90615</v>
      </c>
      <c r="R814" s="31">
        <f t="shared" si="49"/>
        <v>0</v>
      </c>
      <c r="S814" s="31">
        <f>+[1]DEPURADO!K808</f>
        <v>0</v>
      </c>
      <c r="T814" s="23" t="s">
        <v>45</v>
      </c>
      <c r="U814" s="31">
        <f>+[1]DEPURADO!J808</f>
        <v>0</v>
      </c>
      <c r="V814" s="30"/>
      <c r="W814" s="23" t="s">
        <v>45</v>
      </c>
      <c r="X814" s="31">
        <f>+[1]DEPURADO!L808+[1]DEPURADO!M808</f>
        <v>0</v>
      </c>
      <c r="Y814" s="23" t="s">
        <v>45</v>
      </c>
      <c r="Z814" s="31">
        <f t="shared" si="50"/>
        <v>0</v>
      </c>
      <c r="AA814" s="31"/>
      <c r="AB814" s="31">
        <v>0</v>
      </c>
      <c r="AC814" s="31">
        <v>0</v>
      </c>
      <c r="AD814" s="30"/>
      <c r="AE814" s="30">
        <f>+[1]DEPURADO!L808</f>
        <v>0</v>
      </c>
      <c r="AF814" s="30">
        <v>805</v>
      </c>
      <c r="AG814" s="30">
        <f t="shared" si="51"/>
        <v>0</v>
      </c>
      <c r="AH814" s="30">
        <v>805</v>
      </c>
      <c r="AI814" s="30" t="str">
        <f>+[1]DEPURADO!G808</f>
        <v>CANCELADO</v>
      </c>
      <c r="AJ814" s="32"/>
      <c r="AK814" s="33"/>
    </row>
    <row r="815" spans="1:37" s="34" customFormat="1" ht="16.149999999999999" customHeight="1">
      <c r="A815" s="23">
        <v>807</v>
      </c>
      <c r="B815" s="24" t="s">
        <v>44</v>
      </c>
      <c r="C815" s="23">
        <v>0</v>
      </c>
      <c r="D815" s="23" t="s">
        <v>857</v>
      </c>
      <c r="E815" s="25">
        <v>44235.351435185185</v>
      </c>
      <c r="F815" s="26">
        <v>44271</v>
      </c>
      <c r="G815" s="27">
        <v>89552</v>
      </c>
      <c r="H815" s="28">
        <v>0</v>
      </c>
      <c r="I815" s="28">
        <v>0</v>
      </c>
      <c r="J815" s="28">
        <v>89552</v>
      </c>
      <c r="K815" s="29">
        <v>0</v>
      </c>
      <c r="L815" s="28">
        <v>0</v>
      </c>
      <c r="M815" s="28">
        <v>0</v>
      </c>
      <c r="N815" s="28">
        <v>89552</v>
      </c>
      <c r="O815" s="28">
        <v>0</v>
      </c>
      <c r="P815" s="24" t="s">
        <v>857</v>
      </c>
      <c r="Q815" s="30">
        <f t="shared" si="48"/>
        <v>89552</v>
      </c>
      <c r="R815" s="31">
        <f t="shared" si="49"/>
        <v>0</v>
      </c>
      <c r="S815" s="31">
        <f>+[1]DEPURADO!K809</f>
        <v>0</v>
      </c>
      <c r="T815" s="23" t="s">
        <v>45</v>
      </c>
      <c r="U815" s="31">
        <f>+[1]DEPURADO!J809</f>
        <v>0</v>
      </c>
      <c r="V815" s="30"/>
      <c r="W815" s="23" t="s">
        <v>45</v>
      </c>
      <c r="X815" s="31">
        <f>+[1]DEPURADO!L809+[1]DEPURADO!M809</f>
        <v>0</v>
      </c>
      <c r="Y815" s="23" t="s">
        <v>45</v>
      </c>
      <c r="Z815" s="31">
        <f t="shared" si="50"/>
        <v>0</v>
      </c>
      <c r="AA815" s="31"/>
      <c r="AB815" s="31">
        <v>0</v>
      </c>
      <c r="AC815" s="31">
        <v>0</v>
      </c>
      <c r="AD815" s="30"/>
      <c r="AE815" s="30">
        <f>+[1]DEPURADO!L809</f>
        <v>0</v>
      </c>
      <c r="AF815" s="30">
        <v>806</v>
      </c>
      <c r="AG815" s="30">
        <f t="shared" si="51"/>
        <v>0</v>
      </c>
      <c r="AH815" s="30">
        <v>806</v>
      </c>
      <c r="AI815" s="30" t="str">
        <f>+[1]DEPURADO!G809</f>
        <v>CANCELADO</v>
      </c>
      <c r="AJ815" s="32"/>
      <c r="AK815" s="33"/>
    </row>
    <row r="816" spans="1:37" s="34" customFormat="1" ht="16.149999999999999" customHeight="1">
      <c r="A816" s="23">
        <v>808</v>
      </c>
      <c r="B816" s="24" t="s">
        <v>44</v>
      </c>
      <c r="C816" s="23">
        <v>0</v>
      </c>
      <c r="D816" s="23" t="s">
        <v>858</v>
      </c>
      <c r="E816" s="25">
        <v>44235.354699074072</v>
      </c>
      <c r="F816" s="26">
        <v>44271</v>
      </c>
      <c r="G816" s="27">
        <v>106023</v>
      </c>
      <c r="H816" s="28">
        <v>0</v>
      </c>
      <c r="I816" s="28">
        <v>0</v>
      </c>
      <c r="J816" s="28">
        <v>106023</v>
      </c>
      <c r="K816" s="29">
        <v>0</v>
      </c>
      <c r="L816" s="28">
        <v>0</v>
      </c>
      <c r="M816" s="28">
        <v>0</v>
      </c>
      <c r="N816" s="28">
        <v>106023</v>
      </c>
      <c r="O816" s="28">
        <v>0</v>
      </c>
      <c r="P816" s="24" t="s">
        <v>858</v>
      </c>
      <c r="Q816" s="30">
        <f t="shared" si="48"/>
        <v>106023</v>
      </c>
      <c r="R816" s="31">
        <f t="shared" si="49"/>
        <v>0</v>
      </c>
      <c r="S816" s="31">
        <f>+[1]DEPURADO!K810</f>
        <v>0</v>
      </c>
      <c r="T816" s="23" t="s">
        <v>45</v>
      </c>
      <c r="U816" s="31">
        <f>+[1]DEPURADO!J810</f>
        <v>0</v>
      </c>
      <c r="V816" s="30"/>
      <c r="W816" s="23" t="s">
        <v>45</v>
      </c>
      <c r="X816" s="31">
        <f>+[1]DEPURADO!L810+[1]DEPURADO!M810</f>
        <v>0</v>
      </c>
      <c r="Y816" s="23" t="s">
        <v>45</v>
      </c>
      <c r="Z816" s="31">
        <f t="shared" si="50"/>
        <v>0</v>
      </c>
      <c r="AA816" s="31"/>
      <c r="AB816" s="31">
        <v>0</v>
      </c>
      <c r="AC816" s="31">
        <v>0</v>
      </c>
      <c r="AD816" s="30"/>
      <c r="AE816" s="30">
        <f>+[1]DEPURADO!L810</f>
        <v>0</v>
      </c>
      <c r="AF816" s="30">
        <v>807</v>
      </c>
      <c r="AG816" s="30">
        <f t="shared" si="51"/>
        <v>0</v>
      </c>
      <c r="AH816" s="30">
        <v>807</v>
      </c>
      <c r="AI816" s="30" t="str">
        <f>+[1]DEPURADO!G810</f>
        <v>CANCELADO</v>
      </c>
      <c r="AJ816" s="32"/>
      <c r="AK816" s="33"/>
    </row>
    <row r="817" spans="1:37" s="34" customFormat="1" ht="16.149999999999999" customHeight="1">
      <c r="A817" s="23">
        <v>809</v>
      </c>
      <c r="B817" s="24" t="s">
        <v>44</v>
      </c>
      <c r="C817" s="23">
        <v>0</v>
      </c>
      <c r="D817" s="23" t="s">
        <v>859</v>
      </c>
      <c r="E817" s="25">
        <v>44235.35732638889</v>
      </c>
      <c r="F817" s="26">
        <v>44271</v>
      </c>
      <c r="G817" s="27">
        <v>197605</v>
      </c>
      <c r="H817" s="28">
        <v>0</v>
      </c>
      <c r="I817" s="28">
        <v>0</v>
      </c>
      <c r="J817" s="28">
        <v>197605</v>
      </c>
      <c r="K817" s="29">
        <v>0</v>
      </c>
      <c r="L817" s="28">
        <v>0</v>
      </c>
      <c r="M817" s="28">
        <v>0</v>
      </c>
      <c r="N817" s="28">
        <v>197605</v>
      </c>
      <c r="O817" s="28">
        <v>0</v>
      </c>
      <c r="P817" s="24" t="s">
        <v>859</v>
      </c>
      <c r="Q817" s="30">
        <f t="shared" si="48"/>
        <v>197605</v>
      </c>
      <c r="R817" s="31">
        <f t="shared" si="49"/>
        <v>0</v>
      </c>
      <c r="S817" s="31">
        <f>+[1]DEPURADO!K811</f>
        <v>0</v>
      </c>
      <c r="T817" s="23" t="s">
        <v>45</v>
      </c>
      <c r="U817" s="31">
        <f>+[1]DEPURADO!J811</f>
        <v>0</v>
      </c>
      <c r="V817" s="30"/>
      <c r="W817" s="23" t="s">
        <v>45</v>
      </c>
      <c r="X817" s="31">
        <f>+[1]DEPURADO!L811+[1]DEPURADO!M811</f>
        <v>0</v>
      </c>
      <c r="Y817" s="23" t="s">
        <v>45</v>
      </c>
      <c r="Z817" s="31">
        <f t="shared" si="50"/>
        <v>0</v>
      </c>
      <c r="AA817" s="31"/>
      <c r="AB817" s="31">
        <v>0</v>
      </c>
      <c r="AC817" s="31">
        <v>0</v>
      </c>
      <c r="AD817" s="30"/>
      <c r="AE817" s="30">
        <f>+[1]DEPURADO!L811</f>
        <v>0</v>
      </c>
      <c r="AF817" s="30">
        <v>808</v>
      </c>
      <c r="AG817" s="30">
        <f t="shared" si="51"/>
        <v>0</v>
      </c>
      <c r="AH817" s="30">
        <v>808</v>
      </c>
      <c r="AI817" s="30" t="str">
        <f>+[1]DEPURADO!G811</f>
        <v>CANCELADO</v>
      </c>
      <c r="AJ817" s="32"/>
      <c r="AK817" s="33"/>
    </row>
    <row r="818" spans="1:37" s="34" customFormat="1" ht="16.149999999999999" customHeight="1">
      <c r="A818" s="23">
        <v>810</v>
      </c>
      <c r="B818" s="24" t="s">
        <v>44</v>
      </c>
      <c r="C818" s="23">
        <v>0</v>
      </c>
      <c r="D818" s="23" t="s">
        <v>860</v>
      </c>
      <c r="E818" s="25">
        <v>44235.361307870371</v>
      </c>
      <c r="F818" s="26">
        <v>44271</v>
      </c>
      <c r="G818" s="27">
        <v>393440</v>
      </c>
      <c r="H818" s="28">
        <v>0</v>
      </c>
      <c r="I818" s="28">
        <v>0</v>
      </c>
      <c r="J818" s="28">
        <v>393440</v>
      </c>
      <c r="K818" s="29">
        <v>0</v>
      </c>
      <c r="L818" s="28">
        <v>0</v>
      </c>
      <c r="M818" s="28">
        <v>0</v>
      </c>
      <c r="N818" s="28">
        <v>393440</v>
      </c>
      <c r="O818" s="28">
        <v>0</v>
      </c>
      <c r="P818" s="24" t="s">
        <v>860</v>
      </c>
      <c r="Q818" s="30">
        <f t="shared" si="48"/>
        <v>393440</v>
      </c>
      <c r="R818" s="31">
        <f t="shared" si="49"/>
        <v>0</v>
      </c>
      <c r="S818" s="31">
        <f>+[1]DEPURADO!K812</f>
        <v>0</v>
      </c>
      <c r="T818" s="23" t="s">
        <v>45</v>
      </c>
      <c r="U818" s="31">
        <f>+[1]DEPURADO!J812</f>
        <v>0</v>
      </c>
      <c r="V818" s="30"/>
      <c r="W818" s="23" t="s">
        <v>45</v>
      </c>
      <c r="X818" s="31">
        <f>+[1]DEPURADO!L812+[1]DEPURADO!M812</f>
        <v>0</v>
      </c>
      <c r="Y818" s="23" t="s">
        <v>45</v>
      </c>
      <c r="Z818" s="31">
        <f t="shared" si="50"/>
        <v>0</v>
      </c>
      <c r="AA818" s="31"/>
      <c r="AB818" s="31">
        <v>0</v>
      </c>
      <c r="AC818" s="31">
        <v>0</v>
      </c>
      <c r="AD818" s="30"/>
      <c r="AE818" s="30">
        <f>+[1]DEPURADO!L812</f>
        <v>0</v>
      </c>
      <c r="AF818" s="30">
        <v>809</v>
      </c>
      <c r="AG818" s="30">
        <f t="shared" si="51"/>
        <v>0</v>
      </c>
      <c r="AH818" s="30">
        <v>809</v>
      </c>
      <c r="AI818" s="30" t="str">
        <f>+[1]DEPURADO!G812</f>
        <v>CANCELADO</v>
      </c>
      <c r="AJ818" s="32"/>
      <c r="AK818" s="33"/>
    </row>
    <row r="819" spans="1:37" s="34" customFormat="1" ht="16.149999999999999" customHeight="1">
      <c r="A819" s="23">
        <v>811</v>
      </c>
      <c r="B819" s="24" t="s">
        <v>44</v>
      </c>
      <c r="C819" s="23">
        <v>0</v>
      </c>
      <c r="D819" s="23" t="s">
        <v>861</v>
      </c>
      <c r="E819" s="25">
        <v>44235.365486111114</v>
      </c>
      <c r="F819" s="26">
        <v>44271</v>
      </c>
      <c r="G819" s="27">
        <v>125418</v>
      </c>
      <c r="H819" s="28">
        <v>0</v>
      </c>
      <c r="I819" s="28">
        <v>0</v>
      </c>
      <c r="J819" s="28">
        <v>125418</v>
      </c>
      <c r="K819" s="29">
        <v>0</v>
      </c>
      <c r="L819" s="28">
        <v>0</v>
      </c>
      <c r="M819" s="28">
        <v>0</v>
      </c>
      <c r="N819" s="28">
        <v>125418</v>
      </c>
      <c r="O819" s="28">
        <v>0</v>
      </c>
      <c r="P819" s="24" t="s">
        <v>861</v>
      </c>
      <c r="Q819" s="30">
        <f t="shared" si="48"/>
        <v>125418</v>
      </c>
      <c r="R819" s="31">
        <f t="shared" si="49"/>
        <v>0</v>
      </c>
      <c r="S819" s="31">
        <f>+[1]DEPURADO!K813</f>
        <v>0</v>
      </c>
      <c r="T819" s="23" t="s">
        <v>45</v>
      </c>
      <c r="U819" s="31">
        <f>+[1]DEPURADO!J813</f>
        <v>0</v>
      </c>
      <c r="V819" s="30"/>
      <c r="W819" s="23" t="s">
        <v>45</v>
      </c>
      <c r="X819" s="31">
        <f>+[1]DEPURADO!L813+[1]DEPURADO!M813</f>
        <v>0</v>
      </c>
      <c r="Y819" s="23" t="s">
        <v>45</v>
      </c>
      <c r="Z819" s="31">
        <f t="shared" si="50"/>
        <v>0</v>
      </c>
      <c r="AA819" s="31"/>
      <c r="AB819" s="31">
        <v>0</v>
      </c>
      <c r="AC819" s="31">
        <v>0</v>
      </c>
      <c r="AD819" s="30"/>
      <c r="AE819" s="30">
        <f>+[1]DEPURADO!L813</f>
        <v>0</v>
      </c>
      <c r="AF819" s="30">
        <v>810</v>
      </c>
      <c r="AG819" s="30">
        <f t="shared" si="51"/>
        <v>0</v>
      </c>
      <c r="AH819" s="30">
        <v>810</v>
      </c>
      <c r="AI819" s="30" t="str">
        <f>+[1]DEPURADO!G813</f>
        <v>CANCELADO</v>
      </c>
      <c r="AJ819" s="32"/>
      <c r="AK819" s="33"/>
    </row>
    <row r="820" spans="1:37" s="34" customFormat="1" ht="16.149999999999999" customHeight="1">
      <c r="A820" s="23">
        <v>812</v>
      </c>
      <c r="B820" s="24" t="s">
        <v>44</v>
      </c>
      <c r="C820" s="23">
        <v>0</v>
      </c>
      <c r="D820" s="23" t="s">
        <v>862</v>
      </c>
      <c r="E820" s="25">
        <v>44235.369490740741</v>
      </c>
      <c r="F820" s="26">
        <v>44271</v>
      </c>
      <c r="G820" s="27">
        <v>146746</v>
      </c>
      <c r="H820" s="28">
        <v>0</v>
      </c>
      <c r="I820" s="28">
        <v>0</v>
      </c>
      <c r="J820" s="28">
        <v>146746</v>
      </c>
      <c r="K820" s="29">
        <v>0</v>
      </c>
      <c r="L820" s="28">
        <v>0</v>
      </c>
      <c r="M820" s="28">
        <v>0</v>
      </c>
      <c r="N820" s="28">
        <v>146746</v>
      </c>
      <c r="O820" s="28">
        <v>0</v>
      </c>
      <c r="P820" s="24" t="s">
        <v>862</v>
      </c>
      <c r="Q820" s="30">
        <f t="shared" si="48"/>
        <v>146746</v>
      </c>
      <c r="R820" s="31">
        <f t="shared" si="49"/>
        <v>0</v>
      </c>
      <c r="S820" s="31">
        <f>+[1]DEPURADO!K814</f>
        <v>0</v>
      </c>
      <c r="T820" s="23" t="s">
        <v>45</v>
      </c>
      <c r="U820" s="31">
        <f>+[1]DEPURADO!J814</f>
        <v>0</v>
      </c>
      <c r="V820" s="30"/>
      <c r="W820" s="23" t="s">
        <v>45</v>
      </c>
      <c r="X820" s="31">
        <f>+[1]DEPURADO!L814+[1]DEPURADO!M814</f>
        <v>0</v>
      </c>
      <c r="Y820" s="23" t="s">
        <v>45</v>
      </c>
      <c r="Z820" s="31">
        <f t="shared" si="50"/>
        <v>0</v>
      </c>
      <c r="AA820" s="31"/>
      <c r="AB820" s="31">
        <v>0</v>
      </c>
      <c r="AC820" s="31">
        <v>0</v>
      </c>
      <c r="AD820" s="30"/>
      <c r="AE820" s="30">
        <f>+[1]DEPURADO!L814</f>
        <v>0</v>
      </c>
      <c r="AF820" s="30">
        <v>811</v>
      </c>
      <c r="AG820" s="30">
        <f t="shared" si="51"/>
        <v>0</v>
      </c>
      <c r="AH820" s="30">
        <v>811</v>
      </c>
      <c r="AI820" s="30" t="str">
        <f>+[1]DEPURADO!G814</f>
        <v>CANCELADO</v>
      </c>
      <c r="AJ820" s="32"/>
      <c r="AK820" s="33"/>
    </row>
    <row r="821" spans="1:37" s="34" customFormat="1" ht="16.149999999999999" customHeight="1">
      <c r="A821" s="23">
        <v>813</v>
      </c>
      <c r="B821" s="24" t="s">
        <v>44</v>
      </c>
      <c r="C821" s="23">
        <v>0</v>
      </c>
      <c r="D821" s="23" t="s">
        <v>863</v>
      </c>
      <c r="E821" s="25">
        <v>44235.371111111112</v>
      </c>
      <c r="F821" s="26">
        <v>44271</v>
      </c>
      <c r="G821" s="27">
        <v>145249</v>
      </c>
      <c r="H821" s="28">
        <v>0</v>
      </c>
      <c r="I821" s="28">
        <v>0</v>
      </c>
      <c r="J821" s="28">
        <v>145249</v>
      </c>
      <c r="K821" s="29">
        <v>0</v>
      </c>
      <c r="L821" s="28">
        <v>0</v>
      </c>
      <c r="M821" s="28">
        <v>0</v>
      </c>
      <c r="N821" s="28">
        <v>145249</v>
      </c>
      <c r="O821" s="28">
        <v>0</v>
      </c>
      <c r="P821" s="24" t="s">
        <v>863</v>
      </c>
      <c r="Q821" s="30">
        <f t="shared" si="48"/>
        <v>145249</v>
      </c>
      <c r="R821" s="31">
        <f t="shared" si="49"/>
        <v>0</v>
      </c>
      <c r="S821" s="31">
        <f>+[1]DEPURADO!K815</f>
        <v>0</v>
      </c>
      <c r="T821" s="23" t="s">
        <v>45</v>
      </c>
      <c r="U821" s="31">
        <f>+[1]DEPURADO!J815</f>
        <v>0</v>
      </c>
      <c r="V821" s="30"/>
      <c r="W821" s="23" t="s">
        <v>45</v>
      </c>
      <c r="X821" s="31">
        <f>+[1]DEPURADO!L815+[1]DEPURADO!M815</f>
        <v>0</v>
      </c>
      <c r="Y821" s="23" t="s">
        <v>45</v>
      </c>
      <c r="Z821" s="31">
        <f t="shared" si="50"/>
        <v>0</v>
      </c>
      <c r="AA821" s="31"/>
      <c r="AB821" s="31">
        <v>0</v>
      </c>
      <c r="AC821" s="31">
        <v>0</v>
      </c>
      <c r="AD821" s="30"/>
      <c r="AE821" s="30">
        <f>+[1]DEPURADO!L815</f>
        <v>0</v>
      </c>
      <c r="AF821" s="30">
        <v>812</v>
      </c>
      <c r="AG821" s="30">
        <f t="shared" si="51"/>
        <v>0</v>
      </c>
      <c r="AH821" s="30">
        <v>812</v>
      </c>
      <c r="AI821" s="30" t="str">
        <f>+[1]DEPURADO!G815</f>
        <v>CANCELADO</v>
      </c>
      <c r="AJ821" s="32"/>
      <c r="AK821" s="33"/>
    </row>
    <row r="822" spans="1:37" s="34" customFormat="1" ht="16.149999999999999" customHeight="1">
      <c r="A822" s="23">
        <v>814</v>
      </c>
      <c r="B822" s="24" t="s">
        <v>44</v>
      </c>
      <c r="C822" s="23">
        <v>0</v>
      </c>
      <c r="D822" s="23" t="s">
        <v>864</v>
      </c>
      <c r="E822" s="25">
        <v>44235.374120370368</v>
      </c>
      <c r="F822" s="26">
        <v>44271</v>
      </c>
      <c r="G822" s="27">
        <v>90201</v>
      </c>
      <c r="H822" s="28">
        <v>0</v>
      </c>
      <c r="I822" s="28">
        <v>0</v>
      </c>
      <c r="J822" s="28">
        <v>90201</v>
      </c>
      <c r="K822" s="29">
        <v>0</v>
      </c>
      <c r="L822" s="28">
        <v>0</v>
      </c>
      <c r="M822" s="28">
        <v>0</v>
      </c>
      <c r="N822" s="28">
        <v>90201</v>
      </c>
      <c r="O822" s="28">
        <v>0</v>
      </c>
      <c r="P822" s="24" t="s">
        <v>864</v>
      </c>
      <c r="Q822" s="30">
        <f t="shared" si="48"/>
        <v>90201</v>
      </c>
      <c r="R822" s="31">
        <f t="shared" si="49"/>
        <v>0</v>
      </c>
      <c r="S822" s="31">
        <f>+[1]DEPURADO!K816</f>
        <v>0</v>
      </c>
      <c r="T822" s="23" t="s">
        <v>45</v>
      </c>
      <c r="U822" s="31">
        <f>+[1]DEPURADO!J816</f>
        <v>0</v>
      </c>
      <c r="V822" s="30"/>
      <c r="W822" s="23" t="s">
        <v>45</v>
      </c>
      <c r="X822" s="31">
        <f>+[1]DEPURADO!L816+[1]DEPURADO!M816</f>
        <v>0</v>
      </c>
      <c r="Y822" s="23" t="s">
        <v>45</v>
      </c>
      <c r="Z822" s="31">
        <f t="shared" si="50"/>
        <v>0</v>
      </c>
      <c r="AA822" s="31"/>
      <c r="AB822" s="31">
        <v>0</v>
      </c>
      <c r="AC822" s="31">
        <v>0</v>
      </c>
      <c r="AD822" s="30"/>
      <c r="AE822" s="30">
        <f>+[1]DEPURADO!L816</f>
        <v>0</v>
      </c>
      <c r="AF822" s="30">
        <v>813</v>
      </c>
      <c r="AG822" s="30">
        <f t="shared" si="51"/>
        <v>0</v>
      </c>
      <c r="AH822" s="30">
        <v>813</v>
      </c>
      <c r="AI822" s="30" t="str">
        <f>+[1]DEPURADO!G816</f>
        <v>CANCELADO</v>
      </c>
      <c r="AJ822" s="32"/>
      <c r="AK822" s="33"/>
    </row>
    <row r="823" spans="1:37" s="34" customFormat="1" ht="16.149999999999999" customHeight="1">
      <c r="A823" s="23">
        <v>815</v>
      </c>
      <c r="B823" s="24" t="s">
        <v>44</v>
      </c>
      <c r="C823" s="23">
        <v>0</v>
      </c>
      <c r="D823" s="23" t="s">
        <v>865</v>
      </c>
      <c r="E823" s="25">
        <v>44235.375659722224</v>
      </c>
      <c r="F823" s="26">
        <v>44271</v>
      </c>
      <c r="G823" s="27">
        <v>92046</v>
      </c>
      <c r="H823" s="28">
        <v>0</v>
      </c>
      <c r="I823" s="28">
        <v>0</v>
      </c>
      <c r="J823" s="28">
        <v>92046</v>
      </c>
      <c r="K823" s="29">
        <v>0</v>
      </c>
      <c r="L823" s="28">
        <v>0</v>
      </c>
      <c r="M823" s="28">
        <v>0</v>
      </c>
      <c r="N823" s="28">
        <v>92046</v>
      </c>
      <c r="O823" s="28">
        <v>0</v>
      </c>
      <c r="P823" s="24" t="s">
        <v>865</v>
      </c>
      <c r="Q823" s="30">
        <f t="shared" si="48"/>
        <v>92046</v>
      </c>
      <c r="R823" s="31">
        <f t="shared" si="49"/>
        <v>0</v>
      </c>
      <c r="S823" s="31">
        <f>+[1]DEPURADO!K817</f>
        <v>0</v>
      </c>
      <c r="T823" s="23" t="s">
        <v>45</v>
      </c>
      <c r="U823" s="31">
        <f>+[1]DEPURADO!J817</f>
        <v>0</v>
      </c>
      <c r="V823" s="30"/>
      <c r="W823" s="23" t="s">
        <v>45</v>
      </c>
      <c r="X823" s="31">
        <f>+[1]DEPURADO!L817+[1]DEPURADO!M817</f>
        <v>0</v>
      </c>
      <c r="Y823" s="23" t="s">
        <v>45</v>
      </c>
      <c r="Z823" s="31">
        <f t="shared" si="50"/>
        <v>0</v>
      </c>
      <c r="AA823" s="31"/>
      <c r="AB823" s="31">
        <v>0</v>
      </c>
      <c r="AC823" s="31">
        <v>0</v>
      </c>
      <c r="AD823" s="30"/>
      <c r="AE823" s="30">
        <f>+[1]DEPURADO!L817</f>
        <v>0</v>
      </c>
      <c r="AF823" s="30">
        <v>814</v>
      </c>
      <c r="AG823" s="30">
        <f t="shared" si="51"/>
        <v>0</v>
      </c>
      <c r="AH823" s="30">
        <v>814</v>
      </c>
      <c r="AI823" s="30" t="str">
        <f>+[1]DEPURADO!G817</f>
        <v>CANCELADO</v>
      </c>
      <c r="AJ823" s="32"/>
      <c r="AK823" s="33"/>
    </row>
    <row r="824" spans="1:37" s="34" customFormat="1" ht="16.149999999999999" customHeight="1">
      <c r="A824" s="23">
        <v>816</v>
      </c>
      <c r="B824" s="24" t="s">
        <v>44</v>
      </c>
      <c r="C824" s="23">
        <v>0</v>
      </c>
      <c r="D824" s="23" t="s">
        <v>866</v>
      </c>
      <c r="E824" s="25">
        <v>44235.378761574073</v>
      </c>
      <c r="F824" s="26">
        <v>44271</v>
      </c>
      <c r="G824" s="27">
        <v>110140</v>
      </c>
      <c r="H824" s="28">
        <v>0</v>
      </c>
      <c r="I824" s="28">
        <v>0</v>
      </c>
      <c r="J824" s="28">
        <v>110140</v>
      </c>
      <c r="K824" s="29">
        <v>0</v>
      </c>
      <c r="L824" s="28">
        <v>0</v>
      </c>
      <c r="M824" s="28">
        <v>0</v>
      </c>
      <c r="N824" s="28">
        <v>110140</v>
      </c>
      <c r="O824" s="28">
        <v>0</v>
      </c>
      <c r="P824" s="24" t="s">
        <v>866</v>
      </c>
      <c r="Q824" s="30">
        <f t="shared" si="48"/>
        <v>110140</v>
      </c>
      <c r="R824" s="31">
        <f t="shared" si="49"/>
        <v>0</v>
      </c>
      <c r="S824" s="31">
        <f>+[1]DEPURADO!K818</f>
        <v>0</v>
      </c>
      <c r="T824" s="23" t="s">
        <v>45</v>
      </c>
      <c r="U824" s="31">
        <f>+[1]DEPURADO!J818</f>
        <v>0</v>
      </c>
      <c r="V824" s="30"/>
      <c r="W824" s="23" t="s">
        <v>45</v>
      </c>
      <c r="X824" s="31">
        <f>+[1]DEPURADO!L818+[1]DEPURADO!M818</f>
        <v>0</v>
      </c>
      <c r="Y824" s="23" t="s">
        <v>45</v>
      </c>
      <c r="Z824" s="31">
        <f t="shared" si="50"/>
        <v>0</v>
      </c>
      <c r="AA824" s="31"/>
      <c r="AB824" s="31">
        <v>0</v>
      </c>
      <c r="AC824" s="31">
        <v>0</v>
      </c>
      <c r="AD824" s="30"/>
      <c r="AE824" s="30">
        <f>+[1]DEPURADO!L818</f>
        <v>0</v>
      </c>
      <c r="AF824" s="30">
        <v>815</v>
      </c>
      <c r="AG824" s="30">
        <f t="shared" si="51"/>
        <v>0</v>
      </c>
      <c r="AH824" s="30">
        <v>815</v>
      </c>
      <c r="AI824" s="30" t="str">
        <f>+[1]DEPURADO!G818</f>
        <v>CANCELADO</v>
      </c>
      <c r="AJ824" s="32"/>
      <c r="AK824" s="33"/>
    </row>
    <row r="825" spans="1:37" s="34" customFormat="1" ht="16.149999999999999" customHeight="1">
      <c r="A825" s="23">
        <v>817</v>
      </c>
      <c r="B825" s="24" t="s">
        <v>44</v>
      </c>
      <c r="C825" s="23">
        <v>0</v>
      </c>
      <c r="D825" s="23" t="s">
        <v>867</v>
      </c>
      <c r="E825" s="25">
        <v>44235.411122685182</v>
      </c>
      <c r="F825" s="26">
        <v>44271</v>
      </c>
      <c r="G825" s="27">
        <v>108002</v>
      </c>
      <c r="H825" s="28">
        <v>0</v>
      </c>
      <c r="I825" s="28">
        <v>0</v>
      </c>
      <c r="J825" s="28">
        <v>108002</v>
      </c>
      <c r="K825" s="29">
        <v>0</v>
      </c>
      <c r="L825" s="28">
        <v>0</v>
      </c>
      <c r="M825" s="28">
        <v>0</v>
      </c>
      <c r="N825" s="28">
        <v>108002</v>
      </c>
      <c r="O825" s="28">
        <v>0</v>
      </c>
      <c r="P825" s="24" t="s">
        <v>867</v>
      </c>
      <c r="Q825" s="30">
        <f t="shared" si="48"/>
        <v>108002</v>
      </c>
      <c r="R825" s="31">
        <f t="shared" si="49"/>
        <v>0</v>
      </c>
      <c r="S825" s="31">
        <f>+[1]DEPURADO!K819</f>
        <v>0</v>
      </c>
      <c r="T825" s="23" t="s">
        <v>45</v>
      </c>
      <c r="U825" s="31">
        <f>+[1]DEPURADO!J819</f>
        <v>0</v>
      </c>
      <c r="V825" s="30"/>
      <c r="W825" s="23" t="s">
        <v>45</v>
      </c>
      <c r="X825" s="31">
        <f>+[1]DEPURADO!L819+[1]DEPURADO!M819</f>
        <v>0</v>
      </c>
      <c r="Y825" s="23" t="s">
        <v>45</v>
      </c>
      <c r="Z825" s="31">
        <f t="shared" si="50"/>
        <v>0</v>
      </c>
      <c r="AA825" s="31"/>
      <c r="AB825" s="31">
        <v>0</v>
      </c>
      <c r="AC825" s="31">
        <v>0</v>
      </c>
      <c r="AD825" s="30"/>
      <c r="AE825" s="30">
        <f>+[1]DEPURADO!L819</f>
        <v>0</v>
      </c>
      <c r="AF825" s="30">
        <v>816</v>
      </c>
      <c r="AG825" s="30">
        <f t="shared" si="51"/>
        <v>0</v>
      </c>
      <c r="AH825" s="30">
        <v>816</v>
      </c>
      <c r="AI825" s="30" t="str">
        <f>+[1]DEPURADO!G819</f>
        <v>CANCELADO</v>
      </c>
      <c r="AJ825" s="32"/>
      <c r="AK825" s="33"/>
    </row>
    <row r="826" spans="1:37" s="34" customFormat="1" ht="16.149999999999999" customHeight="1">
      <c r="A826" s="23">
        <v>818</v>
      </c>
      <c r="B826" s="24" t="s">
        <v>44</v>
      </c>
      <c r="C826" s="23">
        <v>0</v>
      </c>
      <c r="D826" s="23" t="s">
        <v>868</v>
      </c>
      <c r="E826" s="25">
        <v>44235.412731481483</v>
      </c>
      <c r="F826" s="26">
        <v>44271</v>
      </c>
      <c r="G826" s="27">
        <v>90768</v>
      </c>
      <c r="H826" s="28">
        <v>0</v>
      </c>
      <c r="I826" s="28">
        <v>0</v>
      </c>
      <c r="J826" s="28">
        <v>90768</v>
      </c>
      <c r="K826" s="29">
        <v>0</v>
      </c>
      <c r="L826" s="28">
        <v>0</v>
      </c>
      <c r="M826" s="28">
        <v>0</v>
      </c>
      <c r="N826" s="28">
        <v>90768</v>
      </c>
      <c r="O826" s="28">
        <v>0</v>
      </c>
      <c r="P826" s="24" t="s">
        <v>868</v>
      </c>
      <c r="Q826" s="30">
        <f t="shared" si="48"/>
        <v>90768</v>
      </c>
      <c r="R826" s="31">
        <f t="shared" si="49"/>
        <v>0</v>
      </c>
      <c r="S826" s="31">
        <f>+[1]DEPURADO!K820</f>
        <v>0</v>
      </c>
      <c r="T826" s="23" t="s">
        <v>45</v>
      </c>
      <c r="U826" s="31">
        <f>+[1]DEPURADO!J820</f>
        <v>0</v>
      </c>
      <c r="V826" s="30"/>
      <c r="W826" s="23" t="s">
        <v>45</v>
      </c>
      <c r="X826" s="31">
        <f>+[1]DEPURADO!L820+[1]DEPURADO!M820</f>
        <v>0</v>
      </c>
      <c r="Y826" s="23" t="s">
        <v>45</v>
      </c>
      <c r="Z826" s="31">
        <f t="shared" si="50"/>
        <v>0</v>
      </c>
      <c r="AA826" s="31"/>
      <c r="AB826" s="31">
        <v>0</v>
      </c>
      <c r="AC826" s="31">
        <v>0</v>
      </c>
      <c r="AD826" s="30"/>
      <c r="AE826" s="30">
        <f>+[1]DEPURADO!L820</f>
        <v>0</v>
      </c>
      <c r="AF826" s="30">
        <v>817</v>
      </c>
      <c r="AG826" s="30">
        <f t="shared" si="51"/>
        <v>0</v>
      </c>
      <c r="AH826" s="30">
        <v>817</v>
      </c>
      <c r="AI826" s="30" t="str">
        <f>+[1]DEPURADO!G820</f>
        <v>CANCELADO</v>
      </c>
      <c r="AJ826" s="32"/>
      <c r="AK826" s="33"/>
    </row>
    <row r="827" spans="1:37" s="34" customFormat="1" ht="16.149999999999999" customHeight="1">
      <c r="A827" s="23">
        <v>819</v>
      </c>
      <c r="B827" s="24" t="s">
        <v>44</v>
      </c>
      <c r="C827" s="23">
        <v>0</v>
      </c>
      <c r="D827" s="23" t="s">
        <v>869</v>
      </c>
      <c r="E827" s="25">
        <v>44235.41337962963</v>
      </c>
      <c r="F827" s="26">
        <v>44271</v>
      </c>
      <c r="G827" s="27">
        <v>113548</v>
      </c>
      <c r="H827" s="28">
        <v>0</v>
      </c>
      <c r="I827" s="28">
        <v>0</v>
      </c>
      <c r="J827" s="28">
        <v>113548</v>
      </c>
      <c r="K827" s="29">
        <v>0</v>
      </c>
      <c r="L827" s="28">
        <v>0</v>
      </c>
      <c r="M827" s="28">
        <v>0</v>
      </c>
      <c r="N827" s="28">
        <v>113548</v>
      </c>
      <c r="O827" s="28">
        <v>0</v>
      </c>
      <c r="P827" s="24" t="s">
        <v>869</v>
      </c>
      <c r="Q827" s="30">
        <f t="shared" si="48"/>
        <v>113548</v>
      </c>
      <c r="R827" s="31">
        <f t="shared" si="49"/>
        <v>0</v>
      </c>
      <c r="S827" s="31">
        <f>+[1]DEPURADO!K821</f>
        <v>0</v>
      </c>
      <c r="T827" s="23" t="s">
        <v>45</v>
      </c>
      <c r="U827" s="31">
        <f>+[1]DEPURADO!J821</f>
        <v>0</v>
      </c>
      <c r="V827" s="30"/>
      <c r="W827" s="23" t="s">
        <v>45</v>
      </c>
      <c r="X827" s="31">
        <f>+[1]DEPURADO!L821+[1]DEPURADO!M821</f>
        <v>0</v>
      </c>
      <c r="Y827" s="23" t="s">
        <v>45</v>
      </c>
      <c r="Z827" s="31">
        <f t="shared" si="50"/>
        <v>0</v>
      </c>
      <c r="AA827" s="31"/>
      <c r="AB827" s="31">
        <v>0</v>
      </c>
      <c r="AC827" s="31">
        <v>0</v>
      </c>
      <c r="AD827" s="30"/>
      <c r="AE827" s="30">
        <f>+[1]DEPURADO!L821</f>
        <v>0</v>
      </c>
      <c r="AF827" s="30">
        <v>818</v>
      </c>
      <c r="AG827" s="30">
        <f t="shared" si="51"/>
        <v>0</v>
      </c>
      <c r="AH827" s="30">
        <v>818</v>
      </c>
      <c r="AI827" s="30" t="str">
        <f>+[1]DEPURADO!G821</f>
        <v>CANCELADO</v>
      </c>
      <c r="AJ827" s="32"/>
      <c r="AK827" s="33"/>
    </row>
    <row r="828" spans="1:37" s="34" customFormat="1" ht="16.149999999999999" customHeight="1">
      <c r="A828" s="23">
        <v>820</v>
      </c>
      <c r="B828" s="24" t="s">
        <v>44</v>
      </c>
      <c r="C828" s="23">
        <v>0</v>
      </c>
      <c r="D828" s="23" t="s">
        <v>870</v>
      </c>
      <c r="E828" s="25">
        <v>44235.414201388892</v>
      </c>
      <c r="F828" s="26">
        <v>44271</v>
      </c>
      <c r="G828" s="27">
        <v>114706</v>
      </c>
      <c r="H828" s="28">
        <v>0</v>
      </c>
      <c r="I828" s="28">
        <v>0</v>
      </c>
      <c r="J828" s="28">
        <v>114706</v>
      </c>
      <c r="K828" s="29">
        <v>0</v>
      </c>
      <c r="L828" s="28">
        <v>0</v>
      </c>
      <c r="M828" s="28">
        <v>0</v>
      </c>
      <c r="N828" s="28">
        <v>114706</v>
      </c>
      <c r="O828" s="28">
        <v>0</v>
      </c>
      <c r="P828" s="24" t="s">
        <v>870</v>
      </c>
      <c r="Q828" s="30">
        <f t="shared" si="48"/>
        <v>114706</v>
      </c>
      <c r="R828" s="31">
        <f t="shared" si="49"/>
        <v>0</v>
      </c>
      <c r="S828" s="31">
        <f>+[1]DEPURADO!K822</f>
        <v>0</v>
      </c>
      <c r="T828" s="23" t="s">
        <v>45</v>
      </c>
      <c r="U828" s="31">
        <f>+[1]DEPURADO!J822</f>
        <v>0</v>
      </c>
      <c r="V828" s="30"/>
      <c r="W828" s="23" t="s">
        <v>45</v>
      </c>
      <c r="X828" s="31">
        <f>+[1]DEPURADO!L822+[1]DEPURADO!M822</f>
        <v>0</v>
      </c>
      <c r="Y828" s="23" t="s">
        <v>45</v>
      </c>
      <c r="Z828" s="31">
        <f t="shared" si="50"/>
        <v>0</v>
      </c>
      <c r="AA828" s="31"/>
      <c r="AB828" s="31">
        <v>0</v>
      </c>
      <c r="AC828" s="31">
        <v>0</v>
      </c>
      <c r="AD828" s="30"/>
      <c r="AE828" s="30">
        <f>+[1]DEPURADO!L822</f>
        <v>0</v>
      </c>
      <c r="AF828" s="30">
        <v>819</v>
      </c>
      <c r="AG828" s="30">
        <f t="shared" si="51"/>
        <v>0</v>
      </c>
      <c r="AH828" s="30">
        <v>819</v>
      </c>
      <c r="AI828" s="30" t="str">
        <f>+[1]DEPURADO!G822</f>
        <v>CANCELADO</v>
      </c>
      <c r="AJ828" s="32"/>
      <c r="AK828" s="33"/>
    </row>
    <row r="829" spans="1:37" s="34" customFormat="1" ht="16.149999999999999" customHeight="1">
      <c r="A829" s="23">
        <v>821</v>
      </c>
      <c r="B829" s="24" t="s">
        <v>44</v>
      </c>
      <c r="C829" s="23">
        <v>0</v>
      </c>
      <c r="D829" s="23" t="s">
        <v>871</v>
      </c>
      <c r="E829" s="25">
        <v>44235.414849537039</v>
      </c>
      <c r="F829" s="26">
        <v>44271</v>
      </c>
      <c r="G829" s="27">
        <v>95040</v>
      </c>
      <c r="H829" s="28">
        <v>0</v>
      </c>
      <c r="I829" s="28">
        <v>0</v>
      </c>
      <c r="J829" s="28">
        <v>95040</v>
      </c>
      <c r="K829" s="29">
        <v>0</v>
      </c>
      <c r="L829" s="28">
        <v>0</v>
      </c>
      <c r="M829" s="28">
        <v>0</v>
      </c>
      <c r="N829" s="28">
        <v>95040</v>
      </c>
      <c r="O829" s="28">
        <v>0</v>
      </c>
      <c r="P829" s="24" t="s">
        <v>871</v>
      </c>
      <c r="Q829" s="30">
        <f t="shared" si="48"/>
        <v>95040</v>
      </c>
      <c r="R829" s="31">
        <f t="shared" si="49"/>
        <v>0</v>
      </c>
      <c r="S829" s="31">
        <f>+[1]DEPURADO!K823</f>
        <v>0</v>
      </c>
      <c r="T829" s="23" t="s">
        <v>45</v>
      </c>
      <c r="U829" s="31">
        <f>+[1]DEPURADO!J823</f>
        <v>0</v>
      </c>
      <c r="V829" s="30"/>
      <c r="W829" s="23" t="s">
        <v>45</v>
      </c>
      <c r="X829" s="31">
        <f>+[1]DEPURADO!L823+[1]DEPURADO!M823</f>
        <v>0</v>
      </c>
      <c r="Y829" s="23" t="s">
        <v>45</v>
      </c>
      <c r="Z829" s="31">
        <f t="shared" si="50"/>
        <v>0</v>
      </c>
      <c r="AA829" s="31"/>
      <c r="AB829" s="31">
        <v>0</v>
      </c>
      <c r="AC829" s="31">
        <v>0</v>
      </c>
      <c r="AD829" s="30"/>
      <c r="AE829" s="30">
        <f>+[1]DEPURADO!L823</f>
        <v>0</v>
      </c>
      <c r="AF829" s="30">
        <v>820</v>
      </c>
      <c r="AG829" s="30">
        <f t="shared" si="51"/>
        <v>0</v>
      </c>
      <c r="AH829" s="30">
        <v>820</v>
      </c>
      <c r="AI829" s="30" t="str">
        <f>+[1]DEPURADO!G823</f>
        <v>CANCELADO</v>
      </c>
      <c r="AJ829" s="32"/>
      <c r="AK829" s="33"/>
    </row>
    <row r="830" spans="1:37" s="34" customFormat="1" ht="16.149999999999999" customHeight="1">
      <c r="A830" s="23">
        <v>822</v>
      </c>
      <c r="B830" s="24" t="s">
        <v>44</v>
      </c>
      <c r="C830" s="23">
        <v>0</v>
      </c>
      <c r="D830" s="23" t="s">
        <v>872</v>
      </c>
      <c r="E830" s="25">
        <v>44235.415659722225</v>
      </c>
      <c r="F830" s="26">
        <v>44271</v>
      </c>
      <c r="G830" s="27">
        <v>91144</v>
      </c>
      <c r="H830" s="28">
        <v>0</v>
      </c>
      <c r="I830" s="28">
        <v>0</v>
      </c>
      <c r="J830" s="28">
        <v>91144</v>
      </c>
      <c r="K830" s="29">
        <v>0</v>
      </c>
      <c r="L830" s="28">
        <v>0</v>
      </c>
      <c r="M830" s="28">
        <v>0</v>
      </c>
      <c r="N830" s="28">
        <v>91144</v>
      </c>
      <c r="O830" s="28">
        <v>0</v>
      </c>
      <c r="P830" s="24" t="s">
        <v>872</v>
      </c>
      <c r="Q830" s="30">
        <f t="shared" si="48"/>
        <v>91144</v>
      </c>
      <c r="R830" s="31">
        <f t="shared" si="49"/>
        <v>0</v>
      </c>
      <c r="S830" s="31">
        <f>+[1]DEPURADO!K824</f>
        <v>0</v>
      </c>
      <c r="T830" s="23" t="s">
        <v>45</v>
      </c>
      <c r="U830" s="31">
        <f>+[1]DEPURADO!J824</f>
        <v>0</v>
      </c>
      <c r="V830" s="30"/>
      <c r="W830" s="23" t="s">
        <v>45</v>
      </c>
      <c r="X830" s="31">
        <f>+[1]DEPURADO!L824+[1]DEPURADO!M824</f>
        <v>0</v>
      </c>
      <c r="Y830" s="23" t="s">
        <v>45</v>
      </c>
      <c r="Z830" s="31">
        <f t="shared" si="50"/>
        <v>0</v>
      </c>
      <c r="AA830" s="31"/>
      <c r="AB830" s="31">
        <v>0</v>
      </c>
      <c r="AC830" s="31">
        <v>0</v>
      </c>
      <c r="AD830" s="30"/>
      <c r="AE830" s="30">
        <f>+[1]DEPURADO!L824</f>
        <v>0</v>
      </c>
      <c r="AF830" s="30">
        <v>821</v>
      </c>
      <c r="AG830" s="30">
        <f t="shared" si="51"/>
        <v>0</v>
      </c>
      <c r="AH830" s="30">
        <v>821</v>
      </c>
      <c r="AI830" s="30" t="str">
        <f>+[1]DEPURADO!G824</f>
        <v>CANCELADO</v>
      </c>
      <c r="AJ830" s="32"/>
      <c r="AK830" s="33"/>
    </row>
    <row r="831" spans="1:37" s="34" customFormat="1" ht="16.149999999999999" customHeight="1">
      <c r="A831" s="23">
        <v>823</v>
      </c>
      <c r="B831" s="24" t="s">
        <v>44</v>
      </c>
      <c r="C831" s="23">
        <v>0</v>
      </c>
      <c r="D831" s="23" t="s">
        <v>873</v>
      </c>
      <c r="E831" s="25">
        <v>44235.418483796297</v>
      </c>
      <c r="F831" s="26">
        <v>44271</v>
      </c>
      <c r="G831" s="27">
        <v>215899</v>
      </c>
      <c r="H831" s="28">
        <v>0</v>
      </c>
      <c r="I831" s="28">
        <v>0</v>
      </c>
      <c r="J831" s="28">
        <v>215899</v>
      </c>
      <c r="K831" s="29">
        <v>0</v>
      </c>
      <c r="L831" s="28">
        <v>0</v>
      </c>
      <c r="M831" s="28">
        <v>0</v>
      </c>
      <c r="N831" s="28">
        <v>215899</v>
      </c>
      <c r="O831" s="28">
        <v>0</v>
      </c>
      <c r="P831" s="24" t="s">
        <v>873</v>
      </c>
      <c r="Q831" s="30">
        <f t="shared" si="48"/>
        <v>215899</v>
      </c>
      <c r="R831" s="31">
        <f t="shared" si="49"/>
        <v>0</v>
      </c>
      <c r="S831" s="31">
        <f>+[1]DEPURADO!K825</f>
        <v>0</v>
      </c>
      <c r="T831" s="23" t="s">
        <v>45</v>
      </c>
      <c r="U831" s="31">
        <f>+[1]DEPURADO!J825</f>
        <v>0</v>
      </c>
      <c r="V831" s="30"/>
      <c r="W831" s="23" t="s">
        <v>45</v>
      </c>
      <c r="X831" s="31">
        <f>+[1]DEPURADO!L825+[1]DEPURADO!M825</f>
        <v>0</v>
      </c>
      <c r="Y831" s="23" t="s">
        <v>45</v>
      </c>
      <c r="Z831" s="31">
        <f t="shared" si="50"/>
        <v>0</v>
      </c>
      <c r="AA831" s="31"/>
      <c r="AB831" s="31">
        <v>0</v>
      </c>
      <c r="AC831" s="31">
        <v>0</v>
      </c>
      <c r="AD831" s="30"/>
      <c r="AE831" s="30">
        <f>+[1]DEPURADO!L825</f>
        <v>0</v>
      </c>
      <c r="AF831" s="30">
        <v>822</v>
      </c>
      <c r="AG831" s="30">
        <f t="shared" si="51"/>
        <v>0</v>
      </c>
      <c r="AH831" s="30">
        <v>822</v>
      </c>
      <c r="AI831" s="30" t="str">
        <f>+[1]DEPURADO!G825</f>
        <v>CANCELADO</v>
      </c>
      <c r="AJ831" s="32"/>
      <c r="AK831" s="33"/>
    </row>
    <row r="832" spans="1:37" s="34" customFormat="1" ht="16.149999999999999" customHeight="1">
      <c r="A832" s="23">
        <v>824</v>
      </c>
      <c r="B832" s="24" t="s">
        <v>44</v>
      </c>
      <c r="C832" s="23">
        <v>0</v>
      </c>
      <c r="D832" s="23" t="s">
        <v>874</v>
      </c>
      <c r="E832" s="25">
        <v>44235.420023148145</v>
      </c>
      <c r="F832" s="26">
        <v>44271</v>
      </c>
      <c r="G832" s="27">
        <v>114639</v>
      </c>
      <c r="H832" s="28">
        <v>0</v>
      </c>
      <c r="I832" s="28">
        <v>0</v>
      </c>
      <c r="J832" s="28">
        <v>114639</v>
      </c>
      <c r="K832" s="29">
        <v>0</v>
      </c>
      <c r="L832" s="28">
        <v>0</v>
      </c>
      <c r="M832" s="28">
        <v>0</v>
      </c>
      <c r="N832" s="28">
        <v>114639</v>
      </c>
      <c r="O832" s="28">
        <v>0</v>
      </c>
      <c r="P832" s="24" t="s">
        <v>874</v>
      </c>
      <c r="Q832" s="30">
        <f t="shared" si="48"/>
        <v>114639</v>
      </c>
      <c r="R832" s="31">
        <f t="shared" si="49"/>
        <v>0</v>
      </c>
      <c r="S832" s="31">
        <f>+[1]DEPURADO!K826</f>
        <v>0</v>
      </c>
      <c r="T832" s="23" t="s">
        <v>45</v>
      </c>
      <c r="U832" s="31">
        <f>+[1]DEPURADO!J826</f>
        <v>0</v>
      </c>
      <c r="V832" s="30"/>
      <c r="W832" s="23" t="s">
        <v>45</v>
      </c>
      <c r="X832" s="31">
        <f>+[1]DEPURADO!L826+[1]DEPURADO!M826</f>
        <v>0</v>
      </c>
      <c r="Y832" s="23" t="s">
        <v>45</v>
      </c>
      <c r="Z832" s="31">
        <f t="shared" si="50"/>
        <v>0</v>
      </c>
      <c r="AA832" s="31"/>
      <c r="AB832" s="31">
        <v>0</v>
      </c>
      <c r="AC832" s="31">
        <v>0</v>
      </c>
      <c r="AD832" s="30"/>
      <c r="AE832" s="30">
        <f>+[1]DEPURADO!L826</f>
        <v>0</v>
      </c>
      <c r="AF832" s="30">
        <v>823</v>
      </c>
      <c r="AG832" s="30">
        <f t="shared" si="51"/>
        <v>0</v>
      </c>
      <c r="AH832" s="30">
        <v>823</v>
      </c>
      <c r="AI832" s="30" t="str">
        <f>+[1]DEPURADO!G826</f>
        <v>CANCELADO</v>
      </c>
      <c r="AJ832" s="32"/>
      <c r="AK832" s="33"/>
    </row>
    <row r="833" spans="1:37" s="34" customFormat="1" ht="16.149999999999999" customHeight="1">
      <c r="A833" s="23">
        <v>825</v>
      </c>
      <c r="B833" s="24" t="s">
        <v>44</v>
      </c>
      <c r="C833" s="23">
        <v>0</v>
      </c>
      <c r="D833" s="23" t="s">
        <v>875</v>
      </c>
      <c r="E833" s="25">
        <v>44235.421134259261</v>
      </c>
      <c r="F833" s="26">
        <v>44271</v>
      </c>
      <c r="G833" s="27">
        <v>96560</v>
      </c>
      <c r="H833" s="28">
        <v>0</v>
      </c>
      <c r="I833" s="28">
        <v>0</v>
      </c>
      <c r="J833" s="28">
        <v>96560</v>
      </c>
      <c r="K833" s="29">
        <v>0</v>
      </c>
      <c r="L833" s="28">
        <v>0</v>
      </c>
      <c r="M833" s="28">
        <v>0</v>
      </c>
      <c r="N833" s="28">
        <v>96560</v>
      </c>
      <c r="O833" s="28">
        <v>0</v>
      </c>
      <c r="P833" s="24" t="s">
        <v>875</v>
      </c>
      <c r="Q833" s="30">
        <f t="shared" si="48"/>
        <v>96560</v>
      </c>
      <c r="R833" s="31">
        <f t="shared" si="49"/>
        <v>0</v>
      </c>
      <c r="S833" s="31">
        <f>+[1]DEPURADO!K827</f>
        <v>0</v>
      </c>
      <c r="T833" s="23" t="s">
        <v>45</v>
      </c>
      <c r="U833" s="31">
        <f>+[1]DEPURADO!J827</f>
        <v>0</v>
      </c>
      <c r="V833" s="30"/>
      <c r="W833" s="23" t="s">
        <v>45</v>
      </c>
      <c r="X833" s="31">
        <f>+[1]DEPURADO!L827+[1]DEPURADO!M827</f>
        <v>0</v>
      </c>
      <c r="Y833" s="23" t="s">
        <v>45</v>
      </c>
      <c r="Z833" s="31">
        <f t="shared" si="50"/>
        <v>0</v>
      </c>
      <c r="AA833" s="31"/>
      <c r="AB833" s="31">
        <v>0</v>
      </c>
      <c r="AC833" s="31">
        <v>0</v>
      </c>
      <c r="AD833" s="30"/>
      <c r="AE833" s="30">
        <f>+[1]DEPURADO!L827</f>
        <v>0</v>
      </c>
      <c r="AF833" s="30">
        <v>824</v>
      </c>
      <c r="AG833" s="30">
        <f t="shared" si="51"/>
        <v>0</v>
      </c>
      <c r="AH833" s="30">
        <v>824</v>
      </c>
      <c r="AI833" s="30" t="str">
        <f>+[1]DEPURADO!G827</f>
        <v>CANCELADO</v>
      </c>
      <c r="AJ833" s="32"/>
      <c r="AK833" s="33"/>
    </row>
    <row r="834" spans="1:37" s="34" customFormat="1" ht="16.149999999999999" customHeight="1">
      <c r="A834" s="23">
        <v>826</v>
      </c>
      <c r="B834" s="24" t="s">
        <v>44</v>
      </c>
      <c r="C834" s="23">
        <v>0</v>
      </c>
      <c r="D834" s="23" t="s">
        <v>876</v>
      </c>
      <c r="E834" s="25">
        <v>44235.422638888886</v>
      </c>
      <c r="F834" s="26">
        <v>44271</v>
      </c>
      <c r="G834" s="27">
        <v>205173</v>
      </c>
      <c r="H834" s="28">
        <v>0</v>
      </c>
      <c r="I834" s="28">
        <v>0</v>
      </c>
      <c r="J834" s="28">
        <v>205173</v>
      </c>
      <c r="K834" s="29">
        <v>0</v>
      </c>
      <c r="L834" s="28">
        <v>0</v>
      </c>
      <c r="M834" s="28">
        <v>0</v>
      </c>
      <c r="N834" s="28">
        <v>205173</v>
      </c>
      <c r="O834" s="28">
        <v>0</v>
      </c>
      <c r="P834" s="24" t="s">
        <v>876</v>
      </c>
      <c r="Q834" s="30">
        <f t="shared" si="48"/>
        <v>205173</v>
      </c>
      <c r="R834" s="31">
        <f t="shared" si="49"/>
        <v>0</v>
      </c>
      <c r="S834" s="31">
        <f>+[1]DEPURADO!K828</f>
        <v>0</v>
      </c>
      <c r="T834" s="23" t="s">
        <v>45</v>
      </c>
      <c r="U834" s="31">
        <f>+[1]DEPURADO!J828</f>
        <v>0</v>
      </c>
      <c r="V834" s="30"/>
      <c r="W834" s="23" t="s">
        <v>45</v>
      </c>
      <c r="X834" s="31">
        <f>+[1]DEPURADO!L828+[1]DEPURADO!M828</f>
        <v>0</v>
      </c>
      <c r="Y834" s="23" t="s">
        <v>45</v>
      </c>
      <c r="Z834" s="31">
        <f t="shared" si="50"/>
        <v>0</v>
      </c>
      <c r="AA834" s="31"/>
      <c r="AB834" s="31">
        <v>0</v>
      </c>
      <c r="AC834" s="31">
        <v>0</v>
      </c>
      <c r="AD834" s="30"/>
      <c r="AE834" s="30">
        <f>+[1]DEPURADO!L828</f>
        <v>0</v>
      </c>
      <c r="AF834" s="30">
        <v>825</v>
      </c>
      <c r="AG834" s="30">
        <f t="shared" si="51"/>
        <v>0</v>
      </c>
      <c r="AH834" s="30">
        <v>825</v>
      </c>
      <c r="AI834" s="30" t="str">
        <f>+[1]DEPURADO!G828</f>
        <v>CANCELADO</v>
      </c>
      <c r="AJ834" s="32"/>
      <c r="AK834" s="33"/>
    </row>
    <row r="835" spans="1:37" s="34" customFormat="1" ht="16.149999999999999" customHeight="1">
      <c r="A835" s="23">
        <v>827</v>
      </c>
      <c r="B835" s="24" t="s">
        <v>44</v>
      </c>
      <c r="C835" s="23">
        <v>0</v>
      </c>
      <c r="D835" s="23" t="s">
        <v>877</v>
      </c>
      <c r="E835" s="25">
        <v>44235.424444444441</v>
      </c>
      <c r="F835" s="26">
        <v>44271</v>
      </c>
      <c r="G835" s="27">
        <v>136191</v>
      </c>
      <c r="H835" s="28">
        <v>0</v>
      </c>
      <c r="I835" s="28">
        <v>0</v>
      </c>
      <c r="J835" s="28">
        <v>136191</v>
      </c>
      <c r="K835" s="29">
        <v>0</v>
      </c>
      <c r="L835" s="28">
        <v>0</v>
      </c>
      <c r="M835" s="28">
        <v>0</v>
      </c>
      <c r="N835" s="28">
        <v>136191</v>
      </c>
      <c r="O835" s="28">
        <v>0</v>
      </c>
      <c r="P835" s="24" t="s">
        <v>877</v>
      </c>
      <c r="Q835" s="30">
        <f t="shared" si="48"/>
        <v>136191</v>
      </c>
      <c r="R835" s="31">
        <f t="shared" si="49"/>
        <v>0</v>
      </c>
      <c r="S835" s="31">
        <f>+[1]DEPURADO!K829</f>
        <v>0</v>
      </c>
      <c r="T835" s="23" t="s">
        <v>45</v>
      </c>
      <c r="U835" s="31">
        <f>+[1]DEPURADO!J829</f>
        <v>0</v>
      </c>
      <c r="V835" s="30"/>
      <c r="W835" s="23" t="s">
        <v>45</v>
      </c>
      <c r="X835" s="31">
        <f>+[1]DEPURADO!L829+[1]DEPURADO!M829</f>
        <v>0</v>
      </c>
      <c r="Y835" s="23" t="s">
        <v>45</v>
      </c>
      <c r="Z835" s="31">
        <f t="shared" si="50"/>
        <v>0</v>
      </c>
      <c r="AA835" s="31"/>
      <c r="AB835" s="31">
        <v>0</v>
      </c>
      <c r="AC835" s="31">
        <v>0</v>
      </c>
      <c r="AD835" s="30"/>
      <c r="AE835" s="30">
        <f>+[1]DEPURADO!L829</f>
        <v>0</v>
      </c>
      <c r="AF835" s="30">
        <v>826</v>
      </c>
      <c r="AG835" s="30">
        <f t="shared" si="51"/>
        <v>0</v>
      </c>
      <c r="AH835" s="30">
        <v>826</v>
      </c>
      <c r="AI835" s="30" t="str">
        <f>+[1]DEPURADO!G829</f>
        <v>CANCELADO</v>
      </c>
      <c r="AJ835" s="32"/>
      <c r="AK835" s="33"/>
    </row>
    <row r="836" spans="1:37" s="34" customFormat="1" ht="16.149999999999999" customHeight="1">
      <c r="A836" s="23">
        <v>828</v>
      </c>
      <c r="B836" s="24" t="s">
        <v>44</v>
      </c>
      <c r="C836" s="23">
        <v>0</v>
      </c>
      <c r="D836" s="23" t="s">
        <v>878</v>
      </c>
      <c r="E836" s="25">
        <v>44235.425983796296</v>
      </c>
      <c r="F836" s="26">
        <v>44271</v>
      </c>
      <c r="G836" s="27">
        <v>168763</v>
      </c>
      <c r="H836" s="28">
        <v>0</v>
      </c>
      <c r="I836" s="28">
        <v>0</v>
      </c>
      <c r="J836" s="28">
        <v>168763</v>
      </c>
      <c r="K836" s="29">
        <v>0</v>
      </c>
      <c r="L836" s="28">
        <v>0</v>
      </c>
      <c r="M836" s="28">
        <v>0</v>
      </c>
      <c r="N836" s="28">
        <v>168763</v>
      </c>
      <c r="O836" s="28">
        <v>0</v>
      </c>
      <c r="P836" s="24" t="s">
        <v>878</v>
      </c>
      <c r="Q836" s="30">
        <f t="shared" si="48"/>
        <v>168763</v>
      </c>
      <c r="R836" s="31">
        <f t="shared" si="49"/>
        <v>0</v>
      </c>
      <c r="S836" s="31">
        <f>+[1]DEPURADO!K830</f>
        <v>0</v>
      </c>
      <c r="T836" s="23" t="s">
        <v>45</v>
      </c>
      <c r="U836" s="31">
        <f>+[1]DEPURADO!J830</f>
        <v>0</v>
      </c>
      <c r="V836" s="30"/>
      <c r="W836" s="23" t="s">
        <v>45</v>
      </c>
      <c r="X836" s="31">
        <f>+[1]DEPURADO!L830+[1]DEPURADO!M830</f>
        <v>0</v>
      </c>
      <c r="Y836" s="23" t="s">
        <v>45</v>
      </c>
      <c r="Z836" s="31">
        <f t="shared" si="50"/>
        <v>0</v>
      </c>
      <c r="AA836" s="31"/>
      <c r="AB836" s="31">
        <v>0</v>
      </c>
      <c r="AC836" s="31">
        <v>0</v>
      </c>
      <c r="AD836" s="30"/>
      <c r="AE836" s="30">
        <f>+[1]DEPURADO!L830</f>
        <v>0</v>
      </c>
      <c r="AF836" s="30">
        <v>827</v>
      </c>
      <c r="AG836" s="30">
        <f t="shared" si="51"/>
        <v>0</v>
      </c>
      <c r="AH836" s="30">
        <v>827</v>
      </c>
      <c r="AI836" s="30" t="str">
        <f>+[1]DEPURADO!G830</f>
        <v>CANCELADO</v>
      </c>
      <c r="AJ836" s="32"/>
      <c r="AK836" s="33"/>
    </row>
    <row r="837" spans="1:37" s="34" customFormat="1" ht="16.149999999999999" customHeight="1">
      <c r="A837" s="23">
        <v>829</v>
      </c>
      <c r="B837" s="24" t="s">
        <v>44</v>
      </c>
      <c r="C837" s="23">
        <v>0</v>
      </c>
      <c r="D837" s="23" t="s">
        <v>879</v>
      </c>
      <c r="E837" s="25">
        <v>44235.433715277781</v>
      </c>
      <c r="F837" s="26">
        <v>44271</v>
      </c>
      <c r="G837" s="27">
        <v>315669</v>
      </c>
      <c r="H837" s="28">
        <v>0</v>
      </c>
      <c r="I837" s="28">
        <v>0</v>
      </c>
      <c r="J837" s="28">
        <v>315669</v>
      </c>
      <c r="K837" s="29">
        <v>0</v>
      </c>
      <c r="L837" s="28">
        <v>0</v>
      </c>
      <c r="M837" s="28">
        <v>0</v>
      </c>
      <c r="N837" s="28">
        <v>315669</v>
      </c>
      <c r="O837" s="28">
        <v>0</v>
      </c>
      <c r="P837" s="24" t="s">
        <v>879</v>
      </c>
      <c r="Q837" s="30">
        <f t="shared" si="48"/>
        <v>315669</v>
      </c>
      <c r="R837" s="31">
        <f t="shared" si="49"/>
        <v>0</v>
      </c>
      <c r="S837" s="31">
        <f>+[1]DEPURADO!K831</f>
        <v>0</v>
      </c>
      <c r="T837" s="23" t="s">
        <v>45</v>
      </c>
      <c r="U837" s="31">
        <f>+[1]DEPURADO!J831</f>
        <v>0</v>
      </c>
      <c r="V837" s="30"/>
      <c r="W837" s="23" t="s">
        <v>45</v>
      </c>
      <c r="X837" s="31">
        <f>+[1]DEPURADO!L831+[1]DEPURADO!M831</f>
        <v>0</v>
      </c>
      <c r="Y837" s="23" t="s">
        <v>45</v>
      </c>
      <c r="Z837" s="31">
        <f t="shared" si="50"/>
        <v>0</v>
      </c>
      <c r="AA837" s="31"/>
      <c r="AB837" s="31">
        <v>0</v>
      </c>
      <c r="AC837" s="31">
        <v>0</v>
      </c>
      <c r="AD837" s="30"/>
      <c r="AE837" s="30">
        <f>+[1]DEPURADO!L831</f>
        <v>0</v>
      </c>
      <c r="AF837" s="30">
        <v>828</v>
      </c>
      <c r="AG837" s="30">
        <f t="shared" si="51"/>
        <v>0</v>
      </c>
      <c r="AH837" s="30">
        <v>828</v>
      </c>
      <c r="AI837" s="30" t="str">
        <f>+[1]DEPURADO!G831</f>
        <v>CANCELADO</v>
      </c>
      <c r="AJ837" s="32"/>
      <c r="AK837" s="33"/>
    </row>
    <row r="838" spans="1:37" s="34" customFormat="1" ht="16.149999999999999" customHeight="1">
      <c r="A838" s="23">
        <v>830</v>
      </c>
      <c r="B838" s="24" t="s">
        <v>44</v>
      </c>
      <c r="C838" s="23">
        <v>0</v>
      </c>
      <c r="D838" s="23" t="s">
        <v>880</v>
      </c>
      <c r="E838" s="25">
        <v>44235.477731481478</v>
      </c>
      <c r="F838" s="26">
        <v>44271</v>
      </c>
      <c r="G838" s="27">
        <v>6527463</v>
      </c>
      <c r="H838" s="28">
        <v>0</v>
      </c>
      <c r="I838" s="28">
        <v>0</v>
      </c>
      <c r="J838" s="28">
        <v>4497163</v>
      </c>
      <c r="K838" s="29">
        <v>0</v>
      </c>
      <c r="L838" s="28">
        <v>0</v>
      </c>
      <c r="M838" s="28">
        <v>0</v>
      </c>
      <c r="N838" s="28">
        <v>4497163</v>
      </c>
      <c r="O838" s="28">
        <v>2030300</v>
      </c>
      <c r="P838" s="24" t="s">
        <v>880</v>
      </c>
      <c r="Q838" s="30">
        <f t="shared" si="48"/>
        <v>6527463</v>
      </c>
      <c r="R838" s="31">
        <f t="shared" si="49"/>
        <v>0</v>
      </c>
      <c r="S838" s="31">
        <f>+[1]DEPURADO!K832</f>
        <v>0</v>
      </c>
      <c r="T838" s="23" t="s">
        <v>45</v>
      </c>
      <c r="U838" s="31">
        <f>+[1]DEPURADO!J832</f>
        <v>0</v>
      </c>
      <c r="V838" s="30"/>
      <c r="W838" s="23" t="s">
        <v>45</v>
      </c>
      <c r="X838" s="31">
        <f>+[1]DEPURADO!L832+[1]DEPURADO!M832</f>
        <v>2030300</v>
      </c>
      <c r="Y838" s="23" t="s">
        <v>45</v>
      </c>
      <c r="Z838" s="31">
        <f t="shared" si="50"/>
        <v>2030300</v>
      </c>
      <c r="AA838" s="31"/>
      <c r="AB838" s="31">
        <v>0</v>
      </c>
      <c r="AC838" s="31">
        <v>0</v>
      </c>
      <c r="AD838" s="30"/>
      <c r="AE838" s="30">
        <f>+[1]DEPURADO!L832</f>
        <v>0</v>
      </c>
      <c r="AF838" s="30">
        <v>829</v>
      </c>
      <c r="AG838" s="30">
        <f t="shared" si="51"/>
        <v>0</v>
      </c>
      <c r="AH838" s="30">
        <v>829</v>
      </c>
      <c r="AI838" s="30" t="str">
        <f>+[1]DEPURADO!G832</f>
        <v>CANCELADO Y GLOSA LEGALIZADA</v>
      </c>
      <c r="AJ838" s="32"/>
      <c r="AK838" s="33"/>
    </row>
    <row r="839" spans="1:37" s="34" customFormat="1" ht="16.149999999999999" customHeight="1">
      <c r="A839" s="23">
        <v>831</v>
      </c>
      <c r="B839" s="24" t="s">
        <v>44</v>
      </c>
      <c r="C839" s="23">
        <v>0</v>
      </c>
      <c r="D839" s="23" t="s">
        <v>881</v>
      </c>
      <c r="E839" s="25">
        <v>44236.602060185185</v>
      </c>
      <c r="F839" s="26">
        <v>44271</v>
      </c>
      <c r="G839" s="27">
        <v>91993</v>
      </c>
      <c r="H839" s="28">
        <v>0</v>
      </c>
      <c r="I839" s="28">
        <v>0</v>
      </c>
      <c r="J839" s="28">
        <v>91993</v>
      </c>
      <c r="K839" s="29">
        <v>0</v>
      </c>
      <c r="L839" s="28">
        <v>0</v>
      </c>
      <c r="M839" s="28">
        <v>0</v>
      </c>
      <c r="N839" s="28">
        <v>91993</v>
      </c>
      <c r="O839" s="28">
        <v>0</v>
      </c>
      <c r="P839" s="24" t="s">
        <v>881</v>
      </c>
      <c r="Q839" s="30">
        <f t="shared" si="48"/>
        <v>91993</v>
      </c>
      <c r="R839" s="31">
        <f t="shared" si="49"/>
        <v>0</v>
      </c>
      <c r="S839" s="31">
        <f>+[1]DEPURADO!K833</f>
        <v>0</v>
      </c>
      <c r="T839" s="23" t="s">
        <v>45</v>
      </c>
      <c r="U839" s="31">
        <f>+[1]DEPURADO!J833</f>
        <v>0</v>
      </c>
      <c r="V839" s="30"/>
      <c r="W839" s="23" t="s">
        <v>45</v>
      </c>
      <c r="X839" s="31">
        <f>+[1]DEPURADO!L833+[1]DEPURADO!M833</f>
        <v>0</v>
      </c>
      <c r="Y839" s="23" t="s">
        <v>45</v>
      </c>
      <c r="Z839" s="31">
        <f t="shared" si="50"/>
        <v>0</v>
      </c>
      <c r="AA839" s="31"/>
      <c r="AB839" s="31">
        <v>0</v>
      </c>
      <c r="AC839" s="31">
        <v>0</v>
      </c>
      <c r="AD839" s="30"/>
      <c r="AE839" s="30">
        <f>+[1]DEPURADO!L833</f>
        <v>0</v>
      </c>
      <c r="AF839" s="30">
        <v>830</v>
      </c>
      <c r="AG839" s="30">
        <f t="shared" si="51"/>
        <v>0</v>
      </c>
      <c r="AH839" s="30">
        <v>830</v>
      </c>
      <c r="AI839" s="30" t="str">
        <f>+[1]DEPURADO!G833</f>
        <v>CANCELADO</v>
      </c>
      <c r="AJ839" s="32"/>
      <c r="AK839" s="33"/>
    </row>
    <row r="840" spans="1:37" s="34" customFormat="1" ht="16.149999999999999" customHeight="1">
      <c r="A840" s="23">
        <v>832</v>
      </c>
      <c r="B840" s="24" t="s">
        <v>44</v>
      </c>
      <c r="C840" s="23">
        <v>0</v>
      </c>
      <c r="D840" s="23" t="s">
        <v>882</v>
      </c>
      <c r="E840" s="25">
        <v>44236.60261574074</v>
      </c>
      <c r="F840" s="26">
        <v>44271</v>
      </c>
      <c r="G840" s="27">
        <v>93414</v>
      </c>
      <c r="H840" s="28">
        <v>0</v>
      </c>
      <c r="I840" s="28">
        <v>0</v>
      </c>
      <c r="J840" s="28">
        <v>93414</v>
      </c>
      <c r="K840" s="29">
        <v>0</v>
      </c>
      <c r="L840" s="28">
        <v>0</v>
      </c>
      <c r="M840" s="28">
        <v>0</v>
      </c>
      <c r="N840" s="28">
        <v>93414</v>
      </c>
      <c r="O840" s="28">
        <v>0</v>
      </c>
      <c r="P840" s="24" t="s">
        <v>882</v>
      </c>
      <c r="Q840" s="30">
        <f t="shared" si="48"/>
        <v>93414</v>
      </c>
      <c r="R840" s="31">
        <f t="shared" si="49"/>
        <v>0</v>
      </c>
      <c r="S840" s="31">
        <f>+[1]DEPURADO!K834</f>
        <v>0</v>
      </c>
      <c r="T840" s="23" t="s">
        <v>45</v>
      </c>
      <c r="U840" s="31">
        <f>+[1]DEPURADO!J834</f>
        <v>0</v>
      </c>
      <c r="V840" s="30"/>
      <c r="W840" s="23" t="s">
        <v>45</v>
      </c>
      <c r="X840" s="31">
        <f>+[1]DEPURADO!L834+[1]DEPURADO!M834</f>
        <v>0</v>
      </c>
      <c r="Y840" s="23" t="s">
        <v>45</v>
      </c>
      <c r="Z840" s="31">
        <f t="shared" si="50"/>
        <v>0</v>
      </c>
      <c r="AA840" s="31"/>
      <c r="AB840" s="31">
        <v>0</v>
      </c>
      <c r="AC840" s="31">
        <v>0</v>
      </c>
      <c r="AD840" s="30"/>
      <c r="AE840" s="30">
        <f>+[1]DEPURADO!L834</f>
        <v>0</v>
      </c>
      <c r="AF840" s="30">
        <v>831</v>
      </c>
      <c r="AG840" s="30">
        <f t="shared" si="51"/>
        <v>0</v>
      </c>
      <c r="AH840" s="30">
        <v>831</v>
      </c>
      <c r="AI840" s="30" t="str">
        <f>+[1]DEPURADO!G834</f>
        <v>CANCELADO</v>
      </c>
      <c r="AJ840" s="32"/>
      <c r="AK840" s="33"/>
    </row>
    <row r="841" spans="1:37" s="34" customFormat="1" ht="16.149999999999999" customHeight="1">
      <c r="A841" s="23">
        <v>833</v>
      </c>
      <c r="B841" s="24" t="s">
        <v>44</v>
      </c>
      <c r="C841" s="23">
        <v>0</v>
      </c>
      <c r="D841" s="23" t="s">
        <v>883</v>
      </c>
      <c r="E841" s="25">
        <v>44236.603206018517</v>
      </c>
      <c r="F841" s="26">
        <v>44271</v>
      </c>
      <c r="G841" s="27">
        <v>92046</v>
      </c>
      <c r="H841" s="28">
        <v>0</v>
      </c>
      <c r="I841" s="28">
        <v>0</v>
      </c>
      <c r="J841" s="28">
        <v>92046</v>
      </c>
      <c r="K841" s="29">
        <v>0</v>
      </c>
      <c r="L841" s="28">
        <v>0</v>
      </c>
      <c r="M841" s="28">
        <v>0</v>
      </c>
      <c r="N841" s="28">
        <v>92046</v>
      </c>
      <c r="O841" s="28">
        <v>0</v>
      </c>
      <c r="P841" s="24" t="s">
        <v>883</v>
      </c>
      <c r="Q841" s="30">
        <f t="shared" si="48"/>
        <v>92046</v>
      </c>
      <c r="R841" s="31">
        <f t="shared" si="49"/>
        <v>0</v>
      </c>
      <c r="S841" s="31">
        <f>+[1]DEPURADO!K835</f>
        <v>0</v>
      </c>
      <c r="T841" s="23" t="s">
        <v>45</v>
      </c>
      <c r="U841" s="31">
        <f>+[1]DEPURADO!J835</f>
        <v>0</v>
      </c>
      <c r="V841" s="30"/>
      <c r="W841" s="23" t="s">
        <v>45</v>
      </c>
      <c r="X841" s="31">
        <f>+[1]DEPURADO!L835+[1]DEPURADO!M835</f>
        <v>0</v>
      </c>
      <c r="Y841" s="23" t="s">
        <v>45</v>
      </c>
      <c r="Z841" s="31">
        <f t="shared" si="50"/>
        <v>0</v>
      </c>
      <c r="AA841" s="31"/>
      <c r="AB841" s="31">
        <v>0</v>
      </c>
      <c r="AC841" s="31">
        <v>0</v>
      </c>
      <c r="AD841" s="30"/>
      <c r="AE841" s="30">
        <f>+[1]DEPURADO!L835</f>
        <v>0</v>
      </c>
      <c r="AF841" s="30">
        <v>832</v>
      </c>
      <c r="AG841" s="30">
        <f t="shared" si="51"/>
        <v>0</v>
      </c>
      <c r="AH841" s="30">
        <v>832</v>
      </c>
      <c r="AI841" s="30" t="str">
        <f>+[1]DEPURADO!G835</f>
        <v>CANCELADO</v>
      </c>
      <c r="AJ841" s="32"/>
      <c r="AK841" s="33"/>
    </row>
    <row r="842" spans="1:37" s="34" customFormat="1" ht="16.149999999999999" customHeight="1">
      <c r="A842" s="23">
        <v>834</v>
      </c>
      <c r="B842" s="24" t="s">
        <v>44</v>
      </c>
      <c r="C842" s="23">
        <v>0</v>
      </c>
      <c r="D842" s="23" t="s">
        <v>884</v>
      </c>
      <c r="E842" s="25">
        <v>44236.604039351849</v>
      </c>
      <c r="F842" s="26">
        <v>44271</v>
      </c>
      <c r="G842" s="27">
        <v>97590</v>
      </c>
      <c r="H842" s="28">
        <v>0</v>
      </c>
      <c r="I842" s="28">
        <v>0</v>
      </c>
      <c r="J842" s="28">
        <v>97590</v>
      </c>
      <c r="K842" s="29">
        <v>0</v>
      </c>
      <c r="L842" s="28">
        <v>0</v>
      </c>
      <c r="M842" s="28">
        <v>0</v>
      </c>
      <c r="N842" s="28">
        <v>97590</v>
      </c>
      <c r="O842" s="28">
        <v>0</v>
      </c>
      <c r="P842" s="24" t="s">
        <v>884</v>
      </c>
      <c r="Q842" s="30">
        <f t="shared" si="48"/>
        <v>97590</v>
      </c>
      <c r="R842" s="31">
        <f t="shared" si="49"/>
        <v>0</v>
      </c>
      <c r="S842" s="31">
        <f>+[1]DEPURADO!K836</f>
        <v>0</v>
      </c>
      <c r="T842" s="23" t="s">
        <v>45</v>
      </c>
      <c r="U842" s="31">
        <f>+[1]DEPURADO!J836</f>
        <v>0</v>
      </c>
      <c r="V842" s="30"/>
      <c r="W842" s="23" t="s">
        <v>45</v>
      </c>
      <c r="X842" s="31">
        <f>+[1]DEPURADO!L836+[1]DEPURADO!M836</f>
        <v>0</v>
      </c>
      <c r="Y842" s="23" t="s">
        <v>45</v>
      </c>
      <c r="Z842" s="31">
        <f t="shared" si="50"/>
        <v>0</v>
      </c>
      <c r="AA842" s="31"/>
      <c r="AB842" s="31">
        <v>0</v>
      </c>
      <c r="AC842" s="31">
        <v>0</v>
      </c>
      <c r="AD842" s="30"/>
      <c r="AE842" s="30">
        <f>+[1]DEPURADO!L836</f>
        <v>0</v>
      </c>
      <c r="AF842" s="30">
        <v>833</v>
      </c>
      <c r="AG842" s="30">
        <f t="shared" si="51"/>
        <v>0</v>
      </c>
      <c r="AH842" s="30">
        <v>833</v>
      </c>
      <c r="AI842" s="30" t="str">
        <f>+[1]DEPURADO!G836</f>
        <v>CANCELADO</v>
      </c>
      <c r="AJ842" s="32"/>
      <c r="AK842" s="33"/>
    </row>
    <row r="843" spans="1:37" s="34" customFormat="1" ht="16.149999999999999" customHeight="1">
      <c r="A843" s="23">
        <v>835</v>
      </c>
      <c r="B843" s="24" t="s">
        <v>44</v>
      </c>
      <c r="C843" s="23">
        <v>0</v>
      </c>
      <c r="D843" s="23" t="s">
        <v>885</v>
      </c>
      <c r="E843" s="25">
        <v>44236.605243055557</v>
      </c>
      <c r="F843" s="26">
        <v>44271</v>
      </c>
      <c r="G843" s="27">
        <v>98665</v>
      </c>
      <c r="H843" s="28">
        <v>0</v>
      </c>
      <c r="I843" s="28">
        <v>0</v>
      </c>
      <c r="J843" s="28">
        <v>98665</v>
      </c>
      <c r="K843" s="29">
        <v>0</v>
      </c>
      <c r="L843" s="28">
        <v>0</v>
      </c>
      <c r="M843" s="28">
        <v>0</v>
      </c>
      <c r="N843" s="28">
        <v>98665</v>
      </c>
      <c r="O843" s="28">
        <v>0</v>
      </c>
      <c r="P843" s="24" t="s">
        <v>885</v>
      </c>
      <c r="Q843" s="30">
        <f t="shared" si="48"/>
        <v>98665</v>
      </c>
      <c r="R843" s="31">
        <f t="shared" si="49"/>
        <v>0</v>
      </c>
      <c r="S843" s="31">
        <f>+[1]DEPURADO!K837</f>
        <v>0</v>
      </c>
      <c r="T843" s="23" t="s">
        <v>45</v>
      </c>
      <c r="U843" s="31">
        <f>+[1]DEPURADO!J837</f>
        <v>0</v>
      </c>
      <c r="V843" s="30"/>
      <c r="W843" s="23" t="s">
        <v>45</v>
      </c>
      <c r="X843" s="31">
        <f>+[1]DEPURADO!L837+[1]DEPURADO!M837</f>
        <v>0</v>
      </c>
      <c r="Y843" s="23" t="s">
        <v>45</v>
      </c>
      <c r="Z843" s="31">
        <f t="shared" si="50"/>
        <v>0</v>
      </c>
      <c r="AA843" s="31"/>
      <c r="AB843" s="31">
        <v>0</v>
      </c>
      <c r="AC843" s="31">
        <v>0</v>
      </c>
      <c r="AD843" s="30"/>
      <c r="AE843" s="30">
        <f>+[1]DEPURADO!L837</f>
        <v>0</v>
      </c>
      <c r="AF843" s="30">
        <v>834</v>
      </c>
      <c r="AG843" s="30">
        <f t="shared" si="51"/>
        <v>0</v>
      </c>
      <c r="AH843" s="30">
        <v>834</v>
      </c>
      <c r="AI843" s="30" t="str">
        <f>+[1]DEPURADO!G837</f>
        <v>CANCELADO</v>
      </c>
      <c r="AJ843" s="32"/>
      <c r="AK843" s="33"/>
    </row>
    <row r="844" spans="1:37" s="34" customFormat="1" ht="16.149999999999999" customHeight="1">
      <c r="A844" s="23">
        <v>836</v>
      </c>
      <c r="B844" s="24" t="s">
        <v>44</v>
      </c>
      <c r="C844" s="23">
        <v>0</v>
      </c>
      <c r="D844" s="23" t="s">
        <v>886</v>
      </c>
      <c r="E844" s="25">
        <v>44236.606134259258</v>
      </c>
      <c r="F844" s="26">
        <v>44271</v>
      </c>
      <c r="G844" s="27">
        <v>92170</v>
      </c>
      <c r="H844" s="28">
        <v>0</v>
      </c>
      <c r="I844" s="28">
        <v>0</v>
      </c>
      <c r="J844" s="28">
        <v>92170</v>
      </c>
      <c r="K844" s="29">
        <v>0</v>
      </c>
      <c r="L844" s="28">
        <v>0</v>
      </c>
      <c r="M844" s="28">
        <v>0</v>
      </c>
      <c r="N844" s="28">
        <v>92170</v>
      </c>
      <c r="O844" s="28">
        <v>0</v>
      </c>
      <c r="P844" s="24" t="s">
        <v>886</v>
      </c>
      <c r="Q844" s="30">
        <f t="shared" si="48"/>
        <v>92170</v>
      </c>
      <c r="R844" s="31">
        <f t="shared" si="49"/>
        <v>0</v>
      </c>
      <c r="S844" s="31">
        <f>+[1]DEPURADO!K838</f>
        <v>0</v>
      </c>
      <c r="T844" s="23" t="s">
        <v>45</v>
      </c>
      <c r="U844" s="31">
        <f>+[1]DEPURADO!J838</f>
        <v>0</v>
      </c>
      <c r="V844" s="30"/>
      <c r="W844" s="23" t="s">
        <v>45</v>
      </c>
      <c r="X844" s="31">
        <f>+[1]DEPURADO!L838+[1]DEPURADO!M838</f>
        <v>0</v>
      </c>
      <c r="Y844" s="23" t="s">
        <v>45</v>
      </c>
      <c r="Z844" s="31">
        <f t="shared" si="50"/>
        <v>0</v>
      </c>
      <c r="AA844" s="31"/>
      <c r="AB844" s="31">
        <v>0</v>
      </c>
      <c r="AC844" s="31">
        <v>0</v>
      </c>
      <c r="AD844" s="30"/>
      <c r="AE844" s="30">
        <f>+[1]DEPURADO!L838</f>
        <v>0</v>
      </c>
      <c r="AF844" s="30">
        <v>835</v>
      </c>
      <c r="AG844" s="30">
        <f t="shared" si="51"/>
        <v>0</v>
      </c>
      <c r="AH844" s="30">
        <v>835</v>
      </c>
      <c r="AI844" s="30" t="str">
        <f>+[1]DEPURADO!G838</f>
        <v>CANCELADO</v>
      </c>
      <c r="AJ844" s="32"/>
      <c r="AK844" s="33"/>
    </row>
    <row r="845" spans="1:37" s="34" customFormat="1" ht="16.149999999999999" customHeight="1">
      <c r="A845" s="23">
        <v>837</v>
      </c>
      <c r="B845" s="24" t="s">
        <v>44</v>
      </c>
      <c r="C845" s="23">
        <v>0</v>
      </c>
      <c r="D845" s="23" t="s">
        <v>887</v>
      </c>
      <c r="E845" s="25">
        <v>44236.606921296298</v>
      </c>
      <c r="F845" s="26">
        <v>44271</v>
      </c>
      <c r="G845" s="27">
        <v>91634</v>
      </c>
      <c r="H845" s="28">
        <v>0</v>
      </c>
      <c r="I845" s="28">
        <v>0</v>
      </c>
      <c r="J845" s="28">
        <v>91634</v>
      </c>
      <c r="K845" s="29">
        <v>0</v>
      </c>
      <c r="L845" s="28">
        <v>0</v>
      </c>
      <c r="M845" s="28">
        <v>0</v>
      </c>
      <c r="N845" s="28">
        <v>91634</v>
      </c>
      <c r="O845" s="28">
        <v>0</v>
      </c>
      <c r="P845" s="24" t="s">
        <v>887</v>
      </c>
      <c r="Q845" s="30">
        <f t="shared" si="48"/>
        <v>91634</v>
      </c>
      <c r="R845" s="31">
        <f t="shared" si="49"/>
        <v>0</v>
      </c>
      <c r="S845" s="31">
        <f>+[1]DEPURADO!K839</f>
        <v>0</v>
      </c>
      <c r="T845" s="23" t="s">
        <v>45</v>
      </c>
      <c r="U845" s="31">
        <f>+[1]DEPURADO!J839</f>
        <v>0</v>
      </c>
      <c r="V845" s="30"/>
      <c r="W845" s="23" t="s">
        <v>45</v>
      </c>
      <c r="X845" s="31">
        <f>+[1]DEPURADO!L839+[1]DEPURADO!M839</f>
        <v>0</v>
      </c>
      <c r="Y845" s="23" t="s">
        <v>45</v>
      </c>
      <c r="Z845" s="31">
        <f t="shared" si="50"/>
        <v>0</v>
      </c>
      <c r="AA845" s="31"/>
      <c r="AB845" s="31">
        <v>0</v>
      </c>
      <c r="AC845" s="31">
        <v>0</v>
      </c>
      <c r="AD845" s="30"/>
      <c r="AE845" s="30">
        <f>+[1]DEPURADO!L839</f>
        <v>0</v>
      </c>
      <c r="AF845" s="30">
        <v>836</v>
      </c>
      <c r="AG845" s="30">
        <f t="shared" si="51"/>
        <v>0</v>
      </c>
      <c r="AH845" s="30">
        <v>836</v>
      </c>
      <c r="AI845" s="30" t="str">
        <f>+[1]DEPURADO!G839</f>
        <v>CANCELADO</v>
      </c>
      <c r="AJ845" s="32"/>
      <c r="AK845" s="33"/>
    </row>
    <row r="846" spans="1:37" s="34" customFormat="1" ht="16.149999999999999" customHeight="1">
      <c r="A846" s="23">
        <v>838</v>
      </c>
      <c r="B846" s="24" t="s">
        <v>44</v>
      </c>
      <c r="C846" s="23">
        <v>0</v>
      </c>
      <c r="D846" s="23" t="s">
        <v>888</v>
      </c>
      <c r="E846" s="25">
        <v>44236.623391203706</v>
      </c>
      <c r="F846" s="26">
        <v>44271</v>
      </c>
      <c r="G846" s="27">
        <v>95568</v>
      </c>
      <c r="H846" s="28">
        <v>0</v>
      </c>
      <c r="I846" s="28">
        <v>0</v>
      </c>
      <c r="J846" s="28">
        <v>95568</v>
      </c>
      <c r="K846" s="29">
        <v>0</v>
      </c>
      <c r="L846" s="28">
        <v>0</v>
      </c>
      <c r="M846" s="28">
        <v>0</v>
      </c>
      <c r="N846" s="28">
        <v>95568</v>
      </c>
      <c r="O846" s="28">
        <v>0</v>
      </c>
      <c r="P846" s="24" t="s">
        <v>888</v>
      </c>
      <c r="Q846" s="30">
        <f t="shared" ref="Q846:Q909" si="52">+IF(P846&gt;0,G846,0)</f>
        <v>95568</v>
      </c>
      <c r="R846" s="31">
        <f t="shared" ref="R846:R909" si="53">IF(P846=0,G846,0)</f>
        <v>0</v>
      </c>
      <c r="S846" s="31">
        <f>+[1]DEPURADO!K840</f>
        <v>0</v>
      </c>
      <c r="T846" s="23" t="s">
        <v>45</v>
      </c>
      <c r="U846" s="31">
        <f>+[1]DEPURADO!J840</f>
        <v>0</v>
      </c>
      <c r="V846" s="30"/>
      <c r="W846" s="23" t="s">
        <v>45</v>
      </c>
      <c r="X846" s="31">
        <f>+[1]DEPURADO!L840+[1]DEPURADO!M840</f>
        <v>0</v>
      </c>
      <c r="Y846" s="23" t="s">
        <v>45</v>
      </c>
      <c r="Z846" s="31">
        <f t="shared" ref="Z846:Z909" si="54">+X846-AE846+IF(X846-AE846&lt;-1,-X846+AE846,0)</f>
        <v>0</v>
      </c>
      <c r="AA846" s="31"/>
      <c r="AB846" s="31">
        <v>0</v>
      </c>
      <c r="AC846" s="31">
        <v>0</v>
      </c>
      <c r="AD846" s="30"/>
      <c r="AE846" s="30">
        <f>+[1]DEPURADO!L840</f>
        <v>0</v>
      </c>
      <c r="AF846" s="30">
        <v>837</v>
      </c>
      <c r="AG846" s="30">
        <f t="shared" ref="AG846:AG909" si="55">+G846-I846-N846-R846-Z846-AC846-AE846-S846-U846</f>
        <v>0</v>
      </c>
      <c r="AH846" s="30">
        <v>837</v>
      </c>
      <c r="AI846" s="30" t="str">
        <f>+[1]DEPURADO!G840</f>
        <v>CANCELADO</v>
      </c>
      <c r="AJ846" s="32"/>
      <c r="AK846" s="33"/>
    </row>
    <row r="847" spans="1:37" s="34" customFormat="1" ht="16.149999999999999" customHeight="1">
      <c r="A847" s="23">
        <v>839</v>
      </c>
      <c r="B847" s="24" t="s">
        <v>44</v>
      </c>
      <c r="C847" s="23">
        <v>0</v>
      </c>
      <c r="D847" s="23" t="s">
        <v>889</v>
      </c>
      <c r="E847" s="25">
        <v>44236.626018518517</v>
      </c>
      <c r="F847" s="26">
        <v>44271</v>
      </c>
      <c r="G847" s="27">
        <v>120350</v>
      </c>
      <c r="H847" s="28">
        <v>0</v>
      </c>
      <c r="I847" s="28">
        <v>0</v>
      </c>
      <c r="J847" s="28">
        <v>120350</v>
      </c>
      <c r="K847" s="29">
        <v>0</v>
      </c>
      <c r="L847" s="28">
        <v>0</v>
      </c>
      <c r="M847" s="28">
        <v>0</v>
      </c>
      <c r="N847" s="28">
        <v>120350</v>
      </c>
      <c r="O847" s="28">
        <v>0</v>
      </c>
      <c r="P847" s="24" t="s">
        <v>889</v>
      </c>
      <c r="Q847" s="30">
        <f t="shared" si="52"/>
        <v>120350</v>
      </c>
      <c r="R847" s="31">
        <f t="shared" si="53"/>
        <v>0</v>
      </c>
      <c r="S847" s="31">
        <f>+[1]DEPURADO!K841</f>
        <v>0</v>
      </c>
      <c r="T847" s="23" t="s">
        <v>45</v>
      </c>
      <c r="U847" s="31">
        <f>+[1]DEPURADO!J841</f>
        <v>0</v>
      </c>
      <c r="V847" s="30"/>
      <c r="W847" s="23" t="s">
        <v>45</v>
      </c>
      <c r="X847" s="31">
        <f>+[1]DEPURADO!L841+[1]DEPURADO!M841</f>
        <v>0</v>
      </c>
      <c r="Y847" s="23" t="s">
        <v>45</v>
      </c>
      <c r="Z847" s="31">
        <f t="shared" si="54"/>
        <v>0</v>
      </c>
      <c r="AA847" s="31"/>
      <c r="AB847" s="31">
        <v>0</v>
      </c>
      <c r="AC847" s="31">
        <v>0</v>
      </c>
      <c r="AD847" s="30"/>
      <c r="AE847" s="30">
        <f>+[1]DEPURADO!L841</f>
        <v>0</v>
      </c>
      <c r="AF847" s="30">
        <v>838</v>
      </c>
      <c r="AG847" s="30">
        <f t="shared" si="55"/>
        <v>0</v>
      </c>
      <c r="AH847" s="30">
        <v>838</v>
      </c>
      <c r="AI847" s="30" t="str">
        <f>+[1]DEPURADO!G841</f>
        <v>CANCELADO</v>
      </c>
      <c r="AJ847" s="32"/>
      <c r="AK847" s="33"/>
    </row>
    <row r="848" spans="1:37" s="34" customFormat="1" ht="16.149999999999999" customHeight="1">
      <c r="A848" s="23">
        <v>840</v>
      </c>
      <c r="B848" s="24" t="s">
        <v>44</v>
      </c>
      <c r="C848" s="23">
        <v>0</v>
      </c>
      <c r="D848" s="23" t="s">
        <v>890</v>
      </c>
      <c r="E848" s="25">
        <v>44236.627141203702</v>
      </c>
      <c r="F848" s="26">
        <v>44271</v>
      </c>
      <c r="G848" s="27">
        <v>141663</v>
      </c>
      <c r="H848" s="28">
        <v>0</v>
      </c>
      <c r="I848" s="28">
        <v>0</v>
      </c>
      <c r="J848" s="28">
        <v>141663</v>
      </c>
      <c r="K848" s="29">
        <v>0</v>
      </c>
      <c r="L848" s="28">
        <v>0</v>
      </c>
      <c r="M848" s="28">
        <v>0</v>
      </c>
      <c r="N848" s="28">
        <v>141663</v>
      </c>
      <c r="O848" s="28">
        <v>0</v>
      </c>
      <c r="P848" s="24" t="s">
        <v>890</v>
      </c>
      <c r="Q848" s="30">
        <f t="shared" si="52"/>
        <v>141663</v>
      </c>
      <c r="R848" s="31">
        <f t="shared" si="53"/>
        <v>0</v>
      </c>
      <c r="S848" s="31">
        <f>+[1]DEPURADO!K842</f>
        <v>0</v>
      </c>
      <c r="T848" s="23" t="s">
        <v>45</v>
      </c>
      <c r="U848" s="31">
        <f>+[1]DEPURADO!J842</f>
        <v>0</v>
      </c>
      <c r="V848" s="30"/>
      <c r="W848" s="23" t="s">
        <v>45</v>
      </c>
      <c r="X848" s="31">
        <f>+[1]DEPURADO!L842+[1]DEPURADO!M842</f>
        <v>0</v>
      </c>
      <c r="Y848" s="23" t="s">
        <v>45</v>
      </c>
      <c r="Z848" s="31">
        <f t="shared" si="54"/>
        <v>0</v>
      </c>
      <c r="AA848" s="31"/>
      <c r="AB848" s="31">
        <v>0</v>
      </c>
      <c r="AC848" s="31">
        <v>0</v>
      </c>
      <c r="AD848" s="30"/>
      <c r="AE848" s="30">
        <f>+[1]DEPURADO!L842</f>
        <v>0</v>
      </c>
      <c r="AF848" s="30">
        <v>839</v>
      </c>
      <c r="AG848" s="30">
        <f t="shared" si="55"/>
        <v>0</v>
      </c>
      <c r="AH848" s="30">
        <v>839</v>
      </c>
      <c r="AI848" s="30" t="str">
        <f>+[1]DEPURADO!G842</f>
        <v>CANCELADO</v>
      </c>
      <c r="AJ848" s="32"/>
      <c r="AK848" s="33"/>
    </row>
    <row r="849" spans="1:37" s="34" customFormat="1" ht="16.149999999999999" customHeight="1">
      <c r="A849" s="23">
        <v>841</v>
      </c>
      <c r="B849" s="24" t="s">
        <v>44</v>
      </c>
      <c r="C849" s="23">
        <v>0</v>
      </c>
      <c r="D849" s="23" t="s">
        <v>891</v>
      </c>
      <c r="E849" s="25">
        <v>44236.629432870373</v>
      </c>
      <c r="F849" s="26">
        <v>44271</v>
      </c>
      <c r="G849" s="27">
        <v>112791</v>
      </c>
      <c r="H849" s="28">
        <v>0</v>
      </c>
      <c r="I849" s="28">
        <v>0</v>
      </c>
      <c r="J849" s="28">
        <v>112791</v>
      </c>
      <c r="K849" s="29">
        <v>0</v>
      </c>
      <c r="L849" s="28">
        <v>0</v>
      </c>
      <c r="M849" s="28">
        <v>0</v>
      </c>
      <c r="N849" s="28">
        <v>112791</v>
      </c>
      <c r="O849" s="28">
        <v>0</v>
      </c>
      <c r="P849" s="24" t="s">
        <v>891</v>
      </c>
      <c r="Q849" s="30">
        <f t="shared" si="52"/>
        <v>112791</v>
      </c>
      <c r="R849" s="31">
        <f t="shared" si="53"/>
        <v>0</v>
      </c>
      <c r="S849" s="31">
        <f>+[1]DEPURADO!K843</f>
        <v>0</v>
      </c>
      <c r="T849" s="23" t="s">
        <v>45</v>
      </c>
      <c r="U849" s="31">
        <f>+[1]DEPURADO!J843</f>
        <v>0</v>
      </c>
      <c r="V849" s="30"/>
      <c r="W849" s="23" t="s">
        <v>45</v>
      </c>
      <c r="X849" s="31">
        <f>+[1]DEPURADO!L843+[1]DEPURADO!M843</f>
        <v>0</v>
      </c>
      <c r="Y849" s="23" t="s">
        <v>45</v>
      </c>
      <c r="Z849" s="31">
        <f t="shared" si="54"/>
        <v>0</v>
      </c>
      <c r="AA849" s="31"/>
      <c r="AB849" s="31">
        <v>0</v>
      </c>
      <c r="AC849" s="31">
        <v>0</v>
      </c>
      <c r="AD849" s="30"/>
      <c r="AE849" s="30">
        <f>+[1]DEPURADO!L843</f>
        <v>0</v>
      </c>
      <c r="AF849" s="30">
        <v>840</v>
      </c>
      <c r="AG849" s="30">
        <f t="shared" si="55"/>
        <v>0</v>
      </c>
      <c r="AH849" s="30">
        <v>840</v>
      </c>
      <c r="AI849" s="30" t="str">
        <f>+[1]DEPURADO!G843</f>
        <v>CANCELADO</v>
      </c>
      <c r="AJ849" s="32"/>
      <c r="AK849" s="33"/>
    </row>
    <row r="850" spans="1:37" s="34" customFormat="1" ht="16.149999999999999" customHeight="1">
      <c r="A850" s="23">
        <v>842</v>
      </c>
      <c r="B850" s="24" t="s">
        <v>44</v>
      </c>
      <c r="C850" s="23">
        <v>0</v>
      </c>
      <c r="D850" s="23" t="s">
        <v>892</v>
      </c>
      <c r="E850" s="25">
        <v>44236.631805555553</v>
      </c>
      <c r="F850" s="26">
        <v>44271</v>
      </c>
      <c r="G850" s="27">
        <v>108917</v>
      </c>
      <c r="H850" s="28">
        <v>0</v>
      </c>
      <c r="I850" s="28">
        <v>0</v>
      </c>
      <c r="J850" s="28">
        <v>108917</v>
      </c>
      <c r="K850" s="29">
        <v>0</v>
      </c>
      <c r="L850" s="28">
        <v>0</v>
      </c>
      <c r="M850" s="28">
        <v>0</v>
      </c>
      <c r="N850" s="28">
        <v>108917</v>
      </c>
      <c r="O850" s="28">
        <v>0</v>
      </c>
      <c r="P850" s="24" t="s">
        <v>892</v>
      </c>
      <c r="Q850" s="30">
        <f t="shared" si="52"/>
        <v>108917</v>
      </c>
      <c r="R850" s="31">
        <f t="shared" si="53"/>
        <v>0</v>
      </c>
      <c r="S850" s="31">
        <f>+[1]DEPURADO!K844</f>
        <v>0</v>
      </c>
      <c r="T850" s="23" t="s">
        <v>45</v>
      </c>
      <c r="U850" s="31">
        <f>+[1]DEPURADO!J844</f>
        <v>0</v>
      </c>
      <c r="V850" s="30"/>
      <c r="W850" s="23" t="s">
        <v>45</v>
      </c>
      <c r="X850" s="31">
        <f>+[1]DEPURADO!L844+[1]DEPURADO!M844</f>
        <v>0</v>
      </c>
      <c r="Y850" s="23" t="s">
        <v>45</v>
      </c>
      <c r="Z850" s="31">
        <f t="shared" si="54"/>
        <v>0</v>
      </c>
      <c r="AA850" s="31"/>
      <c r="AB850" s="31">
        <v>0</v>
      </c>
      <c r="AC850" s="31">
        <v>0</v>
      </c>
      <c r="AD850" s="30"/>
      <c r="AE850" s="30">
        <f>+[1]DEPURADO!L844</f>
        <v>0</v>
      </c>
      <c r="AF850" s="30">
        <v>841</v>
      </c>
      <c r="AG850" s="30">
        <f t="shared" si="55"/>
        <v>0</v>
      </c>
      <c r="AH850" s="30">
        <v>841</v>
      </c>
      <c r="AI850" s="30" t="str">
        <f>+[1]DEPURADO!G844</f>
        <v>CANCELADO</v>
      </c>
      <c r="AJ850" s="32"/>
      <c r="AK850" s="33"/>
    </row>
    <row r="851" spans="1:37" s="34" customFormat="1" ht="16.149999999999999" customHeight="1">
      <c r="A851" s="23">
        <v>843</v>
      </c>
      <c r="B851" s="24" t="s">
        <v>44</v>
      </c>
      <c r="C851" s="23">
        <v>0</v>
      </c>
      <c r="D851" s="23" t="s">
        <v>893</v>
      </c>
      <c r="E851" s="25">
        <v>44236.633819444447</v>
      </c>
      <c r="F851" s="26">
        <v>44271</v>
      </c>
      <c r="G851" s="27">
        <v>146447</v>
      </c>
      <c r="H851" s="28">
        <v>0</v>
      </c>
      <c r="I851" s="28">
        <v>0</v>
      </c>
      <c r="J851" s="28">
        <v>146447</v>
      </c>
      <c r="K851" s="29">
        <v>0</v>
      </c>
      <c r="L851" s="28">
        <v>0</v>
      </c>
      <c r="M851" s="28">
        <v>0</v>
      </c>
      <c r="N851" s="28">
        <v>146447</v>
      </c>
      <c r="O851" s="28">
        <v>0</v>
      </c>
      <c r="P851" s="24" t="s">
        <v>893</v>
      </c>
      <c r="Q851" s="30">
        <f t="shared" si="52"/>
        <v>146447</v>
      </c>
      <c r="R851" s="31">
        <f t="shared" si="53"/>
        <v>0</v>
      </c>
      <c r="S851" s="31">
        <f>+[1]DEPURADO!K845</f>
        <v>0</v>
      </c>
      <c r="T851" s="23" t="s">
        <v>45</v>
      </c>
      <c r="U851" s="31">
        <f>+[1]DEPURADO!J845</f>
        <v>0</v>
      </c>
      <c r="V851" s="30"/>
      <c r="W851" s="23" t="s">
        <v>45</v>
      </c>
      <c r="X851" s="31">
        <f>+[1]DEPURADO!L845+[1]DEPURADO!M845</f>
        <v>0</v>
      </c>
      <c r="Y851" s="23" t="s">
        <v>45</v>
      </c>
      <c r="Z851" s="31">
        <f t="shared" si="54"/>
        <v>0</v>
      </c>
      <c r="AA851" s="31"/>
      <c r="AB851" s="31">
        <v>0</v>
      </c>
      <c r="AC851" s="31">
        <v>0</v>
      </c>
      <c r="AD851" s="30"/>
      <c r="AE851" s="30">
        <f>+[1]DEPURADO!L845</f>
        <v>0</v>
      </c>
      <c r="AF851" s="30">
        <v>842</v>
      </c>
      <c r="AG851" s="30">
        <f t="shared" si="55"/>
        <v>0</v>
      </c>
      <c r="AH851" s="30">
        <v>842</v>
      </c>
      <c r="AI851" s="30" t="str">
        <f>+[1]DEPURADO!G845</f>
        <v>CANCELADO</v>
      </c>
      <c r="AJ851" s="32"/>
      <c r="AK851" s="33"/>
    </row>
    <row r="852" spans="1:37" s="34" customFormat="1" ht="16.149999999999999" customHeight="1">
      <c r="A852" s="23">
        <v>844</v>
      </c>
      <c r="B852" s="24" t="s">
        <v>44</v>
      </c>
      <c r="C852" s="23">
        <v>0</v>
      </c>
      <c r="D852" s="23" t="s">
        <v>894</v>
      </c>
      <c r="E852" s="25">
        <v>44236.649965277778</v>
      </c>
      <c r="F852" s="26">
        <v>44271</v>
      </c>
      <c r="G852" s="27">
        <v>29752</v>
      </c>
      <c r="H852" s="28">
        <v>0</v>
      </c>
      <c r="I852" s="28">
        <v>0</v>
      </c>
      <c r="J852" s="28">
        <v>29752</v>
      </c>
      <c r="K852" s="29">
        <v>0</v>
      </c>
      <c r="L852" s="28">
        <v>0</v>
      </c>
      <c r="M852" s="28">
        <v>0</v>
      </c>
      <c r="N852" s="28">
        <v>29752</v>
      </c>
      <c r="O852" s="28">
        <v>0</v>
      </c>
      <c r="P852" s="24" t="s">
        <v>894</v>
      </c>
      <c r="Q852" s="30">
        <f t="shared" si="52"/>
        <v>29752</v>
      </c>
      <c r="R852" s="31">
        <f t="shared" si="53"/>
        <v>0</v>
      </c>
      <c r="S852" s="31">
        <f>+[1]DEPURADO!K846</f>
        <v>0</v>
      </c>
      <c r="T852" s="23" t="s">
        <v>45</v>
      </c>
      <c r="U852" s="31">
        <f>+[1]DEPURADO!J846</f>
        <v>0</v>
      </c>
      <c r="V852" s="30"/>
      <c r="W852" s="23" t="s">
        <v>45</v>
      </c>
      <c r="X852" s="31">
        <f>+[1]DEPURADO!L846+[1]DEPURADO!M846</f>
        <v>0</v>
      </c>
      <c r="Y852" s="23" t="s">
        <v>45</v>
      </c>
      <c r="Z852" s="31">
        <f t="shared" si="54"/>
        <v>0</v>
      </c>
      <c r="AA852" s="31"/>
      <c r="AB852" s="31">
        <v>0</v>
      </c>
      <c r="AC852" s="31">
        <v>0</v>
      </c>
      <c r="AD852" s="30"/>
      <c r="AE852" s="30">
        <f>+[1]DEPURADO!L846</f>
        <v>0</v>
      </c>
      <c r="AF852" s="30">
        <v>843</v>
      </c>
      <c r="AG852" s="30">
        <f t="shared" si="55"/>
        <v>0</v>
      </c>
      <c r="AH852" s="30">
        <v>843</v>
      </c>
      <c r="AI852" s="30" t="str">
        <f>+[1]DEPURADO!G846</f>
        <v>CANCELADO</v>
      </c>
      <c r="AJ852" s="32"/>
      <c r="AK852" s="33"/>
    </row>
    <row r="853" spans="1:37" s="34" customFormat="1" ht="16.149999999999999" customHeight="1">
      <c r="A853" s="23">
        <v>845</v>
      </c>
      <c r="B853" s="24" t="s">
        <v>44</v>
      </c>
      <c r="C853" s="23">
        <v>0</v>
      </c>
      <c r="D853" s="23" t="s">
        <v>895</v>
      </c>
      <c r="E853" s="25">
        <v>44236.651469907411</v>
      </c>
      <c r="F853" s="26">
        <v>44271</v>
      </c>
      <c r="G853" s="27">
        <v>92471</v>
      </c>
      <c r="H853" s="28">
        <v>0</v>
      </c>
      <c r="I853" s="28">
        <v>0</v>
      </c>
      <c r="J853" s="28">
        <v>92471</v>
      </c>
      <c r="K853" s="29">
        <v>0</v>
      </c>
      <c r="L853" s="28">
        <v>0</v>
      </c>
      <c r="M853" s="28">
        <v>0</v>
      </c>
      <c r="N853" s="28">
        <v>92471</v>
      </c>
      <c r="O853" s="28">
        <v>0</v>
      </c>
      <c r="P853" s="24" t="s">
        <v>895</v>
      </c>
      <c r="Q853" s="30">
        <f t="shared" si="52"/>
        <v>92471</v>
      </c>
      <c r="R853" s="31">
        <f t="shared" si="53"/>
        <v>0</v>
      </c>
      <c r="S853" s="31">
        <f>+[1]DEPURADO!K847</f>
        <v>0</v>
      </c>
      <c r="T853" s="23" t="s">
        <v>45</v>
      </c>
      <c r="U853" s="31">
        <f>+[1]DEPURADO!J847</f>
        <v>0</v>
      </c>
      <c r="V853" s="30"/>
      <c r="W853" s="23" t="s">
        <v>45</v>
      </c>
      <c r="X853" s="31">
        <f>+[1]DEPURADO!L847+[1]DEPURADO!M847</f>
        <v>0</v>
      </c>
      <c r="Y853" s="23" t="s">
        <v>45</v>
      </c>
      <c r="Z853" s="31">
        <f t="shared" si="54"/>
        <v>0</v>
      </c>
      <c r="AA853" s="31"/>
      <c r="AB853" s="31">
        <v>0</v>
      </c>
      <c r="AC853" s="31">
        <v>0</v>
      </c>
      <c r="AD853" s="30"/>
      <c r="AE853" s="30">
        <f>+[1]DEPURADO!L847</f>
        <v>0</v>
      </c>
      <c r="AF853" s="30">
        <v>844</v>
      </c>
      <c r="AG853" s="30">
        <f t="shared" si="55"/>
        <v>0</v>
      </c>
      <c r="AH853" s="30">
        <v>844</v>
      </c>
      <c r="AI853" s="30" t="str">
        <f>+[1]DEPURADO!G847</f>
        <v>CANCELADO</v>
      </c>
      <c r="AJ853" s="32"/>
      <c r="AK853" s="33"/>
    </row>
    <row r="854" spans="1:37" s="34" customFormat="1" ht="16.149999999999999" customHeight="1">
      <c r="A854" s="23">
        <v>846</v>
      </c>
      <c r="B854" s="24" t="s">
        <v>44</v>
      </c>
      <c r="C854" s="23">
        <v>0</v>
      </c>
      <c r="D854" s="23" t="s">
        <v>896</v>
      </c>
      <c r="E854" s="25">
        <v>44237.395844907405</v>
      </c>
      <c r="F854" s="26">
        <v>44271</v>
      </c>
      <c r="G854" s="27">
        <v>215375</v>
      </c>
      <c r="H854" s="28">
        <v>0</v>
      </c>
      <c r="I854" s="28">
        <v>0</v>
      </c>
      <c r="J854" s="28">
        <v>215375</v>
      </c>
      <c r="K854" s="29">
        <v>0</v>
      </c>
      <c r="L854" s="28">
        <v>0</v>
      </c>
      <c r="M854" s="28">
        <v>0</v>
      </c>
      <c r="N854" s="28">
        <v>215375</v>
      </c>
      <c r="O854" s="28">
        <v>0</v>
      </c>
      <c r="P854" s="24" t="s">
        <v>896</v>
      </c>
      <c r="Q854" s="30">
        <f t="shared" si="52"/>
        <v>215375</v>
      </c>
      <c r="R854" s="31">
        <f t="shared" si="53"/>
        <v>0</v>
      </c>
      <c r="S854" s="31">
        <f>+[1]DEPURADO!K848</f>
        <v>0</v>
      </c>
      <c r="T854" s="23" t="s">
        <v>45</v>
      </c>
      <c r="U854" s="31">
        <f>+[1]DEPURADO!J848</f>
        <v>0</v>
      </c>
      <c r="V854" s="30"/>
      <c r="W854" s="23" t="s">
        <v>45</v>
      </c>
      <c r="X854" s="31">
        <f>+[1]DEPURADO!L848+[1]DEPURADO!M848</f>
        <v>0</v>
      </c>
      <c r="Y854" s="23" t="s">
        <v>45</v>
      </c>
      <c r="Z854" s="31">
        <f t="shared" si="54"/>
        <v>0</v>
      </c>
      <c r="AA854" s="31"/>
      <c r="AB854" s="31">
        <v>0</v>
      </c>
      <c r="AC854" s="31">
        <v>0</v>
      </c>
      <c r="AD854" s="30"/>
      <c r="AE854" s="30">
        <f>+[1]DEPURADO!L848</f>
        <v>0</v>
      </c>
      <c r="AF854" s="30">
        <v>845</v>
      </c>
      <c r="AG854" s="30">
        <f t="shared" si="55"/>
        <v>0</v>
      </c>
      <c r="AH854" s="30">
        <v>845</v>
      </c>
      <c r="AI854" s="30" t="str">
        <f>+[1]DEPURADO!G848</f>
        <v>CANCELADO</v>
      </c>
      <c r="AJ854" s="32"/>
      <c r="AK854" s="33"/>
    </row>
    <row r="855" spans="1:37" s="34" customFormat="1" ht="16.149999999999999" customHeight="1">
      <c r="A855" s="23">
        <v>847</v>
      </c>
      <c r="B855" s="24" t="s">
        <v>44</v>
      </c>
      <c r="C855" s="23">
        <v>0</v>
      </c>
      <c r="D855" s="23" t="s">
        <v>897</v>
      </c>
      <c r="E855" s="25">
        <v>44237.397719907407</v>
      </c>
      <c r="F855" s="26">
        <v>44271</v>
      </c>
      <c r="G855" s="27">
        <v>121272</v>
      </c>
      <c r="H855" s="28">
        <v>0</v>
      </c>
      <c r="I855" s="28">
        <v>0</v>
      </c>
      <c r="J855" s="28">
        <v>121272</v>
      </c>
      <c r="K855" s="29">
        <v>0</v>
      </c>
      <c r="L855" s="28">
        <v>0</v>
      </c>
      <c r="M855" s="28">
        <v>0</v>
      </c>
      <c r="N855" s="28">
        <v>121272</v>
      </c>
      <c r="O855" s="28">
        <v>0</v>
      </c>
      <c r="P855" s="24" t="s">
        <v>897</v>
      </c>
      <c r="Q855" s="30">
        <f t="shared" si="52"/>
        <v>121272</v>
      </c>
      <c r="R855" s="31">
        <f t="shared" si="53"/>
        <v>0</v>
      </c>
      <c r="S855" s="31">
        <f>+[1]DEPURADO!K849</f>
        <v>0</v>
      </c>
      <c r="T855" s="23" t="s">
        <v>45</v>
      </c>
      <c r="U855" s="31">
        <f>+[1]DEPURADO!J849</f>
        <v>0</v>
      </c>
      <c r="V855" s="30"/>
      <c r="W855" s="23" t="s">
        <v>45</v>
      </c>
      <c r="X855" s="31">
        <f>+[1]DEPURADO!L849+[1]DEPURADO!M849</f>
        <v>0</v>
      </c>
      <c r="Y855" s="23" t="s">
        <v>45</v>
      </c>
      <c r="Z855" s="31">
        <f t="shared" si="54"/>
        <v>0</v>
      </c>
      <c r="AA855" s="31"/>
      <c r="AB855" s="31">
        <v>0</v>
      </c>
      <c r="AC855" s="31">
        <v>0</v>
      </c>
      <c r="AD855" s="30"/>
      <c r="AE855" s="30">
        <f>+[1]DEPURADO!L849</f>
        <v>0</v>
      </c>
      <c r="AF855" s="30">
        <v>846</v>
      </c>
      <c r="AG855" s="30">
        <f t="shared" si="55"/>
        <v>0</v>
      </c>
      <c r="AH855" s="30">
        <v>846</v>
      </c>
      <c r="AI855" s="30" t="str">
        <f>+[1]DEPURADO!G849</f>
        <v>CANCELADO</v>
      </c>
      <c r="AJ855" s="32"/>
      <c r="AK855" s="33"/>
    </row>
    <row r="856" spans="1:37" s="34" customFormat="1" ht="16.149999999999999" customHeight="1">
      <c r="A856" s="23">
        <v>848</v>
      </c>
      <c r="B856" s="24" t="s">
        <v>44</v>
      </c>
      <c r="C856" s="23">
        <v>0</v>
      </c>
      <c r="D856" s="23" t="s">
        <v>898</v>
      </c>
      <c r="E856" s="25">
        <v>44237.40016203704</v>
      </c>
      <c r="F856" s="26">
        <v>44271</v>
      </c>
      <c r="G856" s="27">
        <v>134205</v>
      </c>
      <c r="H856" s="28">
        <v>0</v>
      </c>
      <c r="I856" s="28">
        <v>0</v>
      </c>
      <c r="J856" s="28">
        <v>134205</v>
      </c>
      <c r="K856" s="29">
        <v>0</v>
      </c>
      <c r="L856" s="28">
        <v>0</v>
      </c>
      <c r="M856" s="28">
        <v>0</v>
      </c>
      <c r="N856" s="28">
        <v>134205</v>
      </c>
      <c r="O856" s="28">
        <v>0</v>
      </c>
      <c r="P856" s="24" t="s">
        <v>898</v>
      </c>
      <c r="Q856" s="30">
        <f t="shared" si="52"/>
        <v>134205</v>
      </c>
      <c r="R856" s="31">
        <f t="shared" si="53"/>
        <v>0</v>
      </c>
      <c r="S856" s="31">
        <f>+[1]DEPURADO!K850</f>
        <v>0</v>
      </c>
      <c r="T856" s="23" t="s">
        <v>45</v>
      </c>
      <c r="U856" s="31">
        <f>+[1]DEPURADO!J850</f>
        <v>0</v>
      </c>
      <c r="V856" s="30"/>
      <c r="W856" s="23" t="s">
        <v>45</v>
      </c>
      <c r="X856" s="31">
        <f>+[1]DEPURADO!L850+[1]DEPURADO!M850</f>
        <v>0</v>
      </c>
      <c r="Y856" s="23" t="s">
        <v>45</v>
      </c>
      <c r="Z856" s="31">
        <f t="shared" si="54"/>
        <v>0</v>
      </c>
      <c r="AA856" s="31"/>
      <c r="AB856" s="31">
        <v>0</v>
      </c>
      <c r="AC856" s="31">
        <v>0</v>
      </c>
      <c r="AD856" s="30"/>
      <c r="AE856" s="30">
        <f>+[1]DEPURADO!L850</f>
        <v>0</v>
      </c>
      <c r="AF856" s="30">
        <v>847</v>
      </c>
      <c r="AG856" s="30">
        <f t="shared" si="55"/>
        <v>0</v>
      </c>
      <c r="AH856" s="30">
        <v>847</v>
      </c>
      <c r="AI856" s="30" t="str">
        <f>+[1]DEPURADO!G850</f>
        <v>CANCELADO</v>
      </c>
      <c r="AJ856" s="32"/>
      <c r="AK856" s="33"/>
    </row>
    <row r="857" spans="1:37" s="34" customFormat="1" ht="16.149999999999999" customHeight="1">
      <c r="A857" s="23">
        <v>849</v>
      </c>
      <c r="B857" s="24" t="s">
        <v>44</v>
      </c>
      <c r="C857" s="23">
        <v>0</v>
      </c>
      <c r="D857" s="23" t="s">
        <v>899</v>
      </c>
      <c r="E857" s="25">
        <v>44237.40185185185</v>
      </c>
      <c r="F857" s="26">
        <v>44271</v>
      </c>
      <c r="G857" s="27">
        <v>149821</v>
      </c>
      <c r="H857" s="28">
        <v>0</v>
      </c>
      <c r="I857" s="28">
        <v>0</v>
      </c>
      <c r="J857" s="28">
        <v>149821</v>
      </c>
      <c r="K857" s="29">
        <v>0</v>
      </c>
      <c r="L857" s="28">
        <v>0</v>
      </c>
      <c r="M857" s="28">
        <v>0</v>
      </c>
      <c r="N857" s="28">
        <v>149821</v>
      </c>
      <c r="O857" s="28">
        <v>0</v>
      </c>
      <c r="P857" s="24" t="s">
        <v>899</v>
      </c>
      <c r="Q857" s="30">
        <f t="shared" si="52"/>
        <v>149821</v>
      </c>
      <c r="R857" s="31">
        <f t="shared" si="53"/>
        <v>0</v>
      </c>
      <c r="S857" s="31">
        <f>+[1]DEPURADO!K851</f>
        <v>0</v>
      </c>
      <c r="T857" s="23" t="s">
        <v>45</v>
      </c>
      <c r="U857" s="31">
        <f>+[1]DEPURADO!J851</f>
        <v>0</v>
      </c>
      <c r="V857" s="30"/>
      <c r="W857" s="23" t="s">
        <v>45</v>
      </c>
      <c r="X857" s="31">
        <f>+[1]DEPURADO!L851+[1]DEPURADO!M851</f>
        <v>0</v>
      </c>
      <c r="Y857" s="23" t="s">
        <v>45</v>
      </c>
      <c r="Z857" s="31">
        <f t="shared" si="54"/>
        <v>0</v>
      </c>
      <c r="AA857" s="31"/>
      <c r="AB857" s="31">
        <v>0</v>
      </c>
      <c r="AC857" s="31">
        <v>0</v>
      </c>
      <c r="AD857" s="30"/>
      <c r="AE857" s="30">
        <f>+[1]DEPURADO!L851</f>
        <v>0</v>
      </c>
      <c r="AF857" s="30">
        <v>848</v>
      </c>
      <c r="AG857" s="30">
        <f t="shared" si="55"/>
        <v>0</v>
      </c>
      <c r="AH857" s="30">
        <v>848</v>
      </c>
      <c r="AI857" s="30" t="str">
        <f>+[1]DEPURADO!G851</f>
        <v>CANCELADO</v>
      </c>
      <c r="AJ857" s="32"/>
      <c r="AK857" s="33"/>
    </row>
    <row r="858" spans="1:37" s="34" customFormat="1" ht="16.149999999999999" customHeight="1">
      <c r="A858" s="23">
        <v>850</v>
      </c>
      <c r="B858" s="24" t="s">
        <v>44</v>
      </c>
      <c r="C858" s="23">
        <v>0</v>
      </c>
      <c r="D858" s="23" t="s">
        <v>900</v>
      </c>
      <c r="E858" s="25">
        <v>44237.404166666667</v>
      </c>
      <c r="F858" s="26">
        <v>44271</v>
      </c>
      <c r="G858" s="27">
        <v>88944</v>
      </c>
      <c r="H858" s="28">
        <v>0</v>
      </c>
      <c r="I858" s="28">
        <v>0</v>
      </c>
      <c r="J858" s="28">
        <v>88944</v>
      </c>
      <c r="K858" s="29">
        <v>0</v>
      </c>
      <c r="L858" s="28">
        <v>0</v>
      </c>
      <c r="M858" s="28">
        <v>0</v>
      </c>
      <c r="N858" s="28">
        <v>88944</v>
      </c>
      <c r="O858" s="28">
        <v>0</v>
      </c>
      <c r="P858" s="24" t="s">
        <v>900</v>
      </c>
      <c r="Q858" s="30">
        <f t="shared" si="52"/>
        <v>88944</v>
      </c>
      <c r="R858" s="31">
        <f t="shared" si="53"/>
        <v>0</v>
      </c>
      <c r="S858" s="31">
        <f>+[1]DEPURADO!K852</f>
        <v>0</v>
      </c>
      <c r="T858" s="23" t="s">
        <v>45</v>
      </c>
      <c r="U858" s="31">
        <f>+[1]DEPURADO!J852</f>
        <v>0</v>
      </c>
      <c r="V858" s="30"/>
      <c r="W858" s="23" t="s">
        <v>45</v>
      </c>
      <c r="X858" s="31">
        <f>+[1]DEPURADO!L852+[1]DEPURADO!M852</f>
        <v>0</v>
      </c>
      <c r="Y858" s="23" t="s">
        <v>45</v>
      </c>
      <c r="Z858" s="31">
        <f t="shared" si="54"/>
        <v>0</v>
      </c>
      <c r="AA858" s="31"/>
      <c r="AB858" s="31">
        <v>0</v>
      </c>
      <c r="AC858" s="31">
        <v>0</v>
      </c>
      <c r="AD858" s="30"/>
      <c r="AE858" s="30">
        <f>+[1]DEPURADO!L852</f>
        <v>0</v>
      </c>
      <c r="AF858" s="30">
        <v>849</v>
      </c>
      <c r="AG858" s="30">
        <f t="shared" si="55"/>
        <v>0</v>
      </c>
      <c r="AH858" s="30">
        <v>849</v>
      </c>
      <c r="AI858" s="30" t="str">
        <f>+[1]DEPURADO!G852</f>
        <v>CANCELADO</v>
      </c>
      <c r="AJ858" s="32"/>
      <c r="AK858" s="33"/>
    </row>
    <row r="859" spans="1:37" s="34" customFormat="1" ht="16.149999999999999" customHeight="1">
      <c r="A859" s="23">
        <v>851</v>
      </c>
      <c r="B859" s="24" t="s">
        <v>44</v>
      </c>
      <c r="C859" s="23">
        <v>0</v>
      </c>
      <c r="D859" s="23" t="s">
        <v>901</v>
      </c>
      <c r="E859" s="25">
        <v>44237.408321759256</v>
      </c>
      <c r="F859" s="26">
        <v>44271</v>
      </c>
      <c r="G859" s="27">
        <v>139336</v>
      </c>
      <c r="H859" s="28">
        <v>0</v>
      </c>
      <c r="I859" s="28">
        <v>0</v>
      </c>
      <c r="J859" s="28">
        <v>139336</v>
      </c>
      <c r="K859" s="29">
        <v>0</v>
      </c>
      <c r="L859" s="28">
        <v>0</v>
      </c>
      <c r="M859" s="28">
        <v>0</v>
      </c>
      <c r="N859" s="28">
        <v>139336</v>
      </c>
      <c r="O859" s="28">
        <v>0</v>
      </c>
      <c r="P859" s="24" t="s">
        <v>901</v>
      </c>
      <c r="Q859" s="30">
        <f t="shared" si="52"/>
        <v>139336</v>
      </c>
      <c r="R859" s="31">
        <f t="shared" si="53"/>
        <v>0</v>
      </c>
      <c r="S859" s="31">
        <f>+[1]DEPURADO!K853</f>
        <v>0</v>
      </c>
      <c r="T859" s="23" t="s">
        <v>45</v>
      </c>
      <c r="U859" s="31">
        <f>+[1]DEPURADO!J853</f>
        <v>0</v>
      </c>
      <c r="V859" s="30"/>
      <c r="W859" s="23" t="s">
        <v>45</v>
      </c>
      <c r="X859" s="31">
        <f>+[1]DEPURADO!L853+[1]DEPURADO!M853</f>
        <v>0</v>
      </c>
      <c r="Y859" s="23" t="s">
        <v>45</v>
      </c>
      <c r="Z859" s="31">
        <f t="shared" si="54"/>
        <v>0</v>
      </c>
      <c r="AA859" s="31"/>
      <c r="AB859" s="31">
        <v>0</v>
      </c>
      <c r="AC859" s="31">
        <v>0</v>
      </c>
      <c r="AD859" s="30"/>
      <c r="AE859" s="30">
        <f>+[1]DEPURADO!L853</f>
        <v>0</v>
      </c>
      <c r="AF859" s="30">
        <v>850</v>
      </c>
      <c r="AG859" s="30">
        <f t="shared" si="55"/>
        <v>0</v>
      </c>
      <c r="AH859" s="30">
        <v>850</v>
      </c>
      <c r="AI859" s="30" t="str">
        <f>+[1]DEPURADO!G853</f>
        <v>CANCELADO</v>
      </c>
      <c r="AJ859" s="32"/>
      <c r="AK859" s="33"/>
    </row>
    <row r="860" spans="1:37" s="34" customFormat="1" ht="16.149999999999999" customHeight="1">
      <c r="A860" s="23">
        <v>852</v>
      </c>
      <c r="B860" s="24" t="s">
        <v>44</v>
      </c>
      <c r="C860" s="23">
        <v>0</v>
      </c>
      <c r="D860" s="23" t="s">
        <v>902</v>
      </c>
      <c r="E860" s="25">
        <v>44237.409247685187</v>
      </c>
      <c r="F860" s="26">
        <v>44271</v>
      </c>
      <c r="G860" s="27">
        <v>15900</v>
      </c>
      <c r="H860" s="28">
        <v>0</v>
      </c>
      <c r="I860" s="28">
        <v>0</v>
      </c>
      <c r="J860" s="28">
        <v>15900</v>
      </c>
      <c r="K860" s="29">
        <v>0</v>
      </c>
      <c r="L860" s="28">
        <v>0</v>
      </c>
      <c r="M860" s="28">
        <v>0</v>
      </c>
      <c r="N860" s="28">
        <v>15900</v>
      </c>
      <c r="O860" s="28">
        <v>0</v>
      </c>
      <c r="P860" s="24" t="s">
        <v>902</v>
      </c>
      <c r="Q860" s="30">
        <f t="shared" si="52"/>
        <v>15900</v>
      </c>
      <c r="R860" s="31">
        <f t="shared" si="53"/>
        <v>0</v>
      </c>
      <c r="S860" s="31">
        <f>+[1]DEPURADO!K854</f>
        <v>0</v>
      </c>
      <c r="T860" s="23" t="s">
        <v>45</v>
      </c>
      <c r="U860" s="31">
        <f>+[1]DEPURADO!J854</f>
        <v>0</v>
      </c>
      <c r="V860" s="30"/>
      <c r="W860" s="23" t="s">
        <v>45</v>
      </c>
      <c r="X860" s="31">
        <f>+[1]DEPURADO!L854+[1]DEPURADO!M854</f>
        <v>0</v>
      </c>
      <c r="Y860" s="23" t="s">
        <v>45</v>
      </c>
      <c r="Z860" s="31">
        <f t="shared" si="54"/>
        <v>0</v>
      </c>
      <c r="AA860" s="31"/>
      <c r="AB860" s="31">
        <v>0</v>
      </c>
      <c r="AC860" s="31">
        <v>0</v>
      </c>
      <c r="AD860" s="30"/>
      <c r="AE860" s="30">
        <f>+[1]DEPURADO!L854</f>
        <v>0</v>
      </c>
      <c r="AF860" s="30">
        <v>851</v>
      </c>
      <c r="AG860" s="30">
        <f t="shared" si="55"/>
        <v>0</v>
      </c>
      <c r="AH860" s="30">
        <v>851</v>
      </c>
      <c r="AI860" s="30" t="str">
        <f>+[1]DEPURADO!G854</f>
        <v>CANCELADO</v>
      </c>
      <c r="AJ860" s="32"/>
      <c r="AK860" s="33"/>
    </row>
    <row r="861" spans="1:37" s="34" customFormat="1" ht="16.149999999999999" customHeight="1">
      <c r="A861" s="23">
        <v>853</v>
      </c>
      <c r="B861" s="24" t="s">
        <v>44</v>
      </c>
      <c r="C861" s="23">
        <v>0</v>
      </c>
      <c r="D861" s="23" t="s">
        <v>903</v>
      </c>
      <c r="E861" s="25">
        <v>44237.410266203704</v>
      </c>
      <c r="F861" s="26">
        <v>44271</v>
      </c>
      <c r="G861" s="27">
        <v>91144</v>
      </c>
      <c r="H861" s="28">
        <v>0</v>
      </c>
      <c r="I861" s="28">
        <v>0</v>
      </c>
      <c r="J861" s="28">
        <v>91144</v>
      </c>
      <c r="K861" s="29">
        <v>0</v>
      </c>
      <c r="L861" s="28">
        <v>0</v>
      </c>
      <c r="M861" s="28">
        <v>0</v>
      </c>
      <c r="N861" s="28">
        <v>91144</v>
      </c>
      <c r="O861" s="28">
        <v>0</v>
      </c>
      <c r="P861" s="24" t="s">
        <v>903</v>
      </c>
      <c r="Q861" s="30">
        <f t="shared" si="52"/>
        <v>91144</v>
      </c>
      <c r="R861" s="31">
        <f t="shared" si="53"/>
        <v>0</v>
      </c>
      <c r="S861" s="31">
        <f>+[1]DEPURADO!K855</f>
        <v>0</v>
      </c>
      <c r="T861" s="23" t="s">
        <v>45</v>
      </c>
      <c r="U861" s="31">
        <f>+[1]DEPURADO!J855</f>
        <v>0</v>
      </c>
      <c r="V861" s="30"/>
      <c r="W861" s="23" t="s">
        <v>45</v>
      </c>
      <c r="X861" s="31">
        <f>+[1]DEPURADO!L855+[1]DEPURADO!M855</f>
        <v>0</v>
      </c>
      <c r="Y861" s="23" t="s">
        <v>45</v>
      </c>
      <c r="Z861" s="31">
        <f t="shared" si="54"/>
        <v>0</v>
      </c>
      <c r="AA861" s="31"/>
      <c r="AB861" s="31">
        <v>0</v>
      </c>
      <c r="AC861" s="31">
        <v>0</v>
      </c>
      <c r="AD861" s="30"/>
      <c r="AE861" s="30">
        <f>+[1]DEPURADO!L855</f>
        <v>0</v>
      </c>
      <c r="AF861" s="30">
        <v>852</v>
      </c>
      <c r="AG861" s="30">
        <f t="shared" si="55"/>
        <v>0</v>
      </c>
      <c r="AH861" s="30">
        <v>852</v>
      </c>
      <c r="AI861" s="30" t="str">
        <f>+[1]DEPURADO!G855</f>
        <v>CANCELADO</v>
      </c>
      <c r="AJ861" s="32"/>
      <c r="AK861" s="33"/>
    </row>
    <row r="862" spans="1:37" s="34" customFormat="1" ht="16.149999999999999" customHeight="1">
      <c r="A862" s="23">
        <v>854</v>
      </c>
      <c r="B862" s="24" t="s">
        <v>44</v>
      </c>
      <c r="C862" s="23">
        <v>0</v>
      </c>
      <c r="D862" s="23" t="s">
        <v>904</v>
      </c>
      <c r="E862" s="25">
        <v>44237.410983796297</v>
      </c>
      <c r="F862" s="26">
        <v>44271</v>
      </c>
      <c r="G862" s="27">
        <v>102275</v>
      </c>
      <c r="H862" s="28">
        <v>0</v>
      </c>
      <c r="I862" s="28">
        <v>0</v>
      </c>
      <c r="J862" s="28">
        <v>102275</v>
      </c>
      <c r="K862" s="29">
        <v>0</v>
      </c>
      <c r="L862" s="28">
        <v>0</v>
      </c>
      <c r="M862" s="28">
        <v>0</v>
      </c>
      <c r="N862" s="28">
        <v>102275</v>
      </c>
      <c r="O862" s="28">
        <v>0</v>
      </c>
      <c r="P862" s="24" t="s">
        <v>904</v>
      </c>
      <c r="Q862" s="30">
        <f t="shared" si="52"/>
        <v>102275</v>
      </c>
      <c r="R862" s="31">
        <f t="shared" si="53"/>
        <v>0</v>
      </c>
      <c r="S862" s="31">
        <f>+[1]DEPURADO!K856</f>
        <v>0</v>
      </c>
      <c r="T862" s="23" t="s">
        <v>45</v>
      </c>
      <c r="U862" s="31">
        <f>+[1]DEPURADO!J856</f>
        <v>0</v>
      </c>
      <c r="V862" s="30"/>
      <c r="W862" s="23" t="s">
        <v>45</v>
      </c>
      <c r="X862" s="31">
        <f>+[1]DEPURADO!L856+[1]DEPURADO!M856</f>
        <v>0</v>
      </c>
      <c r="Y862" s="23" t="s">
        <v>45</v>
      </c>
      <c r="Z862" s="31">
        <f t="shared" si="54"/>
        <v>0</v>
      </c>
      <c r="AA862" s="31"/>
      <c r="AB862" s="31">
        <v>0</v>
      </c>
      <c r="AC862" s="31">
        <v>0</v>
      </c>
      <c r="AD862" s="30"/>
      <c r="AE862" s="30">
        <f>+[1]DEPURADO!L856</f>
        <v>0</v>
      </c>
      <c r="AF862" s="30">
        <v>853</v>
      </c>
      <c r="AG862" s="30">
        <f t="shared" si="55"/>
        <v>0</v>
      </c>
      <c r="AH862" s="30">
        <v>853</v>
      </c>
      <c r="AI862" s="30" t="str">
        <f>+[1]DEPURADO!G856</f>
        <v>CANCELADO</v>
      </c>
      <c r="AJ862" s="32"/>
      <c r="AK862" s="33"/>
    </row>
    <row r="863" spans="1:37" s="34" customFormat="1" ht="16.149999999999999" customHeight="1">
      <c r="A863" s="23">
        <v>855</v>
      </c>
      <c r="B863" s="24" t="s">
        <v>44</v>
      </c>
      <c r="C863" s="23">
        <v>0</v>
      </c>
      <c r="D863" s="23" t="s">
        <v>905</v>
      </c>
      <c r="E863" s="25">
        <v>44237.411666666667</v>
      </c>
      <c r="F863" s="26">
        <v>44271</v>
      </c>
      <c r="G863" s="27">
        <v>93622</v>
      </c>
      <c r="H863" s="28">
        <v>0</v>
      </c>
      <c r="I863" s="28">
        <v>0</v>
      </c>
      <c r="J863" s="28">
        <v>93622</v>
      </c>
      <c r="K863" s="29">
        <v>0</v>
      </c>
      <c r="L863" s="28">
        <v>0</v>
      </c>
      <c r="M863" s="28">
        <v>0</v>
      </c>
      <c r="N863" s="28">
        <v>93622</v>
      </c>
      <c r="O863" s="28">
        <v>0</v>
      </c>
      <c r="P863" s="24" t="s">
        <v>905</v>
      </c>
      <c r="Q863" s="30">
        <f t="shared" si="52"/>
        <v>93622</v>
      </c>
      <c r="R863" s="31">
        <f t="shared" si="53"/>
        <v>0</v>
      </c>
      <c r="S863" s="31">
        <f>+[1]DEPURADO!K857</f>
        <v>0</v>
      </c>
      <c r="T863" s="23" t="s">
        <v>45</v>
      </c>
      <c r="U863" s="31">
        <f>+[1]DEPURADO!J857</f>
        <v>0</v>
      </c>
      <c r="V863" s="30"/>
      <c r="W863" s="23" t="s">
        <v>45</v>
      </c>
      <c r="X863" s="31">
        <f>+[1]DEPURADO!L857+[1]DEPURADO!M857</f>
        <v>0</v>
      </c>
      <c r="Y863" s="23" t="s">
        <v>45</v>
      </c>
      <c r="Z863" s="31">
        <f t="shared" si="54"/>
        <v>0</v>
      </c>
      <c r="AA863" s="31"/>
      <c r="AB863" s="31">
        <v>0</v>
      </c>
      <c r="AC863" s="31">
        <v>0</v>
      </c>
      <c r="AD863" s="30"/>
      <c r="AE863" s="30">
        <f>+[1]DEPURADO!L857</f>
        <v>0</v>
      </c>
      <c r="AF863" s="30">
        <v>854</v>
      </c>
      <c r="AG863" s="30">
        <f t="shared" si="55"/>
        <v>0</v>
      </c>
      <c r="AH863" s="30">
        <v>854</v>
      </c>
      <c r="AI863" s="30" t="str">
        <f>+[1]DEPURADO!G857</f>
        <v>CANCELADO</v>
      </c>
      <c r="AJ863" s="32"/>
      <c r="AK863" s="33"/>
    </row>
    <row r="864" spans="1:37" s="34" customFormat="1" ht="16.149999999999999" customHeight="1">
      <c r="A864" s="23">
        <v>856</v>
      </c>
      <c r="B864" s="24" t="s">
        <v>44</v>
      </c>
      <c r="C864" s="23">
        <v>0</v>
      </c>
      <c r="D864" s="23" t="s">
        <v>906</v>
      </c>
      <c r="E864" s="25">
        <v>44237.412361111114</v>
      </c>
      <c r="F864" s="26">
        <v>44271</v>
      </c>
      <c r="G864" s="27">
        <v>89525</v>
      </c>
      <c r="H864" s="28">
        <v>0</v>
      </c>
      <c r="I864" s="28">
        <v>0</v>
      </c>
      <c r="J864" s="28">
        <v>89525</v>
      </c>
      <c r="K864" s="29">
        <v>0</v>
      </c>
      <c r="L864" s="28">
        <v>0</v>
      </c>
      <c r="M864" s="28">
        <v>0</v>
      </c>
      <c r="N864" s="28">
        <v>89525</v>
      </c>
      <c r="O864" s="28">
        <v>0</v>
      </c>
      <c r="P864" s="24" t="s">
        <v>906</v>
      </c>
      <c r="Q864" s="30">
        <f t="shared" si="52"/>
        <v>89525</v>
      </c>
      <c r="R864" s="31">
        <f t="shared" si="53"/>
        <v>0</v>
      </c>
      <c r="S864" s="31">
        <f>+[1]DEPURADO!K858</f>
        <v>0</v>
      </c>
      <c r="T864" s="23" t="s">
        <v>45</v>
      </c>
      <c r="U864" s="31">
        <f>+[1]DEPURADO!J858</f>
        <v>0</v>
      </c>
      <c r="V864" s="30"/>
      <c r="W864" s="23" t="s">
        <v>45</v>
      </c>
      <c r="X864" s="31">
        <f>+[1]DEPURADO!L858+[1]DEPURADO!M858</f>
        <v>0</v>
      </c>
      <c r="Y864" s="23" t="s">
        <v>45</v>
      </c>
      <c r="Z864" s="31">
        <f t="shared" si="54"/>
        <v>0</v>
      </c>
      <c r="AA864" s="31"/>
      <c r="AB864" s="31">
        <v>0</v>
      </c>
      <c r="AC864" s="31">
        <v>0</v>
      </c>
      <c r="AD864" s="30"/>
      <c r="AE864" s="30">
        <f>+[1]DEPURADO!L858</f>
        <v>0</v>
      </c>
      <c r="AF864" s="30">
        <v>855</v>
      </c>
      <c r="AG864" s="30">
        <f t="shared" si="55"/>
        <v>0</v>
      </c>
      <c r="AH864" s="30">
        <v>855</v>
      </c>
      <c r="AI864" s="30" t="str">
        <f>+[1]DEPURADO!G858</f>
        <v>CANCELADO</v>
      </c>
      <c r="AJ864" s="32"/>
      <c r="AK864" s="33"/>
    </row>
    <row r="865" spans="1:37" s="34" customFormat="1" ht="16.149999999999999" customHeight="1">
      <c r="A865" s="23">
        <v>857</v>
      </c>
      <c r="B865" s="24" t="s">
        <v>44</v>
      </c>
      <c r="C865" s="23">
        <v>0</v>
      </c>
      <c r="D865" s="23" t="s">
        <v>907</v>
      </c>
      <c r="E865" s="25">
        <v>44237.412974537037</v>
      </c>
      <c r="F865" s="26">
        <v>44271</v>
      </c>
      <c r="G865" s="27">
        <v>101148</v>
      </c>
      <c r="H865" s="28">
        <v>0</v>
      </c>
      <c r="I865" s="28">
        <v>0</v>
      </c>
      <c r="J865" s="28">
        <v>101148</v>
      </c>
      <c r="K865" s="29">
        <v>0</v>
      </c>
      <c r="L865" s="28">
        <v>0</v>
      </c>
      <c r="M865" s="28">
        <v>0</v>
      </c>
      <c r="N865" s="28">
        <v>101148</v>
      </c>
      <c r="O865" s="28">
        <v>0</v>
      </c>
      <c r="P865" s="24" t="s">
        <v>907</v>
      </c>
      <c r="Q865" s="30">
        <f t="shared" si="52"/>
        <v>101148</v>
      </c>
      <c r="R865" s="31">
        <f t="shared" si="53"/>
        <v>0</v>
      </c>
      <c r="S865" s="31">
        <f>+[1]DEPURADO!K859</f>
        <v>0</v>
      </c>
      <c r="T865" s="23" t="s">
        <v>45</v>
      </c>
      <c r="U865" s="31">
        <f>+[1]DEPURADO!J859</f>
        <v>0</v>
      </c>
      <c r="V865" s="30"/>
      <c r="W865" s="23" t="s">
        <v>45</v>
      </c>
      <c r="X865" s="31">
        <f>+[1]DEPURADO!L859+[1]DEPURADO!M859</f>
        <v>0</v>
      </c>
      <c r="Y865" s="23" t="s">
        <v>45</v>
      </c>
      <c r="Z865" s="31">
        <f t="shared" si="54"/>
        <v>0</v>
      </c>
      <c r="AA865" s="31"/>
      <c r="AB865" s="31">
        <v>0</v>
      </c>
      <c r="AC865" s="31">
        <v>0</v>
      </c>
      <c r="AD865" s="30"/>
      <c r="AE865" s="30">
        <f>+[1]DEPURADO!L859</f>
        <v>0</v>
      </c>
      <c r="AF865" s="30">
        <v>856</v>
      </c>
      <c r="AG865" s="30">
        <f t="shared" si="55"/>
        <v>0</v>
      </c>
      <c r="AH865" s="30">
        <v>856</v>
      </c>
      <c r="AI865" s="30" t="str">
        <f>+[1]DEPURADO!G859</f>
        <v>CANCELADO</v>
      </c>
      <c r="AJ865" s="32"/>
      <c r="AK865" s="33"/>
    </row>
    <row r="866" spans="1:37" s="34" customFormat="1" ht="16.149999999999999" customHeight="1">
      <c r="A866" s="23">
        <v>858</v>
      </c>
      <c r="B866" s="24" t="s">
        <v>44</v>
      </c>
      <c r="C866" s="23">
        <v>0</v>
      </c>
      <c r="D866" s="23" t="s">
        <v>908</v>
      </c>
      <c r="E866" s="25">
        <v>44237.416365740741</v>
      </c>
      <c r="F866" s="26">
        <v>44271</v>
      </c>
      <c r="G866" s="27">
        <v>106841</v>
      </c>
      <c r="H866" s="28">
        <v>0</v>
      </c>
      <c r="I866" s="28">
        <v>0</v>
      </c>
      <c r="J866" s="28">
        <v>106841</v>
      </c>
      <c r="K866" s="29">
        <v>0</v>
      </c>
      <c r="L866" s="28">
        <v>0</v>
      </c>
      <c r="M866" s="28">
        <v>0</v>
      </c>
      <c r="N866" s="28">
        <v>106841</v>
      </c>
      <c r="O866" s="28">
        <v>0</v>
      </c>
      <c r="P866" s="24" t="s">
        <v>908</v>
      </c>
      <c r="Q866" s="30">
        <f t="shared" si="52"/>
        <v>106841</v>
      </c>
      <c r="R866" s="31">
        <f t="shared" si="53"/>
        <v>0</v>
      </c>
      <c r="S866" s="31">
        <f>+[1]DEPURADO!K860</f>
        <v>0</v>
      </c>
      <c r="T866" s="23" t="s">
        <v>45</v>
      </c>
      <c r="U866" s="31">
        <f>+[1]DEPURADO!J860</f>
        <v>0</v>
      </c>
      <c r="V866" s="30"/>
      <c r="W866" s="23" t="s">
        <v>45</v>
      </c>
      <c r="X866" s="31">
        <f>+[1]DEPURADO!L860+[1]DEPURADO!M860</f>
        <v>0</v>
      </c>
      <c r="Y866" s="23" t="s">
        <v>45</v>
      </c>
      <c r="Z866" s="31">
        <f t="shared" si="54"/>
        <v>0</v>
      </c>
      <c r="AA866" s="31"/>
      <c r="AB866" s="31">
        <v>0</v>
      </c>
      <c r="AC866" s="31">
        <v>0</v>
      </c>
      <c r="AD866" s="30"/>
      <c r="AE866" s="30">
        <f>+[1]DEPURADO!L860</f>
        <v>0</v>
      </c>
      <c r="AF866" s="30">
        <v>857</v>
      </c>
      <c r="AG866" s="30">
        <f t="shared" si="55"/>
        <v>0</v>
      </c>
      <c r="AH866" s="30">
        <v>857</v>
      </c>
      <c r="AI866" s="30" t="str">
        <f>+[1]DEPURADO!G860</f>
        <v>CANCELADO</v>
      </c>
      <c r="AJ866" s="32"/>
      <c r="AK866" s="33"/>
    </row>
    <row r="867" spans="1:37" s="34" customFormat="1" ht="16.149999999999999" customHeight="1">
      <c r="A867" s="23">
        <v>859</v>
      </c>
      <c r="B867" s="24" t="s">
        <v>44</v>
      </c>
      <c r="C867" s="23">
        <v>0</v>
      </c>
      <c r="D867" s="23" t="s">
        <v>909</v>
      </c>
      <c r="E867" s="25">
        <v>44237.418136574073</v>
      </c>
      <c r="F867" s="26">
        <v>44271</v>
      </c>
      <c r="G867" s="27">
        <v>100721</v>
      </c>
      <c r="H867" s="28">
        <v>0</v>
      </c>
      <c r="I867" s="28">
        <v>0</v>
      </c>
      <c r="J867" s="28">
        <v>100721</v>
      </c>
      <c r="K867" s="29">
        <v>0</v>
      </c>
      <c r="L867" s="28">
        <v>0</v>
      </c>
      <c r="M867" s="28">
        <v>0</v>
      </c>
      <c r="N867" s="28">
        <v>100721</v>
      </c>
      <c r="O867" s="28">
        <v>0</v>
      </c>
      <c r="P867" s="24" t="s">
        <v>909</v>
      </c>
      <c r="Q867" s="30">
        <f t="shared" si="52"/>
        <v>100721</v>
      </c>
      <c r="R867" s="31">
        <f t="shared" si="53"/>
        <v>0</v>
      </c>
      <c r="S867" s="31">
        <f>+[1]DEPURADO!K861</f>
        <v>0</v>
      </c>
      <c r="T867" s="23" t="s">
        <v>45</v>
      </c>
      <c r="U867" s="31">
        <f>+[1]DEPURADO!J861</f>
        <v>0</v>
      </c>
      <c r="V867" s="30"/>
      <c r="W867" s="23" t="s">
        <v>45</v>
      </c>
      <c r="X867" s="31">
        <f>+[1]DEPURADO!L861+[1]DEPURADO!M861</f>
        <v>0</v>
      </c>
      <c r="Y867" s="23" t="s">
        <v>45</v>
      </c>
      <c r="Z867" s="31">
        <f t="shared" si="54"/>
        <v>0</v>
      </c>
      <c r="AA867" s="31"/>
      <c r="AB867" s="31">
        <v>0</v>
      </c>
      <c r="AC867" s="31">
        <v>0</v>
      </c>
      <c r="AD867" s="30"/>
      <c r="AE867" s="30">
        <f>+[1]DEPURADO!L861</f>
        <v>0</v>
      </c>
      <c r="AF867" s="30">
        <v>858</v>
      </c>
      <c r="AG867" s="30">
        <f t="shared" si="55"/>
        <v>0</v>
      </c>
      <c r="AH867" s="30">
        <v>858</v>
      </c>
      <c r="AI867" s="30" t="str">
        <f>+[1]DEPURADO!G861</f>
        <v>CANCELADO</v>
      </c>
      <c r="AJ867" s="32"/>
      <c r="AK867" s="33"/>
    </row>
    <row r="868" spans="1:37" s="34" customFormat="1" ht="16.149999999999999" customHeight="1">
      <c r="A868" s="23">
        <v>860</v>
      </c>
      <c r="B868" s="24" t="s">
        <v>44</v>
      </c>
      <c r="C868" s="23">
        <v>0</v>
      </c>
      <c r="D868" s="23" t="s">
        <v>910</v>
      </c>
      <c r="E868" s="25">
        <v>44237.419351851851</v>
      </c>
      <c r="F868" s="26">
        <v>44271</v>
      </c>
      <c r="G868" s="27">
        <v>163801</v>
      </c>
      <c r="H868" s="28">
        <v>0</v>
      </c>
      <c r="I868" s="28">
        <v>0</v>
      </c>
      <c r="J868" s="28">
        <v>163801</v>
      </c>
      <c r="K868" s="29">
        <v>0</v>
      </c>
      <c r="L868" s="28">
        <v>0</v>
      </c>
      <c r="M868" s="28">
        <v>0</v>
      </c>
      <c r="N868" s="28">
        <v>163801</v>
      </c>
      <c r="O868" s="28">
        <v>0</v>
      </c>
      <c r="P868" s="24" t="s">
        <v>910</v>
      </c>
      <c r="Q868" s="30">
        <f t="shared" si="52"/>
        <v>163801</v>
      </c>
      <c r="R868" s="31">
        <f t="shared" si="53"/>
        <v>0</v>
      </c>
      <c r="S868" s="31">
        <f>+[1]DEPURADO!K862</f>
        <v>0</v>
      </c>
      <c r="T868" s="23" t="s">
        <v>45</v>
      </c>
      <c r="U868" s="31">
        <f>+[1]DEPURADO!J862</f>
        <v>0</v>
      </c>
      <c r="V868" s="30"/>
      <c r="W868" s="23" t="s">
        <v>45</v>
      </c>
      <c r="X868" s="31">
        <f>+[1]DEPURADO!L862+[1]DEPURADO!M862</f>
        <v>0</v>
      </c>
      <c r="Y868" s="23" t="s">
        <v>45</v>
      </c>
      <c r="Z868" s="31">
        <f t="shared" si="54"/>
        <v>0</v>
      </c>
      <c r="AA868" s="31"/>
      <c r="AB868" s="31">
        <v>0</v>
      </c>
      <c r="AC868" s="31">
        <v>0</v>
      </c>
      <c r="AD868" s="30"/>
      <c r="AE868" s="30">
        <f>+[1]DEPURADO!L862</f>
        <v>0</v>
      </c>
      <c r="AF868" s="30">
        <v>859</v>
      </c>
      <c r="AG868" s="30">
        <f t="shared" si="55"/>
        <v>0</v>
      </c>
      <c r="AH868" s="30">
        <v>859</v>
      </c>
      <c r="AI868" s="30" t="str">
        <f>+[1]DEPURADO!G862</f>
        <v>CANCELADO</v>
      </c>
      <c r="AJ868" s="32"/>
      <c r="AK868" s="33"/>
    </row>
    <row r="869" spans="1:37" s="34" customFormat="1" ht="16.149999999999999" customHeight="1">
      <c r="A869" s="23">
        <v>861</v>
      </c>
      <c r="B869" s="24" t="s">
        <v>44</v>
      </c>
      <c r="C869" s="23">
        <v>0</v>
      </c>
      <c r="D869" s="23" t="s">
        <v>911</v>
      </c>
      <c r="E869" s="25">
        <v>44237.493993055556</v>
      </c>
      <c r="F869" s="26">
        <v>44271</v>
      </c>
      <c r="G869" s="27">
        <v>92046</v>
      </c>
      <c r="H869" s="28">
        <v>0</v>
      </c>
      <c r="I869" s="28">
        <v>0</v>
      </c>
      <c r="J869" s="28">
        <v>92046</v>
      </c>
      <c r="K869" s="29">
        <v>0</v>
      </c>
      <c r="L869" s="28">
        <v>0</v>
      </c>
      <c r="M869" s="28">
        <v>0</v>
      </c>
      <c r="N869" s="28">
        <v>92046</v>
      </c>
      <c r="O869" s="28">
        <v>0</v>
      </c>
      <c r="P869" s="24" t="s">
        <v>911</v>
      </c>
      <c r="Q869" s="30">
        <f t="shared" si="52"/>
        <v>92046</v>
      </c>
      <c r="R869" s="31">
        <f t="shared" si="53"/>
        <v>0</v>
      </c>
      <c r="S869" s="31">
        <f>+[1]DEPURADO!K863</f>
        <v>0</v>
      </c>
      <c r="T869" s="23" t="s">
        <v>45</v>
      </c>
      <c r="U869" s="31">
        <f>+[1]DEPURADO!J863</f>
        <v>0</v>
      </c>
      <c r="V869" s="30"/>
      <c r="W869" s="23" t="s">
        <v>45</v>
      </c>
      <c r="X869" s="31">
        <f>+[1]DEPURADO!L863+[1]DEPURADO!M863</f>
        <v>0</v>
      </c>
      <c r="Y869" s="23" t="s">
        <v>45</v>
      </c>
      <c r="Z869" s="31">
        <f t="shared" si="54"/>
        <v>0</v>
      </c>
      <c r="AA869" s="31"/>
      <c r="AB869" s="31">
        <v>0</v>
      </c>
      <c r="AC869" s="31">
        <v>0</v>
      </c>
      <c r="AD869" s="30"/>
      <c r="AE869" s="30">
        <f>+[1]DEPURADO!L863</f>
        <v>0</v>
      </c>
      <c r="AF869" s="30">
        <v>860</v>
      </c>
      <c r="AG869" s="30">
        <f t="shared" si="55"/>
        <v>0</v>
      </c>
      <c r="AH869" s="30">
        <v>860</v>
      </c>
      <c r="AI869" s="30" t="str">
        <f>+[1]DEPURADO!G863</f>
        <v>CANCELADO</v>
      </c>
      <c r="AJ869" s="32"/>
      <c r="AK869" s="33"/>
    </row>
    <row r="870" spans="1:37" s="34" customFormat="1" ht="16.149999999999999" customHeight="1">
      <c r="A870" s="23">
        <v>862</v>
      </c>
      <c r="B870" s="24" t="s">
        <v>44</v>
      </c>
      <c r="C870" s="23">
        <v>0</v>
      </c>
      <c r="D870" s="23" t="s">
        <v>912</v>
      </c>
      <c r="E870" s="25">
        <v>44237.495000000003</v>
      </c>
      <c r="F870" s="26">
        <v>44271</v>
      </c>
      <c r="G870" s="27">
        <v>90888</v>
      </c>
      <c r="H870" s="28">
        <v>0</v>
      </c>
      <c r="I870" s="28">
        <v>0</v>
      </c>
      <c r="J870" s="28">
        <v>90888</v>
      </c>
      <c r="K870" s="29">
        <v>0</v>
      </c>
      <c r="L870" s="28">
        <v>0</v>
      </c>
      <c r="M870" s="28">
        <v>0</v>
      </c>
      <c r="N870" s="28">
        <v>90888</v>
      </c>
      <c r="O870" s="28">
        <v>0</v>
      </c>
      <c r="P870" s="24" t="s">
        <v>912</v>
      </c>
      <c r="Q870" s="30">
        <f t="shared" si="52"/>
        <v>90888</v>
      </c>
      <c r="R870" s="31">
        <f t="shared" si="53"/>
        <v>0</v>
      </c>
      <c r="S870" s="31">
        <f>+[1]DEPURADO!K864</f>
        <v>0</v>
      </c>
      <c r="T870" s="23" t="s">
        <v>45</v>
      </c>
      <c r="U870" s="31">
        <f>+[1]DEPURADO!J864</f>
        <v>0</v>
      </c>
      <c r="V870" s="30"/>
      <c r="W870" s="23" t="s">
        <v>45</v>
      </c>
      <c r="X870" s="31">
        <f>+[1]DEPURADO!L864+[1]DEPURADO!M864</f>
        <v>0</v>
      </c>
      <c r="Y870" s="23" t="s">
        <v>45</v>
      </c>
      <c r="Z870" s="31">
        <f t="shared" si="54"/>
        <v>0</v>
      </c>
      <c r="AA870" s="31"/>
      <c r="AB870" s="31">
        <v>0</v>
      </c>
      <c r="AC870" s="31">
        <v>0</v>
      </c>
      <c r="AD870" s="30"/>
      <c r="AE870" s="30">
        <f>+[1]DEPURADO!L864</f>
        <v>0</v>
      </c>
      <c r="AF870" s="30">
        <v>861</v>
      </c>
      <c r="AG870" s="30">
        <f t="shared" si="55"/>
        <v>0</v>
      </c>
      <c r="AH870" s="30">
        <v>861</v>
      </c>
      <c r="AI870" s="30" t="str">
        <f>+[1]DEPURADO!G864</f>
        <v>CANCELADO</v>
      </c>
      <c r="AJ870" s="32"/>
      <c r="AK870" s="33"/>
    </row>
    <row r="871" spans="1:37" s="34" customFormat="1" ht="16.149999999999999" customHeight="1">
      <c r="A871" s="23">
        <v>863</v>
      </c>
      <c r="B871" s="24" t="s">
        <v>44</v>
      </c>
      <c r="C871" s="23">
        <v>0</v>
      </c>
      <c r="D871" s="23" t="s">
        <v>913</v>
      </c>
      <c r="E871" s="25">
        <v>44237.496076388888</v>
      </c>
      <c r="F871" s="26">
        <v>44271</v>
      </c>
      <c r="G871" s="27">
        <v>101334</v>
      </c>
      <c r="H871" s="28">
        <v>0</v>
      </c>
      <c r="I871" s="28">
        <v>0</v>
      </c>
      <c r="J871" s="28">
        <v>101334</v>
      </c>
      <c r="K871" s="29">
        <v>0</v>
      </c>
      <c r="L871" s="28">
        <v>0</v>
      </c>
      <c r="M871" s="28">
        <v>0</v>
      </c>
      <c r="N871" s="28">
        <v>101334</v>
      </c>
      <c r="O871" s="28">
        <v>0</v>
      </c>
      <c r="P871" s="24" t="s">
        <v>913</v>
      </c>
      <c r="Q871" s="30">
        <f t="shared" si="52"/>
        <v>101334</v>
      </c>
      <c r="R871" s="31">
        <f t="shared" si="53"/>
        <v>0</v>
      </c>
      <c r="S871" s="31">
        <f>+[1]DEPURADO!K865</f>
        <v>0</v>
      </c>
      <c r="T871" s="23" t="s">
        <v>45</v>
      </c>
      <c r="U871" s="31">
        <f>+[1]DEPURADO!J865</f>
        <v>0</v>
      </c>
      <c r="V871" s="30"/>
      <c r="W871" s="23" t="s">
        <v>45</v>
      </c>
      <c r="X871" s="31">
        <f>+[1]DEPURADO!L865+[1]DEPURADO!M865</f>
        <v>0</v>
      </c>
      <c r="Y871" s="23" t="s">
        <v>45</v>
      </c>
      <c r="Z871" s="31">
        <f t="shared" si="54"/>
        <v>0</v>
      </c>
      <c r="AA871" s="31"/>
      <c r="AB871" s="31">
        <v>0</v>
      </c>
      <c r="AC871" s="31">
        <v>0</v>
      </c>
      <c r="AD871" s="30"/>
      <c r="AE871" s="30">
        <f>+[1]DEPURADO!L865</f>
        <v>0</v>
      </c>
      <c r="AF871" s="30">
        <v>862</v>
      </c>
      <c r="AG871" s="30">
        <f t="shared" si="55"/>
        <v>0</v>
      </c>
      <c r="AH871" s="30">
        <v>862</v>
      </c>
      <c r="AI871" s="30" t="str">
        <f>+[1]DEPURADO!G865</f>
        <v>CANCELADO</v>
      </c>
      <c r="AJ871" s="32"/>
      <c r="AK871" s="33"/>
    </row>
    <row r="872" spans="1:37" s="34" customFormat="1" ht="16.149999999999999" customHeight="1">
      <c r="A872" s="23">
        <v>864</v>
      </c>
      <c r="B872" s="24" t="s">
        <v>44</v>
      </c>
      <c r="C872" s="23">
        <v>0</v>
      </c>
      <c r="D872" s="23" t="s">
        <v>914</v>
      </c>
      <c r="E872" s="25">
        <v>44237.496805555558</v>
      </c>
      <c r="F872" s="26">
        <v>44271</v>
      </c>
      <c r="G872" s="27">
        <v>90888</v>
      </c>
      <c r="H872" s="28">
        <v>0</v>
      </c>
      <c r="I872" s="28">
        <v>0</v>
      </c>
      <c r="J872" s="28">
        <v>90888</v>
      </c>
      <c r="K872" s="29">
        <v>0</v>
      </c>
      <c r="L872" s="28">
        <v>0</v>
      </c>
      <c r="M872" s="28">
        <v>0</v>
      </c>
      <c r="N872" s="28">
        <v>90888</v>
      </c>
      <c r="O872" s="28">
        <v>0</v>
      </c>
      <c r="P872" s="24" t="s">
        <v>914</v>
      </c>
      <c r="Q872" s="30">
        <f t="shared" si="52"/>
        <v>90888</v>
      </c>
      <c r="R872" s="31">
        <f t="shared" si="53"/>
        <v>0</v>
      </c>
      <c r="S872" s="31">
        <f>+[1]DEPURADO!K866</f>
        <v>0</v>
      </c>
      <c r="T872" s="23" t="s">
        <v>45</v>
      </c>
      <c r="U872" s="31">
        <f>+[1]DEPURADO!J866</f>
        <v>0</v>
      </c>
      <c r="V872" s="30"/>
      <c r="W872" s="23" t="s">
        <v>45</v>
      </c>
      <c r="X872" s="31">
        <f>+[1]DEPURADO!L866+[1]DEPURADO!M866</f>
        <v>0</v>
      </c>
      <c r="Y872" s="23" t="s">
        <v>45</v>
      </c>
      <c r="Z872" s="31">
        <f t="shared" si="54"/>
        <v>0</v>
      </c>
      <c r="AA872" s="31"/>
      <c r="AB872" s="31">
        <v>0</v>
      </c>
      <c r="AC872" s="31">
        <v>0</v>
      </c>
      <c r="AD872" s="30"/>
      <c r="AE872" s="30">
        <f>+[1]DEPURADO!L866</f>
        <v>0</v>
      </c>
      <c r="AF872" s="30">
        <v>863</v>
      </c>
      <c r="AG872" s="30">
        <f t="shared" si="55"/>
        <v>0</v>
      </c>
      <c r="AH872" s="30">
        <v>863</v>
      </c>
      <c r="AI872" s="30" t="str">
        <f>+[1]DEPURADO!G866</f>
        <v>CANCELADO</v>
      </c>
      <c r="AJ872" s="32"/>
      <c r="AK872" s="33"/>
    </row>
    <row r="873" spans="1:37" s="34" customFormat="1" ht="16.149999999999999" customHeight="1">
      <c r="A873" s="23">
        <v>865</v>
      </c>
      <c r="B873" s="24" t="s">
        <v>44</v>
      </c>
      <c r="C873" s="23">
        <v>0</v>
      </c>
      <c r="D873" s="23" t="s">
        <v>915</v>
      </c>
      <c r="E873" s="25">
        <v>44237.49759259259</v>
      </c>
      <c r="F873" s="26">
        <v>44271</v>
      </c>
      <c r="G873" s="27">
        <v>99463</v>
      </c>
      <c r="H873" s="28">
        <v>0</v>
      </c>
      <c r="I873" s="28">
        <v>0</v>
      </c>
      <c r="J873" s="28">
        <v>99463</v>
      </c>
      <c r="K873" s="29">
        <v>0</v>
      </c>
      <c r="L873" s="28">
        <v>0</v>
      </c>
      <c r="M873" s="28">
        <v>0</v>
      </c>
      <c r="N873" s="28">
        <v>99463</v>
      </c>
      <c r="O873" s="28">
        <v>0</v>
      </c>
      <c r="P873" s="24" t="s">
        <v>915</v>
      </c>
      <c r="Q873" s="30">
        <f t="shared" si="52"/>
        <v>99463</v>
      </c>
      <c r="R873" s="31">
        <f t="shared" si="53"/>
        <v>0</v>
      </c>
      <c r="S873" s="31">
        <f>+[1]DEPURADO!K867</f>
        <v>0</v>
      </c>
      <c r="T873" s="23" t="s">
        <v>45</v>
      </c>
      <c r="U873" s="31">
        <f>+[1]DEPURADO!J867</f>
        <v>0</v>
      </c>
      <c r="V873" s="30"/>
      <c r="W873" s="23" t="s">
        <v>45</v>
      </c>
      <c r="X873" s="31">
        <f>+[1]DEPURADO!L867+[1]DEPURADO!M867</f>
        <v>0</v>
      </c>
      <c r="Y873" s="23" t="s">
        <v>45</v>
      </c>
      <c r="Z873" s="31">
        <f t="shared" si="54"/>
        <v>0</v>
      </c>
      <c r="AA873" s="31"/>
      <c r="AB873" s="31">
        <v>0</v>
      </c>
      <c r="AC873" s="31">
        <v>0</v>
      </c>
      <c r="AD873" s="30"/>
      <c r="AE873" s="30">
        <f>+[1]DEPURADO!L867</f>
        <v>0</v>
      </c>
      <c r="AF873" s="30">
        <v>864</v>
      </c>
      <c r="AG873" s="30">
        <f t="shared" si="55"/>
        <v>0</v>
      </c>
      <c r="AH873" s="30">
        <v>864</v>
      </c>
      <c r="AI873" s="30" t="str">
        <f>+[1]DEPURADO!G867</f>
        <v>CANCELADO</v>
      </c>
      <c r="AJ873" s="32"/>
      <c r="AK873" s="33"/>
    </row>
    <row r="874" spans="1:37" s="34" customFormat="1" ht="16.149999999999999" customHeight="1">
      <c r="A874" s="23">
        <v>866</v>
      </c>
      <c r="B874" s="24" t="s">
        <v>44</v>
      </c>
      <c r="C874" s="23">
        <v>0</v>
      </c>
      <c r="D874" s="23" t="s">
        <v>916</v>
      </c>
      <c r="E874" s="25">
        <v>44237.498391203706</v>
      </c>
      <c r="F874" s="26">
        <v>44271</v>
      </c>
      <c r="G874" s="27">
        <v>102183</v>
      </c>
      <c r="H874" s="28">
        <v>0</v>
      </c>
      <c r="I874" s="28">
        <v>0</v>
      </c>
      <c r="J874" s="28">
        <v>102183</v>
      </c>
      <c r="K874" s="29">
        <v>0</v>
      </c>
      <c r="L874" s="28">
        <v>0</v>
      </c>
      <c r="M874" s="28">
        <v>0</v>
      </c>
      <c r="N874" s="28">
        <v>102183</v>
      </c>
      <c r="O874" s="28">
        <v>0</v>
      </c>
      <c r="P874" s="24" t="s">
        <v>916</v>
      </c>
      <c r="Q874" s="30">
        <f t="shared" si="52"/>
        <v>102183</v>
      </c>
      <c r="R874" s="31">
        <f t="shared" si="53"/>
        <v>0</v>
      </c>
      <c r="S874" s="31">
        <f>+[1]DEPURADO!K868</f>
        <v>0</v>
      </c>
      <c r="T874" s="23" t="s">
        <v>45</v>
      </c>
      <c r="U874" s="31">
        <f>+[1]DEPURADO!J868</f>
        <v>0</v>
      </c>
      <c r="V874" s="30"/>
      <c r="W874" s="23" t="s">
        <v>45</v>
      </c>
      <c r="X874" s="31">
        <f>+[1]DEPURADO!L868+[1]DEPURADO!M868</f>
        <v>0</v>
      </c>
      <c r="Y874" s="23" t="s">
        <v>45</v>
      </c>
      <c r="Z874" s="31">
        <f t="shared" si="54"/>
        <v>0</v>
      </c>
      <c r="AA874" s="31"/>
      <c r="AB874" s="31">
        <v>0</v>
      </c>
      <c r="AC874" s="31">
        <v>0</v>
      </c>
      <c r="AD874" s="30"/>
      <c r="AE874" s="30">
        <f>+[1]DEPURADO!L868</f>
        <v>0</v>
      </c>
      <c r="AF874" s="30">
        <v>865</v>
      </c>
      <c r="AG874" s="30">
        <f t="shared" si="55"/>
        <v>0</v>
      </c>
      <c r="AH874" s="30">
        <v>865</v>
      </c>
      <c r="AI874" s="30" t="str">
        <f>+[1]DEPURADO!G868</f>
        <v>CANCELADO</v>
      </c>
      <c r="AJ874" s="32"/>
      <c r="AK874" s="33"/>
    </row>
    <row r="875" spans="1:37" s="34" customFormat="1" ht="16.149999999999999" customHeight="1">
      <c r="A875" s="23">
        <v>867</v>
      </c>
      <c r="B875" s="24" t="s">
        <v>44</v>
      </c>
      <c r="C875" s="23">
        <v>0</v>
      </c>
      <c r="D875" s="23" t="s">
        <v>917</v>
      </c>
      <c r="E875" s="25">
        <v>44237.499791666669</v>
      </c>
      <c r="F875" s="26">
        <v>44271</v>
      </c>
      <c r="G875" s="27">
        <v>112218</v>
      </c>
      <c r="H875" s="28">
        <v>0</v>
      </c>
      <c r="I875" s="28">
        <v>0</v>
      </c>
      <c r="J875" s="28">
        <v>112218</v>
      </c>
      <c r="K875" s="29">
        <v>0</v>
      </c>
      <c r="L875" s="28">
        <v>0</v>
      </c>
      <c r="M875" s="28">
        <v>0</v>
      </c>
      <c r="N875" s="28">
        <v>112218</v>
      </c>
      <c r="O875" s="28">
        <v>0</v>
      </c>
      <c r="P875" s="24" t="s">
        <v>917</v>
      </c>
      <c r="Q875" s="30">
        <f t="shared" si="52"/>
        <v>112218</v>
      </c>
      <c r="R875" s="31">
        <f t="shared" si="53"/>
        <v>0</v>
      </c>
      <c r="S875" s="31">
        <f>+[1]DEPURADO!K869</f>
        <v>0</v>
      </c>
      <c r="T875" s="23" t="s">
        <v>45</v>
      </c>
      <c r="U875" s="31">
        <f>+[1]DEPURADO!J869</f>
        <v>0</v>
      </c>
      <c r="V875" s="30"/>
      <c r="W875" s="23" t="s">
        <v>45</v>
      </c>
      <c r="X875" s="31">
        <f>+[1]DEPURADO!L869+[1]DEPURADO!M869</f>
        <v>0</v>
      </c>
      <c r="Y875" s="23" t="s">
        <v>45</v>
      </c>
      <c r="Z875" s="31">
        <f t="shared" si="54"/>
        <v>0</v>
      </c>
      <c r="AA875" s="31"/>
      <c r="AB875" s="31">
        <v>0</v>
      </c>
      <c r="AC875" s="31">
        <v>0</v>
      </c>
      <c r="AD875" s="30"/>
      <c r="AE875" s="30">
        <f>+[1]DEPURADO!L869</f>
        <v>0</v>
      </c>
      <c r="AF875" s="30">
        <v>866</v>
      </c>
      <c r="AG875" s="30">
        <f t="shared" si="55"/>
        <v>0</v>
      </c>
      <c r="AH875" s="30">
        <v>866</v>
      </c>
      <c r="AI875" s="30" t="str">
        <f>+[1]DEPURADO!G869</f>
        <v>CANCELADO</v>
      </c>
      <c r="AJ875" s="32"/>
      <c r="AK875" s="33"/>
    </row>
    <row r="876" spans="1:37" s="34" customFormat="1" ht="16.149999999999999" customHeight="1">
      <c r="A876" s="23">
        <v>868</v>
      </c>
      <c r="B876" s="24" t="s">
        <v>44</v>
      </c>
      <c r="C876" s="23">
        <v>0</v>
      </c>
      <c r="D876" s="23" t="s">
        <v>918</v>
      </c>
      <c r="E876" s="25">
        <v>44237.501250000001</v>
      </c>
      <c r="F876" s="26">
        <v>44271</v>
      </c>
      <c r="G876" s="27">
        <v>109223</v>
      </c>
      <c r="H876" s="28">
        <v>0</v>
      </c>
      <c r="I876" s="28">
        <v>0</v>
      </c>
      <c r="J876" s="28">
        <v>109223</v>
      </c>
      <c r="K876" s="29">
        <v>0</v>
      </c>
      <c r="L876" s="28">
        <v>0</v>
      </c>
      <c r="M876" s="28">
        <v>0</v>
      </c>
      <c r="N876" s="28">
        <v>109223</v>
      </c>
      <c r="O876" s="28">
        <v>0</v>
      </c>
      <c r="P876" s="24" t="s">
        <v>918</v>
      </c>
      <c r="Q876" s="30">
        <f t="shared" si="52"/>
        <v>109223</v>
      </c>
      <c r="R876" s="31">
        <f t="shared" si="53"/>
        <v>0</v>
      </c>
      <c r="S876" s="31">
        <f>+[1]DEPURADO!K870</f>
        <v>0</v>
      </c>
      <c r="T876" s="23" t="s">
        <v>45</v>
      </c>
      <c r="U876" s="31">
        <f>+[1]DEPURADO!J870</f>
        <v>0</v>
      </c>
      <c r="V876" s="30"/>
      <c r="W876" s="23" t="s">
        <v>45</v>
      </c>
      <c r="X876" s="31">
        <f>+[1]DEPURADO!L870+[1]DEPURADO!M870</f>
        <v>0</v>
      </c>
      <c r="Y876" s="23" t="s">
        <v>45</v>
      </c>
      <c r="Z876" s="31">
        <f t="shared" si="54"/>
        <v>0</v>
      </c>
      <c r="AA876" s="31"/>
      <c r="AB876" s="31">
        <v>0</v>
      </c>
      <c r="AC876" s="31">
        <v>0</v>
      </c>
      <c r="AD876" s="30"/>
      <c r="AE876" s="30">
        <f>+[1]DEPURADO!L870</f>
        <v>0</v>
      </c>
      <c r="AF876" s="30">
        <v>867</v>
      </c>
      <c r="AG876" s="30">
        <f t="shared" si="55"/>
        <v>0</v>
      </c>
      <c r="AH876" s="30">
        <v>867</v>
      </c>
      <c r="AI876" s="30" t="str">
        <f>+[1]DEPURADO!G870</f>
        <v>CANCELADO</v>
      </c>
      <c r="AJ876" s="32"/>
      <c r="AK876" s="33"/>
    </row>
    <row r="877" spans="1:37" s="34" customFormat="1" ht="16.149999999999999" customHeight="1">
      <c r="A877" s="23">
        <v>869</v>
      </c>
      <c r="B877" s="24" t="s">
        <v>44</v>
      </c>
      <c r="C877" s="23">
        <v>0</v>
      </c>
      <c r="D877" s="23" t="s">
        <v>919</v>
      </c>
      <c r="E877" s="25">
        <v>44237.502453703702</v>
      </c>
      <c r="F877" s="26">
        <v>44271</v>
      </c>
      <c r="G877" s="27">
        <v>127326</v>
      </c>
      <c r="H877" s="28">
        <v>0</v>
      </c>
      <c r="I877" s="28">
        <v>0</v>
      </c>
      <c r="J877" s="28">
        <v>127326</v>
      </c>
      <c r="K877" s="29">
        <v>0</v>
      </c>
      <c r="L877" s="28">
        <v>0</v>
      </c>
      <c r="M877" s="28">
        <v>0</v>
      </c>
      <c r="N877" s="28">
        <v>127326</v>
      </c>
      <c r="O877" s="28">
        <v>0</v>
      </c>
      <c r="P877" s="24" t="s">
        <v>919</v>
      </c>
      <c r="Q877" s="30">
        <f t="shared" si="52"/>
        <v>127326</v>
      </c>
      <c r="R877" s="31">
        <f t="shared" si="53"/>
        <v>0</v>
      </c>
      <c r="S877" s="31">
        <f>+[1]DEPURADO!K871</f>
        <v>0</v>
      </c>
      <c r="T877" s="23" t="s">
        <v>45</v>
      </c>
      <c r="U877" s="31">
        <f>+[1]DEPURADO!J871</f>
        <v>0</v>
      </c>
      <c r="V877" s="30"/>
      <c r="W877" s="23" t="s">
        <v>45</v>
      </c>
      <c r="X877" s="31">
        <f>+[1]DEPURADO!L871+[1]DEPURADO!M871</f>
        <v>0</v>
      </c>
      <c r="Y877" s="23" t="s">
        <v>45</v>
      </c>
      <c r="Z877" s="31">
        <f t="shared" si="54"/>
        <v>0</v>
      </c>
      <c r="AA877" s="31"/>
      <c r="AB877" s="31">
        <v>0</v>
      </c>
      <c r="AC877" s="31">
        <v>0</v>
      </c>
      <c r="AD877" s="30"/>
      <c r="AE877" s="30">
        <f>+[1]DEPURADO!L871</f>
        <v>0</v>
      </c>
      <c r="AF877" s="30">
        <v>868</v>
      </c>
      <c r="AG877" s="30">
        <f t="shared" si="55"/>
        <v>0</v>
      </c>
      <c r="AH877" s="30">
        <v>868</v>
      </c>
      <c r="AI877" s="30" t="str">
        <f>+[1]DEPURADO!G871</f>
        <v>CANCELADO</v>
      </c>
      <c r="AJ877" s="32"/>
      <c r="AK877" s="33"/>
    </row>
    <row r="878" spans="1:37" s="34" customFormat="1" ht="16.149999999999999" customHeight="1">
      <c r="A878" s="23">
        <v>870</v>
      </c>
      <c r="B878" s="24" t="s">
        <v>44</v>
      </c>
      <c r="C878" s="23">
        <v>0</v>
      </c>
      <c r="D878" s="23" t="s">
        <v>920</v>
      </c>
      <c r="E878" s="25">
        <v>44237.595775462964</v>
      </c>
      <c r="F878" s="26">
        <v>44271</v>
      </c>
      <c r="G878" s="27">
        <v>113388</v>
      </c>
      <c r="H878" s="28">
        <v>0</v>
      </c>
      <c r="I878" s="28">
        <v>0</v>
      </c>
      <c r="J878" s="28">
        <v>113388</v>
      </c>
      <c r="K878" s="29">
        <v>0</v>
      </c>
      <c r="L878" s="28">
        <v>0</v>
      </c>
      <c r="M878" s="28">
        <v>0</v>
      </c>
      <c r="N878" s="28">
        <v>113388</v>
      </c>
      <c r="O878" s="28">
        <v>0</v>
      </c>
      <c r="P878" s="24" t="s">
        <v>920</v>
      </c>
      <c r="Q878" s="30">
        <f t="shared" si="52"/>
        <v>113388</v>
      </c>
      <c r="R878" s="31">
        <f t="shared" si="53"/>
        <v>0</v>
      </c>
      <c r="S878" s="31">
        <f>+[1]DEPURADO!K872</f>
        <v>0</v>
      </c>
      <c r="T878" s="23" t="s">
        <v>45</v>
      </c>
      <c r="U878" s="31">
        <f>+[1]DEPURADO!J872</f>
        <v>0</v>
      </c>
      <c r="V878" s="30"/>
      <c r="W878" s="23" t="s">
        <v>45</v>
      </c>
      <c r="X878" s="31">
        <f>+[1]DEPURADO!L872+[1]DEPURADO!M872</f>
        <v>0</v>
      </c>
      <c r="Y878" s="23" t="s">
        <v>45</v>
      </c>
      <c r="Z878" s="31">
        <f t="shared" si="54"/>
        <v>0</v>
      </c>
      <c r="AA878" s="31"/>
      <c r="AB878" s="31">
        <v>0</v>
      </c>
      <c r="AC878" s="31">
        <v>0</v>
      </c>
      <c r="AD878" s="30"/>
      <c r="AE878" s="30">
        <f>+[1]DEPURADO!L872</f>
        <v>0</v>
      </c>
      <c r="AF878" s="30">
        <v>869</v>
      </c>
      <c r="AG878" s="30">
        <f t="shared" si="55"/>
        <v>0</v>
      </c>
      <c r="AH878" s="30">
        <v>869</v>
      </c>
      <c r="AI878" s="30" t="str">
        <f>+[1]DEPURADO!G872</f>
        <v>CANCELADO</v>
      </c>
      <c r="AJ878" s="32"/>
      <c r="AK878" s="33"/>
    </row>
    <row r="879" spans="1:37" s="34" customFormat="1" ht="16.149999999999999" customHeight="1">
      <c r="A879" s="23">
        <v>871</v>
      </c>
      <c r="B879" s="24" t="s">
        <v>44</v>
      </c>
      <c r="C879" s="23">
        <v>0</v>
      </c>
      <c r="D879" s="23" t="s">
        <v>921</v>
      </c>
      <c r="E879" s="25">
        <v>44237.600254629629</v>
      </c>
      <c r="F879" s="26">
        <v>44271</v>
      </c>
      <c r="G879" s="27">
        <v>323774</v>
      </c>
      <c r="H879" s="28">
        <v>0</v>
      </c>
      <c r="I879" s="28">
        <v>0</v>
      </c>
      <c r="J879" s="28">
        <v>323774</v>
      </c>
      <c r="K879" s="29">
        <v>0</v>
      </c>
      <c r="L879" s="28">
        <v>0</v>
      </c>
      <c r="M879" s="28">
        <v>0</v>
      </c>
      <c r="N879" s="28">
        <v>323774</v>
      </c>
      <c r="O879" s="28">
        <v>0</v>
      </c>
      <c r="P879" s="24" t="s">
        <v>921</v>
      </c>
      <c r="Q879" s="30">
        <f t="shared" si="52"/>
        <v>323774</v>
      </c>
      <c r="R879" s="31">
        <f t="shared" si="53"/>
        <v>0</v>
      </c>
      <c r="S879" s="31">
        <f>+[1]DEPURADO!K873</f>
        <v>0</v>
      </c>
      <c r="T879" s="23" t="s">
        <v>45</v>
      </c>
      <c r="U879" s="31">
        <f>+[1]DEPURADO!J873</f>
        <v>0</v>
      </c>
      <c r="V879" s="30"/>
      <c r="W879" s="23" t="s">
        <v>45</v>
      </c>
      <c r="X879" s="31">
        <f>+[1]DEPURADO!L873+[1]DEPURADO!M873</f>
        <v>0</v>
      </c>
      <c r="Y879" s="23" t="s">
        <v>45</v>
      </c>
      <c r="Z879" s="31">
        <f t="shared" si="54"/>
        <v>0</v>
      </c>
      <c r="AA879" s="31"/>
      <c r="AB879" s="31">
        <v>0</v>
      </c>
      <c r="AC879" s="31">
        <v>0</v>
      </c>
      <c r="AD879" s="30"/>
      <c r="AE879" s="30">
        <f>+[1]DEPURADO!L873</f>
        <v>0</v>
      </c>
      <c r="AF879" s="30">
        <v>870</v>
      </c>
      <c r="AG879" s="30">
        <f t="shared" si="55"/>
        <v>0</v>
      </c>
      <c r="AH879" s="30">
        <v>870</v>
      </c>
      <c r="AI879" s="30" t="str">
        <f>+[1]DEPURADO!G873</f>
        <v>CANCELADO</v>
      </c>
      <c r="AJ879" s="32"/>
      <c r="AK879" s="33"/>
    </row>
    <row r="880" spans="1:37" s="34" customFormat="1" ht="16.149999999999999" customHeight="1">
      <c r="A880" s="23">
        <v>872</v>
      </c>
      <c r="B880" s="24" t="s">
        <v>44</v>
      </c>
      <c r="C880" s="23">
        <v>0</v>
      </c>
      <c r="D880" s="23" t="s">
        <v>922</v>
      </c>
      <c r="E880" s="25">
        <v>44237.605358796296</v>
      </c>
      <c r="F880" s="26">
        <v>44271</v>
      </c>
      <c r="G880" s="27">
        <v>106595</v>
      </c>
      <c r="H880" s="28">
        <v>0</v>
      </c>
      <c r="I880" s="28">
        <v>0</v>
      </c>
      <c r="J880" s="28">
        <v>106595</v>
      </c>
      <c r="K880" s="29">
        <v>0</v>
      </c>
      <c r="L880" s="28">
        <v>0</v>
      </c>
      <c r="M880" s="28">
        <v>0</v>
      </c>
      <c r="N880" s="28">
        <v>106595</v>
      </c>
      <c r="O880" s="28">
        <v>0</v>
      </c>
      <c r="P880" s="24" t="s">
        <v>922</v>
      </c>
      <c r="Q880" s="30">
        <f t="shared" si="52"/>
        <v>106595</v>
      </c>
      <c r="R880" s="31">
        <f t="shared" si="53"/>
        <v>0</v>
      </c>
      <c r="S880" s="31">
        <f>+[1]DEPURADO!K874</f>
        <v>0</v>
      </c>
      <c r="T880" s="23" t="s">
        <v>45</v>
      </c>
      <c r="U880" s="31">
        <f>+[1]DEPURADO!J874</f>
        <v>0</v>
      </c>
      <c r="V880" s="30"/>
      <c r="W880" s="23" t="s">
        <v>45</v>
      </c>
      <c r="X880" s="31">
        <f>+[1]DEPURADO!L874+[1]DEPURADO!M874</f>
        <v>0</v>
      </c>
      <c r="Y880" s="23" t="s">
        <v>45</v>
      </c>
      <c r="Z880" s="31">
        <f t="shared" si="54"/>
        <v>0</v>
      </c>
      <c r="AA880" s="31"/>
      <c r="AB880" s="31">
        <v>0</v>
      </c>
      <c r="AC880" s="31">
        <v>0</v>
      </c>
      <c r="AD880" s="30"/>
      <c r="AE880" s="30">
        <f>+[1]DEPURADO!L874</f>
        <v>0</v>
      </c>
      <c r="AF880" s="30">
        <v>871</v>
      </c>
      <c r="AG880" s="30">
        <f t="shared" si="55"/>
        <v>0</v>
      </c>
      <c r="AH880" s="30">
        <v>871</v>
      </c>
      <c r="AI880" s="30" t="str">
        <f>+[1]DEPURADO!G874</f>
        <v>CANCELADO</v>
      </c>
      <c r="AJ880" s="32"/>
      <c r="AK880" s="33"/>
    </row>
    <row r="881" spans="1:37" s="34" customFormat="1" ht="16.149999999999999" customHeight="1">
      <c r="A881" s="23">
        <v>873</v>
      </c>
      <c r="B881" s="24" t="s">
        <v>44</v>
      </c>
      <c r="C881" s="23">
        <v>0</v>
      </c>
      <c r="D881" s="23" t="s">
        <v>923</v>
      </c>
      <c r="E881" s="25">
        <v>44237.608217592591</v>
      </c>
      <c r="F881" s="26">
        <v>44271</v>
      </c>
      <c r="G881" s="27">
        <v>439839</v>
      </c>
      <c r="H881" s="28">
        <v>0</v>
      </c>
      <c r="I881" s="28">
        <v>0</v>
      </c>
      <c r="J881" s="28">
        <v>164339</v>
      </c>
      <c r="K881" s="29">
        <v>0</v>
      </c>
      <c r="L881" s="28">
        <v>0</v>
      </c>
      <c r="M881" s="28">
        <v>0</v>
      </c>
      <c r="N881" s="28">
        <v>164339</v>
      </c>
      <c r="O881" s="28">
        <v>275500</v>
      </c>
      <c r="P881" s="24" t="s">
        <v>923</v>
      </c>
      <c r="Q881" s="30">
        <f t="shared" si="52"/>
        <v>439839</v>
      </c>
      <c r="R881" s="31">
        <f t="shared" si="53"/>
        <v>0</v>
      </c>
      <c r="S881" s="31">
        <f>+[1]DEPURADO!K875</f>
        <v>0</v>
      </c>
      <c r="T881" s="23" t="s">
        <v>45</v>
      </c>
      <c r="U881" s="31">
        <f>+[1]DEPURADO!J875</f>
        <v>0</v>
      </c>
      <c r="V881" s="30"/>
      <c r="W881" s="23" t="s">
        <v>45</v>
      </c>
      <c r="X881" s="31">
        <f>+[1]DEPURADO!L875+[1]DEPURADO!M875</f>
        <v>275500</v>
      </c>
      <c r="Y881" s="23" t="s">
        <v>45</v>
      </c>
      <c r="Z881" s="31">
        <f t="shared" si="54"/>
        <v>275500</v>
      </c>
      <c r="AA881" s="31"/>
      <c r="AB881" s="31">
        <v>0</v>
      </c>
      <c r="AC881" s="31">
        <v>0</v>
      </c>
      <c r="AD881" s="30"/>
      <c r="AE881" s="30">
        <f>+[1]DEPURADO!L875</f>
        <v>0</v>
      </c>
      <c r="AF881" s="30">
        <v>872</v>
      </c>
      <c r="AG881" s="30">
        <f t="shared" si="55"/>
        <v>0</v>
      </c>
      <c r="AH881" s="30">
        <v>872</v>
      </c>
      <c r="AI881" s="30" t="str">
        <f>+[1]DEPURADO!G875</f>
        <v>CANCELADO Y GLOSA LEGALIZADA</v>
      </c>
      <c r="AJ881" s="32"/>
      <c r="AK881" s="33"/>
    </row>
    <row r="882" spans="1:37" s="34" customFormat="1" ht="16.149999999999999" customHeight="1">
      <c r="A882" s="23">
        <v>874</v>
      </c>
      <c r="B882" s="24" t="s">
        <v>44</v>
      </c>
      <c r="C882" s="23">
        <v>0</v>
      </c>
      <c r="D882" s="23" t="s">
        <v>924</v>
      </c>
      <c r="E882" s="25">
        <v>44237.610972222225</v>
      </c>
      <c r="F882" s="26">
        <v>44271</v>
      </c>
      <c r="G882" s="27">
        <v>89790</v>
      </c>
      <c r="H882" s="28">
        <v>0</v>
      </c>
      <c r="I882" s="28">
        <v>0</v>
      </c>
      <c r="J882" s="28">
        <v>89790</v>
      </c>
      <c r="K882" s="29">
        <v>0</v>
      </c>
      <c r="L882" s="28">
        <v>0</v>
      </c>
      <c r="M882" s="28">
        <v>0</v>
      </c>
      <c r="N882" s="28">
        <v>89790</v>
      </c>
      <c r="O882" s="28">
        <v>0</v>
      </c>
      <c r="P882" s="24" t="s">
        <v>924</v>
      </c>
      <c r="Q882" s="30">
        <f t="shared" si="52"/>
        <v>89790</v>
      </c>
      <c r="R882" s="31">
        <f t="shared" si="53"/>
        <v>0</v>
      </c>
      <c r="S882" s="31">
        <f>+[1]DEPURADO!K876</f>
        <v>0</v>
      </c>
      <c r="T882" s="23" t="s">
        <v>45</v>
      </c>
      <c r="U882" s="31">
        <f>+[1]DEPURADO!J876</f>
        <v>0</v>
      </c>
      <c r="V882" s="30"/>
      <c r="W882" s="23" t="s">
        <v>45</v>
      </c>
      <c r="X882" s="31">
        <f>+[1]DEPURADO!L876+[1]DEPURADO!M876</f>
        <v>0</v>
      </c>
      <c r="Y882" s="23" t="s">
        <v>45</v>
      </c>
      <c r="Z882" s="31">
        <f t="shared" si="54"/>
        <v>0</v>
      </c>
      <c r="AA882" s="31"/>
      <c r="AB882" s="31">
        <v>0</v>
      </c>
      <c r="AC882" s="31">
        <v>0</v>
      </c>
      <c r="AD882" s="30"/>
      <c r="AE882" s="30">
        <f>+[1]DEPURADO!L876</f>
        <v>0</v>
      </c>
      <c r="AF882" s="30">
        <v>873</v>
      </c>
      <c r="AG882" s="30">
        <f t="shared" si="55"/>
        <v>0</v>
      </c>
      <c r="AH882" s="30">
        <v>873</v>
      </c>
      <c r="AI882" s="30" t="str">
        <f>+[1]DEPURADO!G876</f>
        <v>CANCELADO</v>
      </c>
      <c r="AJ882" s="32"/>
      <c r="AK882" s="33"/>
    </row>
    <row r="883" spans="1:37" s="34" customFormat="1" ht="16.149999999999999" customHeight="1">
      <c r="A883" s="23">
        <v>875</v>
      </c>
      <c r="B883" s="24" t="s">
        <v>44</v>
      </c>
      <c r="C883" s="23">
        <v>0</v>
      </c>
      <c r="D883" s="23" t="s">
        <v>925</v>
      </c>
      <c r="E883" s="25">
        <v>44238.627638888887</v>
      </c>
      <c r="F883" s="26">
        <v>44271</v>
      </c>
      <c r="G883" s="27">
        <v>1893214</v>
      </c>
      <c r="H883" s="28">
        <v>0</v>
      </c>
      <c r="I883" s="28">
        <v>0</v>
      </c>
      <c r="J883" s="28">
        <v>1893214</v>
      </c>
      <c r="K883" s="29">
        <v>0</v>
      </c>
      <c r="L883" s="28">
        <v>0</v>
      </c>
      <c r="M883" s="28">
        <v>0</v>
      </c>
      <c r="N883" s="28">
        <v>1893214</v>
      </c>
      <c r="O883" s="28">
        <v>0</v>
      </c>
      <c r="P883" s="24" t="s">
        <v>925</v>
      </c>
      <c r="Q883" s="30">
        <f t="shared" si="52"/>
        <v>1893214</v>
      </c>
      <c r="R883" s="31">
        <f t="shared" si="53"/>
        <v>0</v>
      </c>
      <c r="S883" s="31">
        <f>+[1]DEPURADO!K877</f>
        <v>0</v>
      </c>
      <c r="T883" s="23" t="s">
        <v>45</v>
      </c>
      <c r="U883" s="31">
        <f>+[1]DEPURADO!J877</f>
        <v>0</v>
      </c>
      <c r="V883" s="30"/>
      <c r="W883" s="23" t="s">
        <v>45</v>
      </c>
      <c r="X883" s="31">
        <f>+[1]DEPURADO!L877+[1]DEPURADO!M877</f>
        <v>0</v>
      </c>
      <c r="Y883" s="23" t="s">
        <v>45</v>
      </c>
      <c r="Z883" s="31">
        <f t="shared" si="54"/>
        <v>0</v>
      </c>
      <c r="AA883" s="31"/>
      <c r="AB883" s="31">
        <v>0</v>
      </c>
      <c r="AC883" s="31">
        <v>0</v>
      </c>
      <c r="AD883" s="30"/>
      <c r="AE883" s="30">
        <f>+[1]DEPURADO!L877</f>
        <v>0</v>
      </c>
      <c r="AF883" s="30">
        <v>874</v>
      </c>
      <c r="AG883" s="30">
        <f t="shared" si="55"/>
        <v>0</v>
      </c>
      <c r="AH883" s="30">
        <v>874</v>
      </c>
      <c r="AI883" s="30" t="str">
        <f>+[1]DEPURADO!G877</f>
        <v>CANCELADO</v>
      </c>
      <c r="AJ883" s="32"/>
      <c r="AK883" s="33"/>
    </row>
    <row r="884" spans="1:37" s="34" customFormat="1" ht="16.149999999999999" customHeight="1">
      <c r="A884" s="23">
        <v>876</v>
      </c>
      <c r="B884" s="24" t="s">
        <v>44</v>
      </c>
      <c r="C884" s="23">
        <v>0</v>
      </c>
      <c r="D884" s="23" t="s">
        <v>926</v>
      </c>
      <c r="E884" s="25">
        <v>44239.304236111115</v>
      </c>
      <c r="F884" s="26">
        <v>44271</v>
      </c>
      <c r="G884" s="27">
        <v>1505175</v>
      </c>
      <c r="H884" s="28">
        <v>0</v>
      </c>
      <c r="I884" s="28">
        <v>0</v>
      </c>
      <c r="J884" s="28">
        <v>1505175</v>
      </c>
      <c r="K884" s="29">
        <v>0</v>
      </c>
      <c r="L884" s="28">
        <v>0</v>
      </c>
      <c r="M884" s="28">
        <v>0</v>
      </c>
      <c r="N884" s="28">
        <v>1505175</v>
      </c>
      <c r="O884" s="28">
        <v>0</v>
      </c>
      <c r="P884" s="24" t="s">
        <v>926</v>
      </c>
      <c r="Q884" s="30">
        <f t="shared" si="52"/>
        <v>1505175</v>
      </c>
      <c r="R884" s="31">
        <f t="shared" si="53"/>
        <v>0</v>
      </c>
      <c r="S884" s="31">
        <f>+[1]DEPURADO!K878</f>
        <v>0</v>
      </c>
      <c r="T884" s="23" t="s">
        <v>45</v>
      </c>
      <c r="U884" s="31">
        <f>+[1]DEPURADO!J878</f>
        <v>0</v>
      </c>
      <c r="V884" s="30"/>
      <c r="W884" s="23" t="s">
        <v>45</v>
      </c>
      <c r="X884" s="31">
        <f>+[1]DEPURADO!L878+[1]DEPURADO!M878</f>
        <v>0</v>
      </c>
      <c r="Y884" s="23" t="s">
        <v>45</v>
      </c>
      <c r="Z884" s="31">
        <f t="shared" si="54"/>
        <v>0</v>
      </c>
      <c r="AA884" s="31"/>
      <c r="AB884" s="31">
        <v>0</v>
      </c>
      <c r="AC884" s="31">
        <v>0</v>
      </c>
      <c r="AD884" s="30"/>
      <c r="AE884" s="30">
        <f>+[1]DEPURADO!L878</f>
        <v>0</v>
      </c>
      <c r="AF884" s="30">
        <v>875</v>
      </c>
      <c r="AG884" s="30">
        <f t="shared" si="55"/>
        <v>0</v>
      </c>
      <c r="AH884" s="30">
        <v>875</v>
      </c>
      <c r="AI884" s="30" t="str">
        <f>+[1]DEPURADO!G878</f>
        <v>CANCELADO</v>
      </c>
      <c r="AJ884" s="32"/>
      <c r="AK884" s="33"/>
    </row>
    <row r="885" spans="1:37" s="34" customFormat="1" ht="16.149999999999999" customHeight="1">
      <c r="A885" s="23">
        <v>877</v>
      </c>
      <c r="B885" s="24" t="s">
        <v>44</v>
      </c>
      <c r="C885" s="23">
        <v>0</v>
      </c>
      <c r="D885" s="23" t="s">
        <v>927</v>
      </c>
      <c r="E885" s="25">
        <v>44240.361284722225</v>
      </c>
      <c r="F885" s="26">
        <v>44270</v>
      </c>
      <c r="G885" s="27">
        <v>1763306</v>
      </c>
      <c r="H885" s="28">
        <v>0</v>
      </c>
      <c r="I885" s="28">
        <v>0</v>
      </c>
      <c r="J885" s="28">
        <v>1763306</v>
      </c>
      <c r="K885" s="29">
        <v>0</v>
      </c>
      <c r="L885" s="28">
        <v>0</v>
      </c>
      <c r="M885" s="28">
        <v>0</v>
      </c>
      <c r="N885" s="28">
        <v>1763306</v>
      </c>
      <c r="O885" s="28">
        <v>0</v>
      </c>
      <c r="P885" s="24" t="s">
        <v>927</v>
      </c>
      <c r="Q885" s="30">
        <f t="shared" si="52"/>
        <v>1763306</v>
      </c>
      <c r="R885" s="31">
        <f t="shared" si="53"/>
        <v>0</v>
      </c>
      <c r="S885" s="31">
        <f>+[1]DEPURADO!K879</f>
        <v>0</v>
      </c>
      <c r="T885" s="23" t="s">
        <v>45</v>
      </c>
      <c r="U885" s="31">
        <f>+[1]DEPURADO!J879</f>
        <v>0</v>
      </c>
      <c r="V885" s="30"/>
      <c r="W885" s="23" t="s">
        <v>45</v>
      </c>
      <c r="X885" s="31">
        <f>+[1]DEPURADO!L879+[1]DEPURADO!M879</f>
        <v>0</v>
      </c>
      <c r="Y885" s="23" t="s">
        <v>45</v>
      </c>
      <c r="Z885" s="31">
        <f t="shared" si="54"/>
        <v>0</v>
      </c>
      <c r="AA885" s="31"/>
      <c r="AB885" s="31">
        <v>0</v>
      </c>
      <c r="AC885" s="31">
        <v>0</v>
      </c>
      <c r="AD885" s="30"/>
      <c r="AE885" s="30">
        <f>+[1]DEPURADO!L879</f>
        <v>0</v>
      </c>
      <c r="AF885" s="30">
        <v>876</v>
      </c>
      <c r="AG885" s="30">
        <f t="shared" si="55"/>
        <v>0</v>
      </c>
      <c r="AH885" s="30">
        <v>876</v>
      </c>
      <c r="AI885" s="30" t="str">
        <f>+[1]DEPURADO!G879</f>
        <v>CANCELADO</v>
      </c>
      <c r="AJ885" s="32"/>
      <c r="AK885" s="33"/>
    </row>
    <row r="886" spans="1:37" s="34" customFormat="1" ht="16.149999999999999" customHeight="1">
      <c r="A886" s="23">
        <v>878</v>
      </c>
      <c r="B886" s="24" t="s">
        <v>44</v>
      </c>
      <c r="C886" s="23">
        <v>0</v>
      </c>
      <c r="D886" s="23" t="s">
        <v>928</v>
      </c>
      <c r="E886" s="25">
        <v>44240.362291666665</v>
      </c>
      <c r="F886" s="26">
        <v>44270</v>
      </c>
      <c r="G886" s="27">
        <v>306525</v>
      </c>
      <c r="H886" s="28">
        <v>0</v>
      </c>
      <c r="I886" s="28">
        <v>0</v>
      </c>
      <c r="J886" s="28">
        <v>306525</v>
      </c>
      <c r="K886" s="29">
        <v>0</v>
      </c>
      <c r="L886" s="28">
        <v>0</v>
      </c>
      <c r="M886" s="28">
        <v>0</v>
      </c>
      <c r="N886" s="28">
        <v>306525</v>
      </c>
      <c r="O886" s="28">
        <v>0</v>
      </c>
      <c r="P886" s="24" t="s">
        <v>928</v>
      </c>
      <c r="Q886" s="30">
        <f t="shared" si="52"/>
        <v>306525</v>
      </c>
      <c r="R886" s="31">
        <f t="shared" si="53"/>
        <v>0</v>
      </c>
      <c r="S886" s="31">
        <f>+[1]DEPURADO!K880</f>
        <v>0</v>
      </c>
      <c r="T886" s="23" t="s">
        <v>45</v>
      </c>
      <c r="U886" s="31">
        <f>+[1]DEPURADO!J880</f>
        <v>0</v>
      </c>
      <c r="V886" s="30"/>
      <c r="W886" s="23" t="s">
        <v>45</v>
      </c>
      <c r="X886" s="31">
        <f>+[1]DEPURADO!L880+[1]DEPURADO!M880</f>
        <v>0</v>
      </c>
      <c r="Y886" s="23" t="s">
        <v>45</v>
      </c>
      <c r="Z886" s="31">
        <f t="shared" si="54"/>
        <v>0</v>
      </c>
      <c r="AA886" s="31"/>
      <c r="AB886" s="31">
        <v>0</v>
      </c>
      <c r="AC886" s="31">
        <v>0</v>
      </c>
      <c r="AD886" s="30"/>
      <c r="AE886" s="30">
        <f>+[1]DEPURADO!L880</f>
        <v>0</v>
      </c>
      <c r="AF886" s="30">
        <v>877</v>
      </c>
      <c r="AG886" s="30">
        <f t="shared" si="55"/>
        <v>0</v>
      </c>
      <c r="AH886" s="30">
        <v>877</v>
      </c>
      <c r="AI886" s="30" t="str">
        <f>+[1]DEPURADO!G880</f>
        <v>CANCELADO</v>
      </c>
      <c r="AJ886" s="32"/>
      <c r="AK886" s="33"/>
    </row>
    <row r="887" spans="1:37" s="34" customFormat="1" ht="16.149999999999999" customHeight="1">
      <c r="A887" s="23">
        <v>879</v>
      </c>
      <c r="B887" s="24" t="s">
        <v>44</v>
      </c>
      <c r="C887" s="23">
        <v>0</v>
      </c>
      <c r="D887" s="23" t="s">
        <v>929</v>
      </c>
      <c r="E887" s="25">
        <v>44240.362893518519</v>
      </c>
      <c r="F887" s="26">
        <v>44270</v>
      </c>
      <c r="G887" s="27">
        <v>535355</v>
      </c>
      <c r="H887" s="28">
        <v>0</v>
      </c>
      <c r="I887" s="28">
        <v>0</v>
      </c>
      <c r="J887" s="28">
        <v>535355</v>
      </c>
      <c r="K887" s="29">
        <v>0</v>
      </c>
      <c r="L887" s="28">
        <v>0</v>
      </c>
      <c r="M887" s="28">
        <v>0</v>
      </c>
      <c r="N887" s="28">
        <v>535355</v>
      </c>
      <c r="O887" s="28">
        <v>0</v>
      </c>
      <c r="P887" s="24" t="s">
        <v>929</v>
      </c>
      <c r="Q887" s="30">
        <f t="shared" si="52"/>
        <v>535355</v>
      </c>
      <c r="R887" s="31">
        <f t="shared" si="53"/>
        <v>0</v>
      </c>
      <c r="S887" s="31">
        <f>+[1]DEPURADO!K881</f>
        <v>0</v>
      </c>
      <c r="T887" s="23" t="s">
        <v>45</v>
      </c>
      <c r="U887" s="31">
        <f>+[1]DEPURADO!J881</f>
        <v>0</v>
      </c>
      <c r="V887" s="30"/>
      <c r="W887" s="23" t="s">
        <v>45</v>
      </c>
      <c r="X887" s="31">
        <f>+[1]DEPURADO!L881+[1]DEPURADO!M881</f>
        <v>0</v>
      </c>
      <c r="Y887" s="23" t="s">
        <v>45</v>
      </c>
      <c r="Z887" s="31">
        <f t="shared" si="54"/>
        <v>0</v>
      </c>
      <c r="AA887" s="31"/>
      <c r="AB887" s="31">
        <v>0</v>
      </c>
      <c r="AC887" s="31">
        <v>0</v>
      </c>
      <c r="AD887" s="30"/>
      <c r="AE887" s="30">
        <f>+[1]DEPURADO!L881</f>
        <v>0</v>
      </c>
      <c r="AF887" s="30">
        <v>878</v>
      </c>
      <c r="AG887" s="30">
        <f t="shared" si="55"/>
        <v>0</v>
      </c>
      <c r="AH887" s="30">
        <v>878</v>
      </c>
      <c r="AI887" s="30" t="str">
        <f>+[1]DEPURADO!G881</f>
        <v>CANCELADO</v>
      </c>
      <c r="AJ887" s="32"/>
      <c r="AK887" s="33"/>
    </row>
    <row r="888" spans="1:37" s="34" customFormat="1" ht="16.149999999999999" customHeight="1">
      <c r="A888" s="23">
        <v>880</v>
      </c>
      <c r="B888" s="24" t="s">
        <v>44</v>
      </c>
      <c r="C888" s="23">
        <v>0</v>
      </c>
      <c r="D888" s="23" t="s">
        <v>930</v>
      </c>
      <c r="E888" s="25">
        <v>44240.364872685182</v>
      </c>
      <c r="F888" s="26">
        <v>44270</v>
      </c>
      <c r="G888" s="27">
        <v>1819614</v>
      </c>
      <c r="H888" s="28">
        <v>0</v>
      </c>
      <c r="I888" s="28">
        <v>0</v>
      </c>
      <c r="J888" s="28">
        <v>1819614</v>
      </c>
      <c r="K888" s="29">
        <v>0</v>
      </c>
      <c r="L888" s="28">
        <v>0</v>
      </c>
      <c r="M888" s="28">
        <v>0</v>
      </c>
      <c r="N888" s="28">
        <v>1819614</v>
      </c>
      <c r="O888" s="28">
        <v>0</v>
      </c>
      <c r="P888" s="24" t="s">
        <v>930</v>
      </c>
      <c r="Q888" s="30">
        <f t="shared" si="52"/>
        <v>1819614</v>
      </c>
      <c r="R888" s="31">
        <f t="shared" si="53"/>
        <v>0</v>
      </c>
      <c r="S888" s="31">
        <f>+[1]DEPURADO!K882</f>
        <v>0</v>
      </c>
      <c r="T888" s="23" t="s">
        <v>45</v>
      </c>
      <c r="U888" s="31">
        <f>+[1]DEPURADO!J882</f>
        <v>0</v>
      </c>
      <c r="V888" s="30"/>
      <c r="W888" s="23" t="s">
        <v>45</v>
      </c>
      <c r="X888" s="31">
        <f>+[1]DEPURADO!L882+[1]DEPURADO!M882</f>
        <v>0</v>
      </c>
      <c r="Y888" s="23" t="s">
        <v>45</v>
      </c>
      <c r="Z888" s="31">
        <f t="shared" si="54"/>
        <v>0</v>
      </c>
      <c r="AA888" s="31"/>
      <c r="AB888" s="31">
        <v>0</v>
      </c>
      <c r="AC888" s="31">
        <v>0</v>
      </c>
      <c r="AD888" s="30"/>
      <c r="AE888" s="30">
        <f>+[1]DEPURADO!L882</f>
        <v>0</v>
      </c>
      <c r="AF888" s="30">
        <v>879</v>
      </c>
      <c r="AG888" s="30">
        <f t="shared" si="55"/>
        <v>0</v>
      </c>
      <c r="AH888" s="30">
        <v>879</v>
      </c>
      <c r="AI888" s="30" t="str">
        <f>+[1]DEPURADO!G882</f>
        <v>CANCELADO</v>
      </c>
      <c r="AJ888" s="32"/>
      <c r="AK888" s="33"/>
    </row>
    <row r="889" spans="1:37" s="34" customFormat="1" ht="16.149999999999999" customHeight="1">
      <c r="A889" s="23">
        <v>881</v>
      </c>
      <c r="B889" s="24" t="s">
        <v>44</v>
      </c>
      <c r="C889" s="23">
        <v>0</v>
      </c>
      <c r="D889" s="23" t="s">
        <v>931</v>
      </c>
      <c r="E889" s="25">
        <v>44240.365416666667</v>
      </c>
      <c r="F889" s="26">
        <v>44270</v>
      </c>
      <c r="G889" s="27">
        <v>313222</v>
      </c>
      <c r="H889" s="28">
        <v>0</v>
      </c>
      <c r="I889" s="28">
        <v>0</v>
      </c>
      <c r="J889" s="28">
        <v>313222</v>
      </c>
      <c r="K889" s="29">
        <v>0</v>
      </c>
      <c r="L889" s="28">
        <v>0</v>
      </c>
      <c r="M889" s="28">
        <v>0</v>
      </c>
      <c r="N889" s="28">
        <v>313222</v>
      </c>
      <c r="O889" s="28">
        <v>0</v>
      </c>
      <c r="P889" s="24" t="s">
        <v>931</v>
      </c>
      <c r="Q889" s="30">
        <f t="shared" si="52"/>
        <v>313222</v>
      </c>
      <c r="R889" s="31">
        <f t="shared" si="53"/>
        <v>0</v>
      </c>
      <c r="S889" s="31">
        <f>+[1]DEPURADO!K883</f>
        <v>0</v>
      </c>
      <c r="T889" s="23" t="s">
        <v>45</v>
      </c>
      <c r="U889" s="31">
        <f>+[1]DEPURADO!J883</f>
        <v>0</v>
      </c>
      <c r="V889" s="30"/>
      <c r="W889" s="23" t="s">
        <v>45</v>
      </c>
      <c r="X889" s="31">
        <f>+[1]DEPURADO!L883+[1]DEPURADO!M883</f>
        <v>0</v>
      </c>
      <c r="Y889" s="23" t="s">
        <v>45</v>
      </c>
      <c r="Z889" s="31">
        <f t="shared" si="54"/>
        <v>0</v>
      </c>
      <c r="AA889" s="31"/>
      <c r="AB889" s="31">
        <v>0</v>
      </c>
      <c r="AC889" s="31">
        <v>0</v>
      </c>
      <c r="AD889" s="30"/>
      <c r="AE889" s="30">
        <f>+[1]DEPURADO!L883</f>
        <v>0</v>
      </c>
      <c r="AF889" s="30">
        <v>880</v>
      </c>
      <c r="AG889" s="30">
        <f t="shared" si="55"/>
        <v>0</v>
      </c>
      <c r="AH889" s="30">
        <v>880</v>
      </c>
      <c r="AI889" s="30" t="str">
        <f>+[1]DEPURADO!G883</f>
        <v>CANCELADO</v>
      </c>
      <c r="AJ889" s="32"/>
      <c r="AK889" s="33"/>
    </row>
    <row r="890" spans="1:37" s="34" customFormat="1" ht="16.149999999999999" customHeight="1">
      <c r="A890" s="23">
        <v>882</v>
      </c>
      <c r="B890" s="24" t="s">
        <v>44</v>
      </c>
      <c r="C890" s="23">
        <v>0</v>
      </c>
      <c r="D890" s="23" t="s">
        <v>932</v>
      </c>
      <c r="E890" s="25">
        <v>44240.371770833335</v>
      </c>
      <c r="F890" s="26">
        <v>44270</v>
      </c>
      <c r="G890" s="27">
        <v>1515386</v>
      </c>
      <c r="H890" s="28">
        <v>0</v>
      </c>
      <c r="I890" s="28">
        <v>0</v>
      </c>
      <c r="J890" s="28">
        <v>462686</v>
      </c>
      <c r="K890" s="29">
        <v>0</v>
      </c>
      <c r="L890" s="28">
        <v>0</v>
      </c>
      <c r="M890" s="28">
        <v>0</v>
      </c>
      <c r="N890" s="28">
        <v>462686</v>
      </c>
      <c r="O890" s="28">
        <v>1052700</v>
      </c>
      <c r="P890" s="24" t="s">
        <v>932</v>
      </c>
      <c r="Q890" s="30">
        <f t="shared" si="52"/>
        <v>1515386</v>
      </c>
      <c r="R890" s="31">
        <f t="shared" si="53"/>
        <v>0</v>
      </c>
      <c r="S890" s="31">
        <f>+[1]DEPURADO!K884</f>
        <v>0</v>
      </c>
      <c r="T890" s="23" t="s">
        <v>45</v>
      </c>
      <c r="U890" s="31">
        <f>+[1]DEPURADO!J884</f>
        <v>0</v>
      </c>
      <c r="V890" s="30"/>
      <c r="W890" s="23" t="s">
        <v>45</v>
      </c>
      <c r="X890" s="31">
        <f>+[1]DEPURADO!L884+[1]DEPURADO!M884</f>
        <v>1052700</v>
      </c>
      <c r="Y890" s="23" t="s">
        <v>45</v>
      </c>
      <c r="Z890" s="31">
        <f t="shared" si="54"/>
        <v>1052700</v>
      </c>
      <c r="AA890" s="31"/>
      <c r="AB890" s="31">
        <v>0</v>
      </c>
      <c r="AC890" s="31">
        <v>0</v>
      </c>
      <c r="AD890" s="30"/>
      <c r="AE890" s="30">
        <f>+[1]DEPURADO!L884</f>
        <v>0</v>
      </c>
      <c r="AF890" s="30">
        <v>881</v>
      </c>
      <c r="AG890" s="30">
        <f t="shared" si="55"/>
        <v>0</v>
      </c>
      <c r="AH890" s="30">
        <v>881</v>
      </c>
      <c r="AI890" s="30" t="str">
        <f>+[1]DEPURADO!G884</f>
        <v>CANCELADO Y GLOSA LEGALIZADA</v>
      </c>
      <c r="AJ890" s="32"/>
      <c r="AK890" s="33"/>
    </row>
    <row r="891" spans="1:37" s="34" customFormat="1" ht="16.149999999999999" customHeight="1">
      <c r="A891" s="23">
        <v>883</v>
      </c>
      <c r="B891" s="24" t="s">
        <v>44</v>
      </c>
      <c r="C891" s="23">
        <v>0</v>
      </c>
      <c r="D891" s="23" t="s">
        <v>933</v>
      </c>
      <c r="E891" s="25">
        <v>44240.372858796298</v>
      </c>
      <c r="F891" s="26">
        <v>44270</v>
      </c>
      <c r="G891" s="27">
        <v>562773</v>
      </c>
      <c r="H891" s="28">
        <v>0</v>
      </c>
      <c r="I891" s="28">
        <v>0</v>
      </c>
      <c r="J891" s="28">
        <v>562773</v>
      </c>
      <c r="K891" s="29">
        <v>0</v>
      </c>
      <c r="L891" s="28">
        <v>0</v>
      </c>
      <c r="M891" s="28">
        <v>0</v>
      </c>
      <c r="N891" s="28">
        <v>562773</v>
      </c>
      <c r="O891" s="28">
        <v>0</v>
      </c>
      <c r="P891" s="24" t="s">
        <v>933</v>
      </c>
      <c r="Q891" s="30">
        <f t="shared" si="52"/>
        <v>562773</v>
      </c>
      <c r="R891" s="31">
        <f t="shared" si="53"/>
        <v>0</v>
      </c>
      <c r="S891" s="31">
        <f>+[1]DEPURADO!K885</f>
        <v>0</v>
      </c>
      <c r="T891" s="23" t="s">
        <v>45</v>
      </c>
      <c r="U891" s="31">
        <f>+[1]DEPURADO!J885</f>
        <v>0</v>
      </c>
      <c r="V891" s="30"/>
      <c r="W891" s="23" t="s">
        <v>45</v>
      </c>
      <c r="X891" s="31">
        <f>+[1]DEPURADO!L885+[1]DEPURADO!M885</f>
        <v>0</v>
      </c>
      <c r="Y891" s="23" t="s">
        <v>45</v>
      </c>
      <c r="Z891" s="31">
        <f t="shared" si="54"/>
        <v>0</v>
      </c>
      <c r="AA891" s="31"/>
      <c r="AB891" s="31">
        <v>0</v>
      </c>
      <c r="AC891" s="31">
        <v>0</v>
      </c>
      <c r="AD891" s="30"/>
      <c r="AE891" s="30">
        <f>+[1]DEPURADO!L885</f>
        <v>0</v>
      </c>
      <c r="AF891" s="30">
        <v>882</v>
      </c>
      <c r="AG891" s="30">
        <f t="shared" si="55"/>
        <v>0</v>
      </c>
      <c r="AH891" s="30">
        <v>882</v>
      </c>
      <c r="AI891" s="30" t="str">
        <f>+[1]DEPURADO!G885</f>
        <v>CANCELADO</v>
      </c>
      <c r="AJ891" s="32"/>
      <c r="AK891" s="33"/>
    </row>
    <row r="892" spans="1:37" s="34" customFormat="1" ht="16.149999999999999" customHeight="1">
      <c r="A892" s="23">
        <v>884</v>
      </c>
      <c r="B892" s="24" t="s">
        <v>44</v>
      </c>
      <c r="C892" s="23">
        <v>0</v>
      </c>
      <c r="D892" s="23" t="s">
        <v>934</v>
      </c>
      <c r="E892" s="25">
        <v>44240.374467592592</v>
      </c>
      <c r="F892" s="26">
        <v>44270</v>
      </c>
      <c r="G892" s="27">
        <v>627330</v>
      </c>
      <c r="H892" s="28">
        <v>0</v>
      </c>
      <c r="I892" s="28">
        <v>0</v>
      </c>
      <c r="J892" s="28">
        <v>627330</v>
      </c>
      <c r="K892" s="29">
        <v>0</v>
      </c>
      <c r="L892" s="28">
        <v>0</v>
      </c>
      <c r="M892" s="28">
        <v>0</v>
      </c>
      <c r="N892" s="28">
        <v>627330</v>
      </c>
      <c r="O892" s="28">
        <v>0</v>
      </c>
      <c r="P892" s="24" t="s">
        <v>934</v>
      </c>
      <c r="Q892" s="30">
        <f t="shared" si="52"/>
        <v>627330</v>
      </c>
      <c r="R892" s="31">
        <f t="shared" si="53"/>
        <v>0</v>
      </c>
      <c r="S892" s="31">
        <f>+[1]DEPURADO!K886</f>
        <v>0</v>
      </c>
      <c r="T892" s="23" t="s">
        <v>45</v>
      </c>
      <c r="U892" s="31">
        <f>+[1]DEPURADO!J886</f>
        <v>0</v>
      </c>
      <c r="V892" s="30"/>
      <c r="W892" s="23" t="s">
        <v>45</v>
      </c>
      <c r="X892" s="31">
        <f>+[1]DEPURADO!L886+[1]DEPURADO!M886</f>
        <v>0</v>
      </c>
      <c r="Y892" s="23" t="s">
        <v>45</v>
      </c>
      <c r="Z892" s="31">
        <f t="shared" si="54"/>
        <v>0</v>
      </c>
      <c r="AA892" s="31"/>
      <c r="AB892" s="31">
        <v>0</v>
      </c>
      <c r="AC892" s="31">
        <v>0</v>
      </c>
      <c r="AD892" s="30"/>
      <c r="AE892" s="30">
        <f>+[1]DEPURADO!L886</f>
        <v>0</v>
      </c>
      <c r="AF892" s="30">
        <v>883</v>
      </c>
      <c r="AG892" s="30">
        <f t="shared" si="55"/>
        <v>0</v>
      </c>
      <c r="AH892" s="30">
        <v>883</v>
      </c>
      <c r="AI892" s="30" t="str">
        <f>+[1]DEPURADO!G886</f>
        <v>CANCELADO</v>
      </c>
      <c r="AJ892" s="32"/>
      <c r="AK892" s="33"/>
    </row>
    <row r="893" spans="1:37" s="34" customFormat="1" ht="16.149999999999999" customHeight="1">
      <c r="A893" s="23">
        <v>885</v>
      </c>
      <c r="B893" s="24" t="s">
        <v>44</v>
      </c>
      <c r="C893" s="23">
        <v>0</v>
      </c>
      <c r="D893" s="23" t="s">
        <v>935</v>
      </c>
      <c r="E893" s="25">
        <v>44240.375196759262</v>
      </c>
      <c r="F893" s="26">
        <v>44270</v>
      </c>
      <c r="G893" s="27">
        <v>1081822</v>
      </c>
      <c r="H893" s="28">
        <v>0</v>
      </c>
      <c r="I893" s="28">
        <v>0</v>
      </c>
      <c r="J893" s="28">
        <v>598722</v>
      </c>
      <c r="K893" s="29">
        <v>0</v>
      </c>
      <c r="L893" s="28">
        <v>0</v>
      </c>
      <c r="M893" s="28">
        <v>0</v>
      </c>
      <c r="N893" s="28">
        <v>598722</v>
      </c>
      <c r="O893" s="28">
        <v>483100</v>
      </c>
      <c r="P893" s="24" t="s">
        <v>935</v>
      </c>
      <c r="Q893" s="30">
        <f t="shared" si="52"/>
        <v>1081822</v>
      </c>
      <c r="R893" s="31">
        <f t="shared" si="53"/>
        <v>0</v>
      </c>
      <c r="S893" s="31">
        <f>+[1]DEPURADO!K887</f>
        <v>0</v>
      </c>
      <c r="T893" s="23" t="s">
        <v>45</v>
      </c>
      <c r="U893" s="31">
        <f>+[1]DEPURADO!J887</f>
        <v>0</v>
      </c>
      <c r="V893" s="30"/>
      <c r="W893" s="23" t="s">
        <v>45</v>
      </c>
      <c r="X893" s="31">
        <f>+[1]DEPURADO!L887+[1]DEPURADO!M887</f>
        <v>483100</v>
      </c>
      <c r="Y893" s="23" t="s">
        <v>45</v>
      </c>
      <c r="Z893" s="31">
        <f t="shared" si="54"/>
        <v>483100</v>
      </c>
      <c r="AA893" s="31"/>
      <c r="AB893" s="31">
        <v>0</v>
      </c>
      <c r="AC893" s="31">
        <v>0</v>
      </c>
      <c r="AD893" s="30"/>
      <c r="AE893" s="30">
        <f>+[1]DEPURADO!L887</f>
        <v>0</v>
      </c>
      <c r="AF893" s="30">
        <v>884</v>
      </c>
      <c r="AG893" s="30">
        <f t="shared" si="55"/>
        <v>0</v>
      </c>
      <c r="AH893" s="30">
        <v>884</v>
      </c>
      <c r="AI893" s="30" t="str">
        <f>+[1]DEPURADO!G887</f>
        <v>CANCELADO Y GLOSA LEGALIZADA</v>
      </c>
      <c r="AJ893" s="32"/>
      <c r="AK893" s="33"/>
    </row>
    <row r="894" spans="1:37" s="34" customFormat="1" ht="16.149999999999999" customHeight="1">
      <c r="A894" s="23">
        <v>886</v>
      </c>
      <c r="B894" s="24" t="s">
        <v>44</v>
      </c>
      <c r="C894" s="23">
        <v>0</v>
      </c>
      <c r="D894" s="23" t="s">
        <v>936</v>
      </c>
      <c r="E894" s="25">
        <v>44240.377615740741</v>
      </c>
      <c r="F894" s="26">
        <v>44270</v>
      </c>
      <c r="G894" s="27">
        <v>1490798</v>
      </c>
      <c r="H894" s="28">
        <v>0</v>
      </c>
      <c r="I894" s="28">
        <v>0</v>
      </c>
      <c r="J894" s="28">
        <v>662198</v>
      </c>
      <c r="K894" s="29">
        <v>0</v>
      </c>
      <c r="L894" s="28">
        <v>0</v>
      </c>
      <c r="M894" s="28">
        <v>0</v>
      </c>
      <c r="N894" s="28">
        <v>662198</v>
      </c>
      <c r="O894" s="28">
        <v>828600</v>
      </c>
      <c r="P894" s="24" t="s">
        <v>936</v>
      </c>
      <c r="Q894" s="30">
        <f t="shared" si="52"/>
        <v>1490798</v>
      </c>
      <c r="R894" s="31">
        <f t="shared" si="53"/>
        <v>0</v>
      </c>
      <c r="S894" s="31">
        <f>+[1]DEPURADO!K888</f>
        <v>0</v>
      </c>
      <c r="T894" s="23" t="s">
        <v>45</v>
      </c>
      <c r="U894" s="31">
        <f>+[1]DEPURADO!J888</f>
        <v>0</v>
      </c>
      <c r="V894" s="30"/>
      <c r="W894" s="23" t="s">
        <v>45</v>
      </c>
      <c r="X894" s="31">
        <f>+[1]DEPURADO!L888+[1]DEPURADO!M888</f>
        <v>828600</v>
      </c>
      <c r="Y894" s="23" t="s">
        <v>45</v>
      </c>
      <c r="Z894" s="31">
        <f t="shared" si="54"/>
        <v>828600</v>
      </c>
      <c r="AA894" s="31"/>
      <c r="AB894" s="31">
        <v>0</v>
      </c>
      <c r="AC894" s="31">
        <v>0</v>
      </c>
      <c r="AD894" s="30"/>
      <c r="AE894" s="30">
        <f>+[1]DEPURADO!L888</f>
        <v>0</v>
      </c>
      <c r="AF894" s="30">
        <v>885</v>
      </c>
      <c r="AG894" s="30">
        <f t="shared" si="55"/>
        <v>0</v>
      </c>
      <c r="AH894" s="30">
        <v>885</v>
      </c>
      <c r="AI894" s="30" t="str">
        <f>+[1]DEPURADO!G888</f>
        <v>CANCELADO Y GLOSA LEGALIZADA</v>
      </c>
      <c r="AJ894" s="32"/>
      <c r="AK894" s="33"/>
    </row>
    <row r="895" spans="1:37" s="34" customFormat="1" ht="16.149999999999999" customHeight="1">
      <c r="A895" s="23">
        <v>887</v>
      </c>
      <c r="B895" s="24" t="s">
        <v>44</v>
      </c>
      <c r="C895" s="23">
        <v>0</v>
      </c>
      <c r="D895" s="23" t="s">
        <v>937</v>
      </c>
      <c r="E895" s="25">
        <v>44240.378113425926</v>
      </c>
      <c r="F895" s="26">
        <v>44270</v>
      </c>
      <c r="G895" s="27">
        <v>2052561</v>
      </c>
      <c r="H895" s="28">
        <v>0</v>
      </c>
      <c r="I895" s="28">
        <v>0</v>
      </c>
      <c r="J895" s="28">
        <v>2052561</v>
      </c>
      <c r="K895" s="29">
        <v>0</v>
      </c>
      <c r="L895" s="28">
        <v>0</v>
      </c>
      <c r="M895" s="28">
        <v>0</v>
      </c>
      <c r="N895" s="28">
        <v>2052561</v>
      </c>
      <c r="O895" s="28">
        <v>0</v>
      </c>
      <c r="P895" s="24" t="s">
        <v>937</v>
      </c>
      <c r="Q895" s="30">
        <f t="shared" si="52"/>
        <v>2052561</v>
      </c>
      <c r="R895" s="31">
        <f t="shared" si="53"/>
        <v>0</v>
      </c>
      <c r="S895" s="31">
        <f>+[1]DEPURADO!K889</f>
        <v>0</v>
      </c>
      <c r="T895" s="23" t="s">
        <v>45</v>
      </c>
      <c r="U895" s="31">
        <f>+[1]DEPURADO!J889</f>
        <v>0</v>
      </c>
      <c r="V895" s="30"/>
      <c r="W895" s="23" t="s">
        <v>45</v>
      </c>
      <c r="X895" s="31">
        <f>+[1]DEPURADO!L889+[1]DEPURADO!M889</f>
        <v>0</v>
      </c>
      <c r="Y895" s="23" t="s">
        <v>45</v>
      </c>
      <c r="Z895" s="31">
        <f t="shared" si="54"/>
        <v>0</v>
      </c>
      <c r="AA895" s="31"/>
      <c r="AB895" s="31">
        <v>0</v>
      </c>
      <c r="AC895" s="31">
        <v>0</v>
      </c>
      <c r="AD895" s="30"/>
      <c r="AE895" s="30">
        <f>+[1]DEPURADO!L889</f>
        <v>0</v>
      </c>
      <c r="AF895" s="30">
        <v>886</v>
      </c>
      <c r="AG895" s="30">
        <f t="shared" si="55"/>
        <v>0</v>
      </c>
      <c r="AH895" s="30">
        <v>886</v>
      </c>
      <c r="AI895" s="30" t="str">
        <f>+[1]DEPURADO!G889</f>
        <v>CANCELADO</v>
      </c>
      <c r="AJ895" s="32"/>
      <c r="AK895" s="33"/>
    </row>
    <row r="896" spans="1:37" s="34" customFormat="1" ht="16.149999999999999" customHeight="1">
      <c r="A896" s="23">
        <v>888</v>
      </c>
      <c r="B896" s="24" t="s">
        <v>44</v>
      </c>
      <c r="C896" s="23">
        <v>0</v>
      </c>
      <c r="D896" s="23" t="s">
        <v>938</v>
      </c>
      <c r="E896" s="25">
        <v>44240.378634259258</v>
      </c>
      <c r="F896" s="26">
        <v>44270</v>
      </c>
      <c r="G896" s="27">
        <v>840800</v>
      </c>
      <c r="H896" s="28">
        <v>0</v>
      </c>
      <c r="I896" s="28">
        <v>0</v>
      </c>
      <c r="J896" s="28">
        <v>840800</v>
      </c>
      <c r="K896" s="29">
        <v>0</v>
      </c>
      <c r="L896" s="28">
        <v>0</v>
      </c>
      <c r="M896" s="28">
        <v>0</v>
      </c>
      <c r="N896" s="28">
        <v>840800</v>
      </c>
      <c r="O896" s="28">
        <v>0</v>
      </c>
      <c r="P896" s="24" t="s">
        <v>938</v>
      </c>
      <c r="Q896" s="30">
        <f t="shared" si="52"/>
        <v>840800</v>
      </c>
      <c r="R896" s="31">
        <f t="shared" si="53"/>
        <v>0</v>
      </c>
      <c r="S896" s="31">
        <f>+[1]DEPURADO!K890</f>
        <v>0</v>
      </c>
      <c r="T896" s="23" t="s">
        <v>45</v>
      </c>
      <c r="U896" s="31">
        <f>+[1]DEPURADO!J890</f>
        <v>0</v>
      </c>
      <c r="V896" s="30"/>
      <c r="W896" s="23" t="s">
        <v>45</v>
      </c>
      <c r="X896" s="31">
        <f>+[1]DEPURADO!L890+[1]DEPURADO!M890</f>
        <v>0</v>
      </c>
      <c r="Y896" s="23" t="s">
        <v>45</v>
      </c>
      <c r="Z896" s="31">
        <f t="shared" si="54"/>
        <v>0</v>
      </c>
      <c r="AA896" s="31"/>
      <c r="AB896" s="31">
        <v>0</v>
      </c>
      <c r="AC896" s="31">
        <v>0</v>
      </c>
      <c r="AD896" s="30"/>
      <c r="AE896" s="30">
        <f>+[1]DEPURADO!L890</f>
        <v>0</v>
      </c>
      <c r="AF896" s="30">
        <v>887</v>
      </c>
      <c r="AG896" s="30">
        <f t="shared" si="55"/>
        <v>0</v>
      </c>
      <c r="AH896" s="30">
        <v>887</v>
      </c>
      <c r="AI896" s="30" t="str">
        <f>+[1]DEPURADO!G890</f>
        <v>CANCELADO</v>
      </c>
      <c r="AJ896" s="32"/>
      <c r="AK896" s="33"/>
    </row>
    <row r="897" spans="1:37" s="34" customFormat="1" ht="16.149999999999999" customHeight="1">
      <c r="A897" s="23">
        <v>889</v>
      </c>
      <c r="B897" s="24" t="s">
        <v>44</v>
      </c>
      <c r="C897" s="23">
        <v>0</v>
      </c>
      <c r="D897" s="23" t="s">
        <v>939</v>
      </c>
      <c r="E897" s="25">
        <v>44240.380543981482</v>
      </c>
      <c r="F897" s="26">
        <v>44271</v>
      </c>
      <c r="G897" s="27">
        <v>1222396</v>
      </c>
      <c r="H897" s="28">
        <v>0</v>
      </c>
      <c r="I897" s="28">
        <v>0</v>
      </c>
      <c r="J897" s="28">
        <v>810996</v>
      </c>
      <c r="K897" s="29">
        <v>0</v>
      </c>
      <c r="L897" s="28">
        <v>0</v>
      </c>
      <c r="M897" s="28">
        <v>0</v>
      </c>
      <c r="N897" s="28">
        <v>810996</v>
      </c>
      <c r="O897" s="28">
        <v>411400</v>
      </c>
      <c r="P897" s="24" t="s">
        <v>939</v>
      </c>
      <c r="Q897" s="30">
        <f t="shared" si="52"/>
        <v>1222396</v>
      </c>
      <c r="R897" s="31">
        <f t="shared" si="53"/>
        <v>0</v>
      </c>
      <c r="S897" s="31">
        <f>+[1]DEPURADO!K891</f>
        <v>0</v>
      </c>
      <c r="T897" s="23" t="s">
        <v>45</v>
      </c>
      <c r="U897" s="31">
        <f>+[1]DEPURADO!J891</f>
        <v>0</v>
      </c>
      <c r="V897" s="30"/>
      <c r="W897" s="23" t="s">
        <v>45</v>
      </c>
      <c r="X897" s="31">
        <f>+[1]DEPURADO!L891+[1]DEPURADO!M891</f>
        <v>411400</v>
      </c>
      <c r="Y897" s="23" t="s">
        <v>45</v>
      </c>
      <c r="Z897" s="31">
        <f t="shared" si="54"/>
        <v>411400</v>
      </c>
      <c r="AA897" s="31"/>
      <c r="AB897" s="31">
        <v>0</v>
      </c>
      <c r="AC897" s="31">
        <v>0</v>
      </c>
      <c r="AD897" s="30"/>
      <c r="AE897" s="30">
        <f>+[1]DEPURADO!L891</f>
        <v>0</v>
      </c>
      <c r="AF897" s="30">
        <v>888</v>
      </c>
      <c r="AG897" s="30">
        <f t="shared" si="55"/>
        <v>0</v>
      </c>
      <c r="AH897" s="30">
        <v>888</v>
      </c>
      <c r="AI897" s="30" t="str">
        <f>+[1]DEPURADO!G891</f>
        <v>CANCELADO Y GLOSA LEGALIZADA</v>
      </c>
      <c r="AJ897" s="32"/>
      <c r="AK897" s="33"/>
    </row>
    <row r="898" spans="1:37" s="34" customFormat="1" ht="16.149999999999999" customHeight="1">
      <c r="A898" s="23">
        <v>890</v>
      </c>
      <c r="B898" s="24" t="s">
        <v>44</v>
      </c>
      <c r="C898" s="23">
        <v>0</v>
      </c>
      <c r="D898" s="23" t="s">
        <v>940</v>
      </c>
      <c r="E898" s="25">
        <v>44240.381030092591</v>
      </c>
      <c r="F898" s="26">
        <v>44270</v>
      </c>
      <c r="G898" s="27">
        <v>692269</v>
      </c>
      <c r="H898" s="28">
        <v>0</v>
      </c>
      <c r="I898" s="28">
        <v>0</v>
      </c>
      <c r="J898" s="28">
        <v>692269</v>
      </c>
      <c r="K898" s="29">
        <v>0</v>
      </c>
      <c r="L898" s="28">
        <v>0</v>
      </c>
      <c r="M898" s="28">
        <v>0</v>
      </c>
      <c r="N898" s="28">
        <v>692269</v>
      </c>
      <c r="O898" s="28">
        <v>0</v>
      </c>
      <c r="P898" s="24" t="s">
        <v>940</v>
      </c>
      <c r="Q898" s="30">
        <f t="shared" si="52"/>
        <v>692269</v>
      </c>
      <c r="R898" s="31">
        <f t="shared" si="53"/>
        <v>0</v>
      </c>
      <c r="S898" s="31">
        <f>+[1]DEPURADO!K892</f>
        <v>0</v>
      </c>
      <c r="T898" s="23" t="s">
        <v>45</v>
      </c>
      <c r="U898" s="31">
        <f>+[1]DEPURADO!J892</f>
        <v>0</v>
      </c>
      <c r="V898" s="30"/>
      <c r="W898" s="23" t="s">
        <v>45</v>
      </c>
      <c r="X898" s="31">
        <f>+[1]DEPURADO!L892+[1]DEPURADO!M892</f>
        <v>0</v>
      </c>
      <c r="Y898" s="23" t="s">
        <v>45</v>
      </c>
      <c r="Z898" s="31">
        <f t="shared" si="54"/>
        <v>0</v>
      </c>
      <c r="AA898" s="31"/>
      <c r="AB898" s="31">
        <v>0</v>
      </c>
      <c r="AC898" s="31">
        <v>0</v>
      </c>
      <c r="AD898" s="30"/>
      <c r="AE898" s="30">
        <f>+[1]DEPURADO!L892</f>
        <v>0</v>
      </c>
      <c r="AF898" s="30">
        <v>889</v>
      </c>
      <c r="AG898" s="30">
        <f t="shared" si="55"/>
        <v>0</v>
      </c>
      <c r="AH898" s="30">
        <v>889</v>
      </c>
      <c r="AI898" s="30" t="str">
        <f>+[1]DEPURADO!G892</f>
        <v>CANCELADO</v>
      </c>
      <c r="AJ898" s="32"/>
      <c r="AK898" s="33"/>
    </row>
    <row r="899" spans="1:37" s="34" customFormat="1" ht="16.149999999999999" customHeight="1">
      <c r="A899" s="23">
        <v>891</v>
      </c>
      <c r="B899" s="24" t="s">
        <v>44</v>
      </c>
      <c r="C899" s="23">
        <v>0</v>
      </c>
      <c r="D899" s="23" t="s">
        <v>941</v>
      </c>
      <c r="E899" s="25">
        <v>44240.383043981485</v>
      </c>
      <c r="F899" s="26">
        <v>44270</v>
      </c>
      <c r="G899" s="27">
        <v>1430770</v>
      </c>
      <c r="H899" s="28">
        <v>0</v>
      </c>
      <c r="I899" s="28">
        <v>0</v>
      </c>
      <c r="J899" s="28">
        <v>761770</v>
      </c>
      <c r="K899" s="29">
        <v>0</v>
      </c>
      <c r="L899" s="28">
        <v>0</v>
      </c>
      <c r="M899" s="28">
        <v>0</v>
      </c>
      <c r="N899" s="28">
        <v>761770</v>
      </c>
      <c r="O899" s="28">
        <v>669000</v>
      </c>
      <c r="P899" s="24" t="s">
        <v>941</v>
      </c>
      <c r="Q899" s="30">
        <f t="shared" si="52"/>
        <v>1430770</v>
      </c>
      <c r="R899" s="31">
        <f t="shared" si="53"/>
        <v>0</v>
      </c>
      <c r="S899" s="31">
        <f>+[1]DEPURADO!K893</f>
        <v>0</v>
      </c>
      <c r="T899" s="23" t="s">
        <v>45</v>
      </c>
      <c r="U899" s="31">
        <f>+[1]DEPURADO!J893</f>
        <v>0</v>
      </c>
      <c r="V899" s="30"/>
      <c r="W899" s="23" t="s">
        <v>45</v>
      </c>
      <c r="X899" s="31">
        <f>+[1]DEPURADO!L893+[1]DEPURADO!M893</f>
        <v>669000</v>
      </c>
      <c r="Y899" s="23" t="s">
        <v>45</v>
      </c>
      <c r="Z899" s="31">
        <f t="shared" si="54"/>
        <v>669000</v>
      </c>
      <c r="AA899" s="31"/>
      <c r="AB899" s="31">
        <v>0</v>
      </c>
      <c r="AC899" s="31">
        <v>0</v>
      </c>
      <c r="AD899" s="30"/>
      <c r="AE899" s="30">
        <f>+[1]DEPURADO!L893</f>
        <v>0</v>
      </c>
      <c r="AF899" s="30">
        <v>890</v>
      </c>
      <c r="AG899" s="30">
        <f t="shared" si="55"/>
        <v>0</v>
      </c>
      <c r="AH899" s="30">
        <v>890</v>
      </c>
      <c r="AI899" s="30" t="str">
        <f>+[1]DEPURADO!G893</f>
        <v>CANCELADO Y GLOSA LEGALIZADA</v>
      </c>
      <c r="AJ899" s="32"/>
      <c r="AK899" s="33"/>
    </row>
    <row r="900" spans="1:37" s="34" customFormat="1" ht="16.149999999999999" customHeight="1">
      <c r="A900" s="23">
        <v>892</v>
      </c>
      <c r="B900" s="24" t="s">
        <v>44</v>
      </c>
      <c r="C900" s="23">
        <v>0</v>
      </c>
      <c r="D900" s="23" t="s">
        <v>942</v>
      </c>
      <c r="E900" s="25">
        <v>44240.383622685185</v>
      </c>
      <c r="F900" s="26">
        <v>44270</v>
      </c>
      <c r="G900" s="27">
        <v>840800</v>
      </c>
      <c r="H900" s="28">
        <v>0</v>
      </c>
      <c r="I900" s="28">
        <v>0</v>
      </c>
      <c r="J900" s="28">
        <v>840800</v>
      </c>
      <c r="K900" s="29">
        <v>0</v>
      </c>
      <c r="L900" s="28">
        <v>0</v>
      </c>
      <c r="M900" s="28">
        <v>0</v>
      </c>
      <c r="N900" s="28">
        <v>840800</v>
      </c>
      <c r="O900" s="28">
        <v>0</v>
      </c>
      <c r="P900" s="24" t="s">
        <v>942</v>
      </c>
      <c r="Q900" s="30">
        <f t="shared" si="52"/>
        <v>840800</v>
      </c>
      <c r="R900" s="31">
        <f t="shared" si="53"/>
        <v>0</v>
      </c>
      <c r="S900" s="31">
        <f>+[1]DEPURADO!K894</f>
        <v>0</v>
      </c>
      <c r="T900" s="23" t="s">
        <v>45</v>
      </c>
      <c r="U900" s="31">
        <f>+[1]DEPURADO!J894</f>
        <v>0</v>
      </c>
      <c r="V900" s="30"/>
      <c r="W900" s="23" t="s">
        <v>45</v>
      </c>
      <c r="X900" s="31">
        <f>+[1]DEPURADO!L894+[1]DEPURADO!M894</f>
        <v>0</v>
      </c>
      <c r="Y900" s="23" t="s">
        <v>45</v>
      </c>
      <c r="Z900" s="31">
        <f t="shared" si="54"/>
        <v>0</v>
      </c>
      <c r="AA900" s="31"/>
      <c r="AB900" s="31">
        <v>0</v>
      </c>
      <c r="AC900" s="31">
        <v>0</v>
      </c>
      <c r="AD900" s="30"/>
      <c r="AE900" s="30">
        <f>+[1]DEPURADO!L894</f>
        <v>0</v>
      </c>
      <c r="AF900" s="30">
        <v>891</v>
      </c>
      <c r="AG900" s="30">
        <f t="shared" si="55"/>
        <v>0</v>
      </c>
      <c r="AH900" s="30">
        <v>891</v>
      </c>
      <c r="AI900" s="30" t="str">
        <f>+[1]DEPURADO!G894</f>
        <v>CANCELADO</v>
      </c>
      <c r="AJ900" s="32"/>
      <c r="AK900" s="33"/>
    </row>
    <row r="901" spans="1:37" s="34" customFormat="1" ht="16.149999999999999" customHeight="1">
      <c r="A901" s="23">
        <v>893</v>
      </c>
      <c r="B901" s="24" t="s">
        <v>44</v>
      </c>
      <c r="C901" s="23">
        <v>0</v>
      </c>
      <c r="D901" s="23" t="s">
        <v>943</v>
      </c>
      <c r="E901" s="25">
        <v>44242.38857638889</v>
      </c>
      <c r="F901" s="26">
        <v>44271</v>
      </c>
      <c r="G901" s="27">
        <v>92054</v>
      </c>
      <c r="H901" s="28">
        <v>0</v>
      </c>
      <c r="I901" s="28">
        <v>0</v>
      </c>
      <c r="J901" s="28">
        <v>92054</v>
      </c>
      <c r="K901" s="29">
        <v>0</v>
      </c>
      <c r="L901" s="28">
        <v>0</v>
      </c>
      <c r="M901" s="28">
        <v>0</v>
      </c>
      <c r="N901" s="28">
        <v>92054</v>
      </c>
      <c r="O901" s="28">
        <v>0</v>
      </c>
      <c r="P901" s="24" t="s">
        <v>943</v>
      </c>
      <c r="Q901" s="30">
        <f t="shared" si="52"/>
        <v>92054</v>
      </c>
      <c r="R901" s="31">
        <f t="shared" si="53"/>
        <v>0</v>
      </c>
      <c r="S901" s="31">
        <f>+[1]DEPURADO!K895</f>
        <v>0</v>
      </c>
      <c r="T901" s="23" t="s">
        <v>45</v>
      </c>
      <c r="U901" s="31">
        <f>+[1]DEPURADO!J895</f>
        <v>0</v>
      </c>
      <c r="V901" s="30"/>
      <c r="W901" s="23" t="s">
        <v>45</v>
      </c>
      <c r="X901" s="31">
        <f>+[1]DEPURADO!L895+[1]DEPURADO!M895</f>
        <v>0</v>
      </c>
      <c r="Y901" s="23" t="s">
        <v>45</v>
      </c>
      <c r="Z901" s="31">
        <f t="shared" si="54"/>
        <v>0</v>
      </c>
      <c r="AA901" s="31"/>
      <c r="AB901" s="31">
        <v>0</v>
      </c>
      <c r="AC901" s="31">
        <v>0</v>
      </c>
      <c r="AD901" s="30"/>
      <c r="AE901" s="30">
        <f>+[1]DEPURADO!L895</f>
        <v>0</v>
      </c>
      <c r="AF901" s="30">
        <v>892</v>
      </c>
      <c r="AG901" s="30">
        <f t="shared" si="55"/>
        <v>0</v>
      </c>
      <c r="AH901" s="30">
        <v>892</v>
      </c>
      <c r="AI901" s="30" t="str">
        <f>+[1]DEPURADO!G895</f>
        <v>CANCELADO</v>
      </c>
      <c r="AJ901" s="32"/>
      <c r="AK901" s="33"/>
    </row>
    <row r="902" spans="1:37" s="34" customFormat="1" ht="16.149999999999999" customHeight="1">
      <c r="A902" s="23">
        <v>894</v>
      </c>
      <c r="B902" s="24" t="s">
        <v>44</v>
      </c>
      <c r="C902" s="23">
        <v>0</v>
      </c>
      <c r="D902" s="23" t="s">
        <v>944</v>
      </c>
      <c r="E902" s="25">
        <v>44242.391817129632</v>
      </c>
      <c r="F902" s="26">
        <v>44271</v>
      </c>
      <c r="G902" s="27">
        <v>15900</v>
      </c>
      <c r="H902" s="28">
        <v>0</v>
      </c>
      <c r="I902" s="28">
        <v>0</v>
      </c>
      <c r="J902" s="28">
        <v>15900</v>
      </c>
      <c r="K902" s="29">
        <v>0</v>
      </c>
      <c r="L902" s="28">
        <v>0</v>
      </c>
      <c r="M902" s="28">
        <v>0</v>
      </c>
      <c r="N902" s="28">
        <v>15900</v>
      </c>
      <c r="O902" s="28">
        <v>0</v>
      </c>
      <c r="P902" s="24" t="s">
        <v>944</v>
      </c>
      <c r="Q902" s="30">
        <f t="shared" si="52"/>
        <v>15900</v>
      </c>
      <c r="R902" s="31">
        <f t="shared" si="53"/>
        <v>0</v>
      </c>
      <c r="S902" s="31">
        <f>+[1]DEPURADO!K896</f>
        <v>0</v>
      </c>
      <c r="T902" s="23" t="s">
        <v>45</v>
      </c>
      <c r="U902" s="31">
        <f>+[1]DEPURADO!J896</f>
        <v>0</v>
      </c>
      <c r="V902" s="30"/>
      <c r="W902" s="23" t="s">
        <v>45</v>
      </c>
      <c r="X902" s="31">
        <f>+[1]DEPURADO!L896+[1]DEPURADO!M896</f>
        <v>0</v>
      </c>
      <c r="Y902" s="23" t="s">
        <v>45</v>
      </c>
      <c r="Z902" s="31">
        <f t="shared" si="54"/>
        <v>0</v>
      </c>
      <c r="AA902" s="31"/>
      <c r="AB902" s="31">
        <v>0</v>
      </c>
      <c r="AC902" s="31">
        <v>0</v>
      </c>
      <c r="AD902" s="30"/>
      <c r="AE902" s="30">
        <f>+[1]DEPURADO!L896</f>
        <v>0</v>
      </c>
      <c r="AF902" s="30">
        <v>893</v>
      </c>
      <c r="AG902" s="30">
        <f t="shared" si="55"/>
        <v>0</v>
      </c>
      <c r="AH902" s="30">
        <v>893</v>
      </c>
      <c r="AI902" s="30" t="str">
        <f>+[1]DEPURADO!G896</f>
        <v>CANCELADO</v>
      </c>
      <c r="AJ902" s="32"/>
      <c r="AK902" s="33"/>
    </row>
    <row r="903" spans="1:37" s="34" customFormat="1" ht="16.149999999999999" customHeight="1">
      <c r="A903" s="23">
        <v>895</v>
      </c>
      <c r="B903" s="24" t="s">
        <v>44</v>
      </c>
      <c r="C903" s="23">
        <v>0</v>
      </c>
      <c r="D903" s="23" t="s">
        <v>945</v>
      </c>
      <c r="E903" s="25">
        <v>44242.393067129633</v>
      </c>
      <c r="F903" s="26">
        <v>44271</v>
      </c>
      <c r="G903" s="27">
        <v>98627</v>
      </c>
      <c r="H903" s="28">
        <v>0</v>
      </c>
      <c r="I903" s="28">
        <v>0</v>
      </c>
      <c r="J903" s="28">
        <v>98627</v>
      </c>
      <c r="K903" s="29">
        <v>0</v>
      </c>
      <c r="L903" s="28">
        <v>0</v>
      </c>
      <c r="M903" s="28">
        <v>0</v>
      </c>
      <c r="N903" s="28">
        <v>98627</v>
      </c>
      <c r="O903" s="28">
        <v>0</v>
      </c>
      <c r="P903" s="24" t="s">
        <v>945</v>
      </c>
      <c r="Q903" s="30">
        <f t="shared" si="52"/>
        <v>98627</v>
      </c>
      <c r="R903" s="31">
        <f t="shared" si="53"/>
        <v>0</v>
      </c>
      <c r="S903" s="31">
        <f>+[1]DEPURADO!K897</f>
        <v>0</v>
      </c>
      <c r="T903" s="23" t="s">
        <v>45</v>
      </c>
      <c r="U903" s="31">
        <f>+[1]DEPURADO!J897</f>
        <v>0</v>
      </c>
      <c r="V903" s="30"/>
      <c r="W903" s="23" t="s">
        <v>45</v>
      </c>
      <c r="X903" s="31">
        <f>+[1]DEPURADO!L897+[1]DEPURADO!M897</f>
        <v>0</v>
      </c>
      <c r="Y903" s="23" t="s">
        <v>45</v>
      </c>
      <c r="Z903" s="31">
        <f t="shared" si="54"/>
        <v>0</v>
      </c>
      <c r="AA903" s="31"/>
      <c r="AB903" s="31">
        <v>0</v>
      </c>
      <c r="AC903" s="31">
        <v>0</v>
      </c>
      <c r="AD903" s="30"/>
      <c r="AE903" s="30">
        <f>+[1]DEPURADO!L897</f>
        <v>0</v>
      </c>
      <c r="AF903" s="30">
        <v>894</v>
      </c>
      <c r="AG903" s="30">
        <f t="shared" si="55"/>
        <v>0</v>
      </c>
      <c r="AH903" s="30">
        <v>894</v>
      </c>
      <c r="AI903" s="30" t="str">
        <f>+[1]DEPURADO!G897</f>
        <v>CANCELADO</v>
      </c>
      <c r="AJ903" s="32"/>
      <c r="AK903" s="33"/>
    </row>
    <row r="904" spans="1:37" s="34" customFormat="1" ht="16.149999999999999" customHeight="1">
      <c r="A904" s="23">
        <v>896</v>
      </c>
      <c r="B904" s="24" t="s">
        <v>44</v>
      </c>
      <c r="C904" s="23">
        <v>0</v>
      </c>
      <c r="D904" s="23" t="s">
        <v>946</v>
      </c>
      <c r="E904" s="25">
        <v>44242.395682870374</v>
      </c>
      <c r="F904" s="26">
        <v>44271</v>
      </c>
      <c r="G904" s="27">
        <v>101287</v>
      </c>
      <c r="H904" s="28">
        <v>0</v>
      </c>
      <c r="I904" s="28">
        <v>0</v>
      </c>
      <c r="J904" s="28">
        <v>101287</v>
      </c>
      <c r="K904" s="29">
        <v>0</v>
      </c>
      <c r="L904" s="28">
        <v>0</v>
      </c>
      <c r="M904" s="28">
        <v>0</v>
      </c>
      <c r="N904" s="28">
        <v>101287</v>
      </c>
      <c r="O904" s="28">
        <v>0</v>
      </c>
      <c r="P904" s="24" t="s">
        <v>946</v>
      </c>
      <c r="Q904" s="30">
        <f t="shared" si="52"/>
        <v>101287</v>
      </c>
      <c r="R904" s="31">
        <f t="shared" si="53"/>
        <v>0</v>
      </c>
      <c r="S904" s="31">
        <f>+[1]DEPURADO!K898</f>
        <v>0</v>
      </c>
      <c r="T904" s="23" t="s">
        <v>45</v>
      </c>
      <c r="U904" s="31">
        <f>+[1]DEPURADO!J898</f>
        <v>0</v>
      </c>
      <c r="V904" s="30"/>
      <c r="W904" s="23" t="s">
        <v>45</v>
      </c>
      <c r="X904" s="31">
        <f>+[1]DEPURADO!L898+[1]DEPURADO!M898</f>
        <v>0</v>
      </c>
      <c r="Y904" s="23" t="s">
        <v>45</v>
      </c>
      <c r="Z904" s="31">
        <f t="shared" si="54"/>
        <v>0</v>
      </c>
      <c r="AA904" s="31"/>
      <c r="AB904" s="31">
        <v>0</v>
      </c>
      <c r="AC904" s="31">
        <v>0</v>
      </c>
      <c r="AD904" s="30"/>
      <c r="AE904" s="30">
        <f>+[1]DEPURADO!L898</f>
        <v>0</v>
      </c>
      <c r="AF904" s="30">
        <v>895</v>
      </c>
      <c r="AG904" s="30">
        <f t="shared" si="55"/>
        <v>0</v>
      </c>
      <c r="AH904" s="30">
        <v>895</v>
      </c>
      <c r="AI904" s="30" t="str">
        <f>+[1]DEPURADO!G898</f>
        <v>CANCELADO</v>
      </c>
      <c r="AJ904" s="32"/>
      <c r="AK904" s="33"/>
    </row>
    <row r="905" spans="1:37" s="34" customFormat="1" ht="16.149999999999999" customHeight="1">
      <c r="A905" s="23">
        <v>897</v>
      </c>
      <c r="B905" s="24" t="s">
        <v>44</v>
      </c>
      <c r="C905" s="23">
        <v>0</v>
      </c>
      <c r="D905" s="23" t="s">
        <v>947</v>
      </c>
      <c r="E905" s="25">
        <v>44242.396886574075</v>
      </c>
      <c r="F905" s="26">
        <v>44271</v>
      </c>
      <c r="G905" s="27">
        <v>113707</v>
      </c>
      <c r="H905" s="28">
        <v>0</v>
      </c>
      <c r="I905" s="28">
        <v>0</v>
      </c>
      <c r="J905" s="28">
        <v>113707</v>
      </c>
      <c r="K905" s="29">
        <v>0</v>
      </c>
      <c r="L905" s="28">
        <v>0</v>
      </c>
      <c r="M905" s="28">
        <v>0</v>
      </c>
      <c r="N905" s="28">
        <v>113707</v>
      </c>
      <c r="O905" s="28">
        <v>0</v>
      </c>
      <c r="P905" s="24" t="s">
        <v>947</v>
      </c>
      <c r="Q905" s="30">
        <f t="shared" si="52"/>
        <v>113707</v>
      </c>
      <c r="R905" s="31">
        <f t="shared" si="53"/>
        <v>0</v>
      </c>
      <c r="S905" s="31">
        <f>+[1]DEPURADO!K899</f>
        <v>0</v>
      </c>
      <c r="T905" s="23" t="s">
        <v>45</v>
      </c>
      <c r="U905" s="31">
        <f>+[1]DEPURADO!J899</f>
        <v>0</v>
      </c>
      <c r="V905" s="30"/>
      <c r="W905" s="23" t="s">
        <v>45</v>
      </c>
      <c r="X905" s="31">
        <f>+[1]DEPURADO!L899+[1]DEPURADO!M899</f>
        <v>0</v>
      </c>
      <c r="Y905" s="23" t="s">
        <v>45</v>
      </c>
      <c r="Z905" s="31">
        <f t="shared" si="54"/>
        <v>0</v>
      </c>
      <c r="AA905" s="31"/>
      <c r="AB905" s="31">
        <v>0</v>
      </c>
      <c r="AC905" s="31">
        <v>0</v>
      </c>
      <c r="AD905" s="30"/>
      <c r="AE905" s="30">
        <f>+[1]DEPURADO!L899</f>
        <v>0</v>
      </c>
      <c r="AF905" s="30">
        <v>896</v>
      </c>
      <c r="AG905" s="30">
        <f t="shared" si="55"/>
        <v>0</v>
      </c>
      <c r="AH905" s="30">
        <v>896</v>
      </c>
      <c r="AI905" s="30" t="str">
        <f>+[1]DEPURADO!G899</f>
        <v>CANCELADO</v>
      </c>
      <c r="AJ905" s="32"/>
      <c r="AK905" s="33"/>
    </row>
    <row r="906" spans="1:37" s="34" customFormat="1" ht="16.149999999999999" customHeight="1">
      <c r="A906" s="23">
        <v>898</v>
      </c>
      <c r="B906" s="24" t="s">
        <v>44</v>
      </c>
      <c r="C906" s="23">
        <v>0</v>
      </c>
      <c r="D906" s="23" t="s">
        <v>948</v>
      </c>
      <c r="E906" s="25">
        <v>44242.399756944447</v>
      </c>
      <c r="F906" s="26">
        <v>44271</v>
      </c>
      <c r="G906" s="27">
        <v>89552</v>
      </c>
      <c r="H906" s="28">
        <v>0</v>
      </c>
      <c r="I906" s="28">
        <v>0</v>
      </c>
      <c r="J906" s="28">
        <v>89552</v>
      </c>
      <c r="K906" s="29">
        <v>0</v>
      </c>
      <c r="L906" s="28">
        <v>0</v>
      </c>
      <c r="M906" s="28">
        <v>0</v>
      </c>
      <c r="N906" s="28">
        <v>89552</v>
      </c>
      <c r="O906" s="28">
        <v>0</v>
      </c>
      <c r="P906" s="24" t="s">
        <v>948</v>
      </c>
      <c r="Q906" s="30">
        <f t="shared" si="52"/>
        <v>89552</v>
      </c>
      <c r="R906" s="31">
        <f t="shared" si="53"/>
        <v>0</v>
      </c>
      <c r="S906" s="31">
        <f>+[1]DEPURADO!K900</f>
        <v>0</v>
      </c>
      <c r="T906" s="23" t="s">
        <v>45</v>
      </c>
      <c r="U906" s="31">
        <f>+[1]DEPURADO!J900</f>
        <v>0</v>
      </c>
      <c r="V906" s="30"/>
      <c r="W906" s="23" t="s">
        <v>45</v>
      </c>
      <c r="X906" s="31">
        <f>+[1]DEPURADO!L900+[1]DEPURADO!M900</f>
        <v>0</v>
      </c>
      <c r="Y906" s="23" t="s">
        <v>45</v>
      </c>
      <c r="Z906" s="31">
        <f t="shared" si="54"/>
        <v>0</v>
      </c>
      <c r="AA906" s="31"/>
      <c r="AB906" s="31">
        <v>0</v>
      </c>
      <c r="AC906" s="31">
        <v>0</v>
      </c>
      <c r="AD906" s="30"/>
      <c r="AE906" s="30">
        <f>+[1]DEPURADO!L900</f>
        <v>0</v>
      </c>
      <c r="AF906" s="30">
        <v>897</v>
      </c>
      <c r="AG906" s="30">
        <f t="shared" si="55"/>
        <v>0</v>
      </c>
      <c r="AH906" s="30">
        <v>897</v>
      </c>
      <c r="AI906" s="30" t="str">
        <f>+[1]DEPURADO!G900</f>
        <v>CANCELADO</v>
      </c>
      <c r="AJ906" s="32"/>
      <c r="AK906" s="33"/>
    </row>
    <row r="907" spans="1:37" s="34" customFormat="1" ht="16.149999999999999" customHeight="1">
      <c r="A907" s="23">
        <v>899</v>
      </c>
      <c r="B907" s="24" t="s">
        <v>44</v>
      </c>
      <c r="C907" s="23">
        <v>0</v>
      </c>
      <c r="D907" s="23" t="s">
        <v>949</v>
      </c>
      <c r="E907" s="25">
        <v>44242.401736111111</v>
      </c>
      <c r="F907" s="26">
        <v>44271</v>
      </c>
      <c r="G907" s="27">
        <v>91993</v>
      </c>
      <c r="H907" s="28">
        <v>0</v>
      </c>
      <c r="I907" s="28">
        <v>0</v>
      </c>
      <c r="J907" s="28">
        <v>91993</v>
      </c>
      <c r="K907" s="29">
        <v>0</v>
      </c>
      <c r="L907" s="28">
        <v>0</v>
      </c>
      <c r="M907" s="28">
        <v>0</v>
      </c>
      <c r="N907" s="28">
        <v>91993</v>
      </c>
      <c r="O907" s="28">
        <v>0</v>
      </c>
      <c r="P907" s="24" t="s">
        <v>949</v>
      </c>
      <c r="Q907" s="30">
        <f t="shared" si="52"/>
        <v>91993</v>
      </c>
      <c r="R907" s="31">
        <f t="shared" si="53"/>
        <v>0</v>
      </c>
      <c r="S907" s="31">
        <f>+[1]DEPURADO!K901</f>
        <v>0</v>
      </c>
      <c r="T907" s="23" t="s">
        <v>45</v>
      </c>
      <c r="U907" s="31">
        <f>+[1]DEPURADO!J901</f>
        <v>0</v>
      </c>
      <c r="V907" s="30"/>
      <c r="W907" s="23" t="s">
        <v>45</v>
      </c>
      <c r="X907" s="31">
        <f>+[1]DEPURADO!L901+[1]DEPURADO!M901</f>
        <v>0</v>
      </c>
      <c r="Y907" s="23" t="s">
        <v>45</v>
      </c>
      <c r="Z907" s="31">
        <f t="shared" si="54"/>
        <v>0</v>
      </c>
      <c r="AA907" s="31"/>
      <c r="AB907" s="31">
        <v>0</v>
      </c>
      <c r="AC907" s="31">
        <v>0</v>
      </c>
      <c r="AD907" s="30"/>
      <c r="AE907" s="30">
        <f>+[1]DEPURADO!L901</f>
        <v>0</v>
      </c>
      <c r="AF907" s="30">
        <v>898</v>
      </c>
      <c r="AG907" s="30">
        <f t="shared" si="55"/>
        <v>0</v>
      </c>
      <c r="AH907" s="30">
        <v>898</v>
      </c>
      <c r="AI907" s="30" t="str">
        <f>+[1]DEPURADO!G901</f>
        <v>CANCELADO</v>
      </c>
      <c r="AJ907" s="32"/>
      <c r="AK907" s="33"/>
    </row>
    <row r="908" spans="1:37" s="34" customFormat="1" ht="16.149999999999999" customHeight="1">
      <c r="A908" s="23">
        <v>900</v>
      </c>
      <c r="B908" s="24" t="s">
        <v>44</v>
      </c>
      <c r="C908" s="23">
        <v>0</v>
      </c>
      <c r="D908" s="23" t="s">
        <v>950</v>
      </c>
      <c r="E908" s="25">
        <v>44242.403368055559</v>
      </c>
      <c r="F908" s="26">
        <v>44271</v>
      </c>
      <c r="G908" s="27">
        <v>112322</v>
      </c>
      <c r="H908" s="28">
        <v>0</v>
      </c>
      <c r="I908" s="28">
        <v>0</v>
      </c>
      <c r="J908" s="28">
        <v>112322</v>
      </c>
      <c r="K908" s="29">
        <v>0</v>
      </c>
      <c r="L908" s="28">
        <v>0</v>
      </c>
      <c r="M908" s="28">
        <v>0</v>
      </c>
      <c r="N908" s="28">
        <v>112322</v>
      </c>
      <c r="O908" s="28">
        <v>0</v>
      </c>
      <c r="P908" s="24" t="s">
        <v>950</v>
      </c>
      <c r="Q908" s="30">
        <f t="shared" si="52"/>
        <v>112322</v>
      </c>
      <c r="R908" s="31">
        <f t="shared" si="53"/>
        <v>0</v>
      </c>
      <c r="S908" s="31">
        <f>+[1]DEPURADO!K902</f>
        <v>0</v>
      </c>
      <c r="T908" s="23" t="s">
        <v>45</v>
      </c>
      <c r="U908" s="31">
        <f>+[1]DEPURADO!J902</f>
        <v>0</v>
      </c>
      <c r="V908" s="30"/>
      <c r="W908" s="23" t="s">
        <v>45</v>
      </c>
      <c r="X908" s="31">
        <f>+[1]DEPURADO!L902+[1]DEPURADO!M902</f>
        <v>0</v>
      </c>
      <c r="Y908" s="23" t="s">
        <v>45</v>
      </c>
      <c r="Z908" s="31">
        <f t="shared" si="54"/>
        <v>0</v>
      </c>
      <c r="AA908" s="31"/>
      <c r="AB908" s="31">
        <v>0</v>
      </c>
      <c r="AC908" s="31">
        <v>0</v>
      </c>
      <c r="AD908" s="30"/>
      <c r="AE908" s="30">
        <f>+[1]DEPURADO!L902</f>
        <v>0</v>
      </c>
      <c r="AF908" s="30">
        <v>899</v>
      </c>
      <c r="AG908" s="30">
        <f t="shared" si="55"/>
        <v>0</v>
      </c>
      <c r="AH908" s="30">
        <v>899</v>
      </c>
      <c r="AI908" s="30" t="str">
        <f>+[1]DEPURADO!G902</f>
        <v>CANCELADO</v>
      </c>
      <c r="AJ908" s="32"/>
      <c r="AK908" s="33"/>
    </row>
    <row r="909" spans="1:37" s="34" customFormat="1" ht="16.149999999999999" customHeight="1">
      <c r="A909" s="23">
        <v>901</v>
      </c>
      <c r="B909" s="24" t="s">
        <v>44</v>
      </c>
      <c r="C909" s="23">
        <v>0</v>
      </c>
      <c r="D909" s="23" t="s">
        <v>951</v>
      </c>
      <c r="E909" s="25">
        <v>44242.404432870368</v>
      </c>
      <c r="F909" s="26">
        <v>44271</v>
      </c>
      <c r="G909" s="27">
        <v>92054</v>
      </c>
      <c r="H909" s="28">
        <v>0</v>
      </c>
      <c r="I909" s="28">
        <v>0</v>
      </c>
      <c r="J909" s="28">
        <v>92054</v>
      </c>
      <c r="K909" s="29">
        <v>0</v>
      </c>
      <c r="L909" s="28">
        <v>0</v>
      </c>
      <c r="M909" s="28">
        <v>0</v>
      </c>
      <c r="N909" s="28">
        <v>92054</v>
      </c>
      <c r="O909" s="28">
        <v>0</v>
      </c>
      <c r="P909" s="24" t="s">
        <v>951</v>
      </c>
      <c r="Q909" s="30">
        <f t="shared" si="52"/>
        <v>92054</v>
      </c>
      <c r="R909" s="31">
        <f t="shared" si="53"/>
        <v>0</v>
      </c>
      <c r="S909" s="31">
        <f>+[1]DEPURADO!K903</f>
        <v>0</v>
      </c>
      <c r="T909" s="23" t="s">
        <v>45</v>
      </c>
      <c r="U909" s="31">
        <f>+[1]DEPURADO!J903</f>
        <v>0</v>
      </c>
      <c r="V909" s="30"/>
      <c r="W909" s="23" t="s">
        <v>45</v>
      </c>
      <c r="X909" s="31">
        <f>+[1]DEPURADO!L903+[1]DEPURADO!M903</f>
        <v>0</v>
      </c>
      <c r="Y909" s="23" t="s">
        <v>45</v>
      </c>
      <c r="Z909" s="31">
        <f t="shared" si="54"/>
        <v>0</v>
      </c>
      <c r="AA909" s="31"/>
      <c r="AB909" s="31">
        <v>0</v>
      </c>
      <c r="AC909" s="31">
        <v>0</v>
      </c>
      <c r="AD909" s="30"/>
      <c r="AE909" s="30">
        <f>+[1]DEPURADO!L903</f>
        <v>0</v>
      </c>
      <c r="AF909" s="30">
        <v>900</v>
      </c>
      <c r="AG909" s="30">
        <f t="shared" si="55"/>
        <v>0</v>
      </c>
      <c r="AH909" s="30">
        <v>900</v>
      </c>
      <c r="AI909" s="30" t="str">
        <f>+[1]DEPURADO!G903</f>
        <v>CANCELADO</v>
      </c>
      <c r="AJ909" s="32"/>
      <c r="AK909" s="33"/>
    </row>
    <row r="910" spans="1:37" s="34" customFormat="1" ht="16.149999999999999" customHeight="1">
      <c r="A910" s="23">
        <v>902</v>
      </c>
      <c r="B910" s="24" t="s">
        <v>44</v>
      </c>
      <c r="C910" s="23">
        <v>0</v>
      </c>
      <c r="D910" s="23" t="s">
        <v>952</v>
      </c>
      <c r="E910" s="25">
        <v>44242.405648148146</v>
      </c>
      <c r="F910" s="26">
        <v>44271</v>
      </c>
      <c r="G910" s="27">
        <v>90644</v>
      </c>
      <c r="H910" s="28">
        <v>0</v>
      </c>
      <c r="I910" s="28">
        <v>0</v>
      </c>
      <c r="J910" s="28">
        <v>90644</v>
      </c>
      <c r="K910" s="29">
        <v>0</v>
      </c>
      <c r="L910" s="28">
        <v>0</v>
      </c>
      <c r="M910" s="28">
        <v>0</v>
      </c>
      <c r="N910" s="28">
        <v>90644</v>
      </c>
      <c r="O910" s="28">
        <v>0</v>
      </c>
      <c r="P910" s="24" t="s">
        <v>952</v>
      </c>
      <c r="Q910" s="30">
        <f t="shared" ref="Q910:Q973" si="56">+IF(P910&gt;0,G910,0)</f>
        <v>90644</v>
      </c>
      <c r="R910" s="31">
        <f t="shared" ref="R910:R973" si="57">IF(P910=0,G910,0)</f>
        <v>0</v>
      </c>
      <c r="S910" s="31">
        <f>+[1]DEPURADO!K904</f>
        <v>0</v>
      </c>
      <c r="T910" s="23" t="s">
        <v>45</v>
      </c>
      <c r="U910" s="31">
        <f>+[1]DEPURADO!J904</f>
        <v>0</v>
      </c>
      <c r="V910" s="30"/>
      <c r="W910" s="23" t="s">
        <v>45</v>
      </c>
      <c r="X910" s="31">
        <f>+[1]DEPURADO!L904+[1]DEPURADO!M904</f>
        <v>0</v>
      </c>
      <c r="Y910" s="23" t="s">
        <v>45</v>
      </c>
      <c r="Z910" s="31">
        <f t="shared" ref="Z910:Z973" si="58">+X910-AE910+IF(X910-AE910&lt;-1,-X910+AE910,0)</f>
        <v>0</v>
      </c>
      <c r="AA910" s="31"/>
      <c r="AB910" s="31">
        <v>0</v>
      </c>
      <c r="AC910" s="31">
        <v>0</v>
      </c>
      <c r="AD910" s="30"/>
      <c r="AE910" s="30">
        <f>+[1]DEPURADO!L904</f>
        <v>0</v>
      </c>
      <c r="AF910" s="30">
        <v>901</v>
      </c>
      <c r="AG910" s="30">
        <f t="shared" ref="AG910:AG973" si="59">+G910-I910-N910-R910-Z910-AC910-AE910-S910-U910</f>
        <v>0</v>
      </c>
      <c r="AH910" s="30">
        <v>901</v>
      </c>
      <c r="AI910" s="30" t="str">
        <f>+[1]DEPURADO!G904</f>
        <v>CANCELADO</v>
      </c>
      <c r="AJ910" s="32"/>
      <c r="AK910" s="33"/>
    </row>
    <row r="911" spans="1:37" s="34" customFormat="1" ht="16.149999999999999" customHeight="1">
      <c r="A911" s="23">
        <v>903</v>
      </c>
      <c r="B911" s="24" t="s">
        <v>44</v>
      </c>
      <c r="C911" s="23">
        <v>0</v>
      </c>
      <c r="D911" s="23" t="s">
        <v>953</v>
      </c>
      <c r="E911" s="25">
        <v>44242.407442129632</v>
      </c>
      <c r="F911" s="26">
        <v>44271</v>
      </c>
      <c r="G911" s="27">
        <v>91993</v>
      </c>
      <c r="H911" s="28">
        <v>0</v>
      </c>
      <c r="I911" s="28">
        <v>0</v>
      </c>
      <c r="J911" s="28">
        <v>91993</v>
      </c>
      <c r="K911" s="29">
        <v>0</v>
      </c>
      <c r="L911" s="28">
        <v>0</v>
      </c>
      <c r="M911" s="28">
        <v>0</v>
      </c>
      <c r="N911" s="28">
        <v>91993</v>
      </c>
      <c r="O911" s="28">
        <v>0</v>
      </c>
      <c r="P911" s="24" t="s">
        <v>953</v>
      </c>
      <c r="Q911" s="30">
        <f t="shared" si="56"/>
        <v>91993</v>
      </c>
      <c r="R911" s="31">
        <f t="shared" si="57"/>
        <v>0</v>
      </c>
      <c r="S911" s="31">
        <f>+[1]DEPURADO!K905</f>
        <v>0</v>
      </c>
      <c r="T911" s="23" t="s">
        <v>45</v>
      </c>
      <c r="U911" s="31">
        <f>+[1]DEPURADO!J905</f>
        <v>0</v>
      </c>
      <c r="V911" s="30"/>
      <c r="W911" s="23" t="s">
        <v>45</v>
      </c>
      <c r="X911" s="31">
        <f>+[1]DEPURADO!L905+[1]DEPURADO!M905</f>
        <v>0</v>
      </c>
      <c r="Y911" s="23" t="s">
        <v>45</v>
      </c>
      <c r="Z911" s="31">
        <f t="shared" si="58"/>
        <v>0</v>
      </c>
      <c r="AA911" s="31"/>
      <c r="AB911" s="31">
        <v>0</v>
      </c>
      <c r="AC911" s="31">
        <v>0</v>
      </c>
      <c r="AD911" s="30"/>
      <c r="AE911" s="30">
        <f>+[1]DEPURADO!L905</f>
        <v>0</v>
      </c>
      <c r="AF911" s="30">
        <v>902</v>
      </c>
      <c r="AG911" s="30">
        <f t="shared" si="59"/>
        <v>0</v>
      </c>
      <c r="AH911" s="30">
        <v>902</v>
      </c>
      <c r="AI911" s="30" t="str">
        <f>+[1]DEPURADO!G905</f>
        <v>CANCELADO</v>
      </c>
      <c r="AJ911" s="32"/>
      <c r="AK911" s="33"/>
    </row>
    <row r="912" spans="1:37" s="34" customFormat="1" ht="16.149999999999999" customHeight="1">
      <c r="A912" s="23">
        <v>904</v>
      </c>
      <c r="B912" s="24" t="s">
        <v>44</v>
      </c>
      <c r="C912" s="23">
        <v>0</v>
      </c>
      <c r="D912" s="23" t="s">
        <v>954</v>
      </c>
      <c r="E912" s="25">
        <v>44242.409594907411</v>
      </c>
      <c r="F912" s="26">
        <v>44271</v>
      </c>
      <c r="G912" s="27">
        <v>90525</v>
      </c>
      <c r="H912" s="28">
        <v>0</v>
      </c>
      <c r="I912" s="28">
        <v>0</v>
      </c>
      <c r="J912" s="28">
        <v>90525</v>
      </c>
      <c r="K912" s="29">
        <v>0</v>
      </c>
      <c r="L912" s="28">
        <v>0</v>
      </c>
      <c r="M912" s="28">
        <v>0</v>
      </c>
      <c r="N912" s="28">
        <v>90525</v>
      </c>
      <c r="O912" s="28">
        <v>0</v>
      </c>
      <c r="P912" s="24" t="s">
        <v>954</v>
      </c>
      <c r="Q912" s="30">
        <f t="shared" si="56"/>
        <v>90525</v>
      </c>
      <c r="R912" s="31">
        <f t="shared" si="57"/>
        <v>0</v>
      </c>
      <c r="S912" s="31">
        <f>+[1]DEPURADO!K906</f>
        <v>0</v>
      </c>
      <c r="T912" s="23" t="s">
        <v>45</v>
      </c>
      <c r="U912" s="31">
        <f>+[1]DEPURADO!J906</f>
        <v>0</v>
      </c>
      <c r="V912" s="30"/>
      <c r="W912" s="23" t="s">
        <v>45</v>
      </c>
      <c r="X912" s="31">
        <f>+[1]DEPURADO!L906+[1]DEPURADO!M906</f>
        <v>0</v>
      </c>
      <c r="Y912" s="23" t="s">
        <v>45</v>
      </c>
      <c r="Z912" s="31">
        <f t="shared" si="58"/>
        <v>0</v>
      </c>
      <c r="AA912" s="31"/>
      <c r="AB912" s="31">
        <v>0</v>
      </c>
      <c r="AC912" s="31">
        <v>0</v>
      </c>
      <c r="AD912" s="30"/>
      <c r="AE912" s="30">
        <f>+[1]DEPURADO!L906</f>
        <v>0</v>
      </c>
      <c r="AF912" s="30">
        <v>903</v>
      </c>
      <c r="AG912" s="30">
        <f t="shared" si="59"/>
        <v>0</v>
      </c>
      <c r="AH912" s="30">
        <v>903</v>
      </c>
      <c r="AI912" s="30" t="str">
        <f>+[1]DEPURADO!G906</f>
        <v>CANCELADO</v>
      </c>
      <c r="AJ912" s="32"/>
      <c r="AK912" s="33"/>
    </row>
    <row r="913" spans="1:37" s="34" customFormat="1" ht="16.149999999999999" customHeight="1">
      <c r="A913" s="23">
        <v>905</v>
      </c>
      <c r="B913" s="24" t="s">
        <v>44</v>
      </c>
      <c r="C913" s="23">
        <v>0</v>
      </c>
      <c r="D913" s="23" t="s">
        <v>955</v>
      </c>
      <c r="E913" s="25">
        <v>44242.410868055558</v>
      </c>
      <c r="F913" s="26">
        <v>44271</v>
      </c>
      <c r="G913" s="27">
        <v>111456</v>
      </c>
      <c r="H913" s="28">
        <v>0</v>
      </c>
      <c r="I913" s="28">
        <v>0</v>
      </c>
      <c r="J913" s="28">
        <v>111456</v>
      </c>
      <c r="K913" s="29">
        <v>0</v>
      </c>
      <c r="L913" s="28">
        <v>0</v>
      </c>
      <c r="M913" s="28">
        <v>0</v>
      </c>
      <c r="N913" s="28">
        <v>111456</v>
      </c>
      <c r="O913" s="28">
        <v>0</v>
      </c>
      <c r="P913" s="24" t="s">
        <v>955</v>
      </c>
      <c r="Q913" s="30">
        <f t="shared" si="56"/>
        <v>111456</v>
      </c>
      <c r="R913" s="31">
        <f t="shared" si="57"/>
        <v>0</v>
      </c>
      <c r="S913" s="31">
        <f>+[1]DEPURADO!K907</f>
        <v>0</v>
      </c>
      <c r="T913" s="23" t="s">
        <v>45</v>
      </c>
      <c r="U913" s="31">
        <f>+[1]DEPURADO!J907</f>
        <v>0</v>
      </c>
      <c r="V913" s="30"/>
      <c r="W913" s="23" t="s">
        <v>45</v>
      </c>
      <c r="X913" s="31">
        <f>+[1]DEPURADO!L907+[1]DEPURADO!M907</f>
        <v>0</v>
      </c>
      <c r="Y913" s="23" t="s">
        <v>45</v>
      </c>
      <c r="Z913" s="31">
        <f t="shared" si="58"/>
        <v>0</v>
      </c>
      <c r="AA913" s="31"/>
      <c r="AB913" s="31">
        <v>0</v>
      </c>
      <c r="AC913" s="31">
        <v>0</v>
      </c>
      <c r="AD913" s="30"/>
      <c r="AE913" s="30">
        <f>+[1]DEPURADO!L907</f>
        <v>0</v>
      </c>
      <c r="AF913" s="30">
        <v>904</v>
      </c>
      <c r="AG913" s="30">
        <f t="shared" si="59"/>
        <v>0</v>
      </c>
      <c r="AH913" s="30">
        <v>904</v>
      </c>
      <c r="AI913" s="30" t="str">
        <f>+[1]DEPURADO!G907</f>
        <v>CANCELADO</v>
      </c>
      <c r="AJ913" s="32"/>
      <c r="AK913" s="33"/>
    </row>
    <row r="914" spans="1:37" s="34" customFormat="1" ht="16.149999999999999" customHeight="1">
      <c r="A914" s="23">
        <v>906</v>
      </c>
      <c r="B914" s="24" t="s">
        <v>44</v>
      </c>
      <c r="C914" s="23">
        <v>0</v>
      </c>
      <c r="D914" s="23" t="s">
        <v>956</v>
      </c>
      <c r="E914" s="25">
        <v>44242.412083333336</v>
      </c>
      <c r="F914" s="26">
        <v>44271</v>
      </c>
      <c r="G914" s="27">
        <v>113596</v>
      </c>
      <c r="H914" s="28">
        <v>0</v>
      </c>
      <c r="I914" s="28">
        <v>0</v>
      </c>
      <c r="J914" s="28">
        <v>113596</v>
      </c>
      <c r="K914" s="29">
        <v>0</v>
      </c>
      <c r="L914" s="28">
        <v>0</v>
      </c>
      <c r="M914" s="28">
        <v>0</v>
      </c>
      <c r="N914" s="28">
        <v>113596</v>
      </c>
      <c r="O914" s="28">
        <v>0</v>
      </c>
      <c r="P914" s="24" t="s">
        <v>956</v>
      </c>
      <c r="Q914" s="30">
        <f t="shared" si="56"/>
        <v>113596</v>
      </c>
      <c r="R914" s="31">
        <f t="shared" si="57"/>
        <v>0</v>
      </c>
      <c r="S914" s="31">
        <f>+[1]DEPURADO!K908</f>
        <v>0</v>
      </c>
      <c r="T914" s="23" t="s">
        <v>45</v>
      </c>
      <c r="U914" s="31">
        <f>+[1]DEPURADO!J908</f>
        <v>0</v>
      </c>
      <c r="V914" s="30"/>
      <c r="W914" s="23" t="s">
        <v>45</v>
      </c>
      <c r="X914" s="31">
        <f>+[1]DEPURADO!L908+[1]DEPURADO!M908</f>
        <v>0</v>
      </c>
      <c r="Y914" s="23" t="s">
        <v>45</v>
      </c>
      <c r="Z914" s="31">
        <f t="shared" si="58"/>
        <v>0</v>
      </c>
      <c r="AA914" s="31"/>
      <c r="AB914" s="31">
        <v>0</v>
      </c>
      <c r="AC914" s="31">
        <v>0</v>
      </c>
      <c r="AD914" s="30"/>
      <c r="AE914" s="30">
        <f>+[1]DEPURADO!L908</f>
        <v>0</v>
      </c>
      <c r="AF914" s="30">
        <v>905</v>
      </c>
      <c r="AG914" s="30">
        <f t="shared" si="59"/>
        <v>0</v>
      </c>
      <c r="AH914" s="30">
        <v>905</v>
      </c>
      <c r="AI914" s="30" t="str">
        <f>+[1]DEPURADO!G908</f>
        <v>CANCELADO</v>
      </c>
      <c r="AJ914" s="32"/>
      <c r="AK914" s="33"/>
    </row>
    <row r="915" spans="1:37" s="34" customFormat="1" ht="16.149999999999999" customHeight="1">
      <c r="A915" s="23">
        <v>907</v>
      </c>
      <c r="B915" s="24" t="s">
        <v>44</v>
      </c>
      <c r="C915" s="23">
        <v>0</v>
      </c>
      <c r="D915" s="23" t="s">
        <v>957</v>
      </c>
      <c r="E915" s="25">
        <v>44242.415196759262</v>
      </c>
      <c r="F915" s="26">
        <v>44271</v>
      </c>
      <c r="G915" s="27">
        <v>155644</v>
      </c>
      <c r="H915" s="28">
        <v>0</v>
      </c>
      <c r="I915" s="28">
        <v>0</v>
      </c>
      <c r="J915" s="28">
        <v>155644</v>
      </c>
      <c r="K915" s="29">
        <v>0</v>
      </c>
      <c r="L915" s="28">
        <v>0</v>
      </c>
      <c r="M915" s="28">
        <v>0</v>
      </c>
      <c r="N915" s="28">
        <v>155644</v>
      </c>
      <c r="O915" s="28">
        <v>0</v>
      </c>
      <c r="P915" s="24" t="s">
        <v>957</v>
      </c>
      <c r="Q915" s="30">
        <f t="shared" si="56"/>
        <v>155644</v>
      </c>
      <c r="R915" s="31">
        <f t="shared" si="57"/>
        <v>0</v>
      </c>
      <c r="S915" s="31">
        <f>+[1]DEPURADO!K909</f>
        <v>0</v>
      </c>
      <c r="T915" s="23" t="s">
        <v>45</v>
      </c>
      <c r="U915" s="31">
        <f>+[1]DEPURADO!J909</f>
        <v>0</v>
      </c>
      <c r="V915" s="30"/>
      <c r="W915" s="23" t="s">
        <v>45</v>
      </c>
      <c r="X915" s="31">
        <f>+[1]DEPURADO!L909+[1]DEPURADO!M909</f>
        <v>0</v>
      </c>
      <c r="Y915" s="23" t="s">
        <v>45</v>
      </c>
      <c r="Z915" s="31">
        <f t="shared" si="58"/>
        <v>0</v>
      </c>
      <c r="AA915" s="31"/>
      <c r="AB915" s="31">
        <v>0</v>
      </c>
      <c r="AC915" s="31">
        <v>0</v>
      </c>
      <c r="AD915" s="30"/>
      <c r="AE915" s="30">
        <f>+[1]DEPURADO!L909</f>
        <v>0</v>
      </c>
      <c r="AF915" s="30">
        <v>906</v>
      </c>
      <c r="AG915" s="30">
        <f t="shared" si="59"/>
        <v>0</v>
      </c>
      <c r="AH915" s="30">
        <v>906</v>
      </c>
      <c r="AI915" s="30" t="str">
        <f>+[1]DEPURADO!G909</f>
        <v>CANCELADO</v>
      </c>
      <c r="AJ915" s="32"/>
      <c r="AK915" s="33"/>
    </row>
    <row r="916" spans="1:37" s="34" customFormat="1" ht="16.149999999999999" customHeight="1">
      <c r="A916" s="23">
        <v>908</v>
      </c>
      <c r="B916" s="24" t="s">
        <v>44</v>
      </c>
      <c r="C916" s="23">
        <v>0</v>
      </c>
      <c r="D916" s="23" t="s">
        <v>958</v>
      </c>
      <c r="E916" s="25">
        <v>44242.416875000003</v>
      </c>
      <c r="F916" s="26">
        <v>44271</v>
      </c>
      <c r="G916" s="27">
        <v>108163</v>
      </c>
      <c r="H916" s="28">
        <v>0</v>
      </c>
      <c r="I916" s="28">
        <v>0</v>
      </c>
      <c r="J916" s="28">
        <v>108163</v>
      </c>
      <c r="K916" s="29">
        <v>0</v>
      </c>
      <c r="L916" s="28">
        <v>0</v>
      </c>
      <c r="M916" s="28">
        <v>0</v>
      </c>
      <c r="N916" s="28">
        <v>108163</v>
      </c>
      <c r="O916" s="28">
        <v>0</v>
      </c>
      <c r="P916" s="24" t="s">
        <v>958</v>
      </c>
      <c r="Q916" s="30">
        <f t="shared" si="56"/>
        <v>108163</v>
      </c>
      <c r="R916" s="31">
        <f t="shared" si="57"/>
        <v>0</v>
      </c>
      <c r="S916" s="31">
        <f>+[1]DEPURADO!K910</f>
        <v>0</v>
      </c>
      <c r="T916" s="23" t="s">
        <v>45</v>
      </c>
      <c r="U916" s="31">
        <f>+[1]DEPURADO!J910</f>
        <v>0</v>
      </c>
      <c r="V916" s="30"/>
      <c r="W916" s="23" t="s">
        <v>45</v>
      </c>
      <c r="X916" s="31">
        <f>+[1]DEPURADO!L910+[1]DEPURADO!M910</f>
        <v>0</v>
      </c>
      <c r="Y916" s="23" t="s">
        <v>45</v>
      </c>
      <c r="Z916" s="31">
        <f t="shared" si="58"/>
        <v>0</v>
      </c>
      <c r="AA916" s="31"/>
      <c r="AB916" s="31">
        <v>0</v>
      </c>
      <c r="AC916" s="31">
        <v>0</v>
      </c>
      <c r="AD916" s="30"/>
      <c r="AE916" s="30">
        <f>+[1]DEPURADO!L910</f>
        <v>0</v>
      </c>
      <c r="AF916" s="30">
        <v>907</v>
      </c>
      <c r="AG916" s="30">
        <f t="shared" si="59"/>
        <v>0</v>
      </c>
      <c r="AH916" s="30">
        <v>907</v>
      </c>
      <c r="AI916" s="30" t="str">
        <f>+[1]DEPURADO!G910</f>
        <v>CANCELADO</v>
      </c>
      <c r="AJ916" s="32"/>
      <c r="AK916" s="33"/>
    </row>
    <row r="917" spans="1:37" s="34" customFormat="1" ht="16.149999999999999" customHeight="1">
      <c r="A917" s="23">
        <v>909</v>
      </c>
      <c r="B917" s="24" t="s">
        <v>44</v>
      </c>
      <c r="C917" s="23">
        <v>0</v>
      </c>
      <c r="D917" s="23" t="s">
        <v>959</v>
      </c>
      <c r="E917" s="25">
        <v>44242.424097222225</v>
      </c>
      <c r="F917" s="26">
        <v>44271</v>
      </c>
      <c r="G917" s="27">
        <v>125002</v>
      </c>
      <c r="H917" s="28">
        <v>0</v>
      </c>
      <c r="I917" s="28">
        <v>0</v>
      </c>
      <c r="J917" s="28">
        <v>125002</v>
      </c>
      <c r="K917" s="29">
        <v>0</v>
      </c>
      <c r="L917" s="28">
        <v>0</v>
      </c>
      <c r="M917" s="28">
        <v>0</v>
      </c>
      <c r="N917" s="28">
        <v>125002</v>
      </c>
      <c r="O917" s="28">
        <v>0</v>
      </c>
      <c r="P917" s="24" t="s">
        <v>959</v>
      </c>
      <c r="Q917" s="30">
        <f t="shared" si="56"/>
        <v>125002</v>
      </c>
      <c r="R917" s="31">
        <f t="shared" si="57"/>
        <v>0</v>
      </c>
      <c r="S917" s="31">
        <f>+[1]DEPURADO!K911</f>
        <v>0</v>
      </c>
      <c r="T917" s="23" t="s">
        <v>45</v>
      </c>
      <c r="U917" s="31">
        <f>+[1]DEPURADO!J911</f>
        <v>0</v>
      </c>
      <c r="V917" s="30"/>
      <c r="W917" s="23" t="s">
        <v>45</v>
      </c>
      <c r="X917" s="31">
        <f>+[1]DEPURADO!L911+[1]DEPURADO!M911</f>
        <v>0</v>
      </c>
      <c r="Y917" s="23" t="s">
        <v>45</v>
      </c>
      <c r="Z917" s="31">
        <f t="shared" si="58"/>
        <v>0</v>
      </c>
      <c r="AA917" s="31"/>
      <c r="AB917" s="31">
        <v>0</v>
      </c>
      <c r="AC917" s="31">
        <v>0</v>
      </c>
      <c r="AD917" s="30"/>
      <c r="AE917" s="30">
        <f>+[1]DEPURADO!L911</f>
        <v>0</v>
      </c>
      <c r="AF917" s="30">
        <v>908</v>
      </c>
      <c r="AG917" s="30">
        <f t="shared" si="59"/>
        <v>0</v>
      </c>
      <c r="AH917" s="30">
        <v>908</v>
      </c>
      <c r="AI917" s="30" t="str">
        <f>+[1]DEPURADO!G911</f>
        <v>CANCELADO</v>
      </c>
      <c r="AJ917" s="32"/>
      <c r="AK917" s="33"/>
    </row>
    <row r="918" spans="1:37" s="34" customFormat="1" ht="16.149999999999999" customHeight="1">
      <c r="A918" s="23">
        <v>910</v>
      </c>
      <c r="B918" s="24" t="s">
        <v>44</v>
      </c>
      <c r="C918" s="23">
        <v>0</v>
      </c>
      <c r="D918" s="23" t="s">
        <v>960</v>
      </c>
      <c r="E918" s="25">
        <v>44242.429270833331</v>
      </c>
      <c r="F918" s="26">
        <v>44271</v>
      </c>
      <c r="G918" s="27">
        <v>215596</v>
      </c>
      <c r="H918" s="28">
        <v>0</v>
      </c>
      <c r="I918" s="28">
        <v>0</v>
      </c>
      <c r="J918" s="28">
        <v>215596</v>
      </c>
      <c r="K918" s="29">
        <v>0</v>
      </c>
      <c r="L918" s="28">
        <v>0</v>
      </c>
      <c r="M918" s="28">
        <v>0</v>
      </c>
      <c r="N918" s="28">
        <v>215596</v>
      </c>
      <c r="O918" s="28">
        <v>0</v>
      </c>
      <c r="P918" s="24" t="s">
        <v>960</v>
      </c>
      <c r="Q918" s="30">
        <f t="shared" si="56"/>
        <v>215596</v>
      </c>
      <c r="R918" s="31">
        <f t="shared" si="57"/>
        <v>0</v>
      </c>
      <c r="S918" s="31">
        <f>+[1]DEPURADO!K912</f>
        <v>0</v>
      </c>
      <c r="T918" s="23" t="s">
        <v>45</v>
      </c>
      <c r="U918" s="31">
        <f>+[1]DEPURADO!J912</f>
        <v>0</v>
      </c>
      <c r="V918" s="30"/>
      <c r="W918" s="23" t="s">
        <v>45</v>
      </c>
      <c r="X918" s="31">
        <f>+[1]DEPURADO!L912+[1]DEPURADO!M912</f>
        <v>0</v>
      </c>
      <c r="Y918" s="23" t="s">
        <v>45</v>
      </c>
      <c r="Z918" s="31">
        <f t="shared" si="58"/>
        <v>0</v>
      </c>
      <c r="AA918" s="31"/>
      <c r="AB918" s="31">
        <v>0</v>
      </c>
      <c r="AC918" s="31">
        <v>0</v>
      </c>
      <c r="AD918" s="30"/>
      <c r="AE918" s="30">
        <f>+[1]DEPURADO!L912</f>
        <v>0</v>
      </c>
      <c r="AF918" s="30">
        <v>909</v>
      </c>
      <c r="AG918" s="30">
        <f t="shared" si="59"/>
        <v>0</v>
      </c>
      <c r="AH918" s="30">
        <v>909</v>
      </c>
      <c r="AI918" s="30" t="str">
        <f>+[1]DEPURADO!G912</f>
        <v>CANCELADO</v>
      </c>
      <c r="AJ918" s="32"/>
      <c r="AK918" s="33"/>
    </row>
    <row r="919" spans="1:37" s="34" customFormat="1" ht="16.149999999999999" customHeight="1">
      <c r="A919" s="23">
        <v>911</v>
      </c>
      <c r="B919" s="24" t="s">
        <v>44</v>
      </c>
      <c r="C919" s="23">
        <v>0</v>
      </c>
      <c r="D919" s="23" t="s">
        <v>961</v>
      </c>
      <c r="E919" s="25">
        <v>44242.437083333331</v>
      </c>
      <c r="F919" s="26">
        <v>44271</v>
      </c>
      <c r="G919" s="27">
        <v>280766</v>
      </c>
      <c r="H919" s="28">
        <v>0</v>
      </c>
      <c r="I919" s="28">
        <v>0</v>
      </c>
      <c r="J919" s="28">
        <v>280766</v>
      </c>
      <c r="K919" s="29">
        <v>0</v>
      </c>
      <c r="L919" s="28">
        <v>0</v>
      </c>
      <c r="M919" s="28">
        <v>0</v>
      </c>
      <c r="N919" s="28">
        <v>280766</v>
      </c>
      <c r="O919" s="28">
        <v>0</v>
      </c>
      <c r="P919" s="24" t="s">
        <v>961</v>
      </c>
      <c r="Q919" s="30">
        <f t="shared" si="56"/>
        <v>280766</v>
      </c>
      <c r="R919" s="31">
        <f t="shared" si="57"/>
        <v>0</v>
      </c>
      <c r="S919" s="31">
        <f>+[1]DEPURADO!K913</f>
        <v>0</v>
      </c>
      <c r="T919" s="23" t="s">
        <v>45</v>
      </c>
      <c r="U919" s="31">
        <f>+[1]DEPURADO!J913</f>
        <v>0</v>
      </c>
      <c r="V919" s="30"/>
      <c r="W919" s="23" t="s">
        <v>45</v>
      </c>
      <c r="X919" s="31">
        <f>+[1]DEPURADO!L913+[1]DEPURADO!M913</f>
        <v>0</v>
      </c>
      <c r="Y919" s="23" t="s">
        <v>45</v>
      </c>
      <c r="Z919" s="31">
        <f t="shared" si="58"/>
        <v>0</v>
      </c>
      <c r="AA919" s="31"/>
      <c r="AB919" s="31">
        <v>0</v>
      </c>
      <c r="AC919" s="31">
        <v>0</v>
      </c>
      <c r="AD919" s="30"/>
      <c r="AE919" s="30">
        <f>+[1]DEPURADO!L913</f>
        <v>0</v>
      </c>
      <c r="AF919" s="30">
        <v>910</v>
      </c>
      <c r="AG919" s="30">
        <f t="shared" si="59"/>
        <v>0</v>
      </c>
      <c r="AH919" s="30">
        <v>910</v>
      </c>
      <c r="AI919" s="30" t="str">
        <f>+[1]DEPURADO!G913</f>
        <v>CANCELADO</v>
      </c>
      <c r="AJ919" s="32"/>
      <c r="AK919" s="33"/>
    </row>
    <row r="920" spans="1:37" s="34" customFormat="1" ht="16.149999999999999" customHeight="1">
      <c r="A920" s="23">
        <v>912</v>
      </c>
      <c r="B920" s="24" t="s">
        <v>44</v>
      </c>
      <c r="C920" s="23">
        <v>0</v>
      </c>
      <c r="D920" s="23" t="s">
        <v>962</v>
      </c>
      <c r="E920" s="25">
        <v>44242.440335648149</v>
      </c>
      <c r="F920" s="26">
        <v>44271</v>
      </c>
      <c r="G920" s="27">
        <v>113144</v>
      </c>
      <c r="H920" s="28">
        <v>0</v>
      </c>
      <c r="I920" s="28">
        <v>0</v>
      </c>
      <c r="J920" s="28">
        <v>113144</v>
      </c>
      <c r="K920" s="29">
        <v>0</v>
      </c>
      <c r="L920" s="28">
        <v>0</v>
      </c>
      <c r="M920" s="28">
        <v>0</v>
      </c>
      <c r="N920" s="28">
        <v>113144</v>
      </c>
      <c r="O920" s="28">
        <v>0</v>
      </c>
      <c r="P920" s="24" t="s">
        <v>962</v>
      </c>
      <c r="Q920" s="30">
        <f t="shared" si="56"/>
        <v>113144</v>
      </c>
      <c r="R920" s="31">
        <f t="shared" si="57"/>
        <v>0</v>
      </c>
      <c r="S920" s="31">
        <f>+[1]DEPURADO!K914</f>
        <v>0</v>
      </c>
      <c r="T920" s="23" t="s">
        <v>45</v>
      </c>
      <c r="U920" s="31">
        <f>+[1]DEPURADO!J914</f>
        <v>0</v>
      </c>
      <c r="V920" s="30"/>
      <c r="W920" s="23" t="s">
        <v>45</v>
      </c>
      <c r="X920" s="31">
        <f>+[1]DEPURADO!L914+[1]DEPURADO!M914</f>
        <v>0</v>
      </c>
      <c r="Y920" s="23" t="s">
        <v>45</v>
      </c>
      <c r="Z920" s="31">
        <f t="shared" si="58"/>
        <v>0</v>
      </c>
      <c r="AA920" s="31"/>
      <c r="AB920" s="31">
        <v>0</v>
      </c>
      <c r="AC920" s="31">
        <v>0</v>
      </c>
      <c r="AD920" s="30"/>
      <c r="AE920" s="30">
        <f>+[1]DEPURADO!L914</f>
        <v>0</v>
      </c>
      <c r="AF920" s="30">
        <v>911</v>
      </c>
      <c r="AG920" s="30">
        <f t="shared" si="59"/>
        <v>0</v>
      </c>
      <c r="AH920" s="30">
        <v>911</v>
      </c>
      <c r="AI920" s="30" t="str">
        <f>+[1]DEPURADO!G914</f>
        <v>CANCELADO</v>
      </c>
      <c r="AJ920" s="32"/>
      <c r="AK920" s="33"/>
    </row>
    <row r="921" spans="1:37" s="34" customFormat="1" ht="16.149999999999999" customHeight="1">
      <c r="A921" s="23">
        <v>913</v>
      </c>
      <c r="B921" s="24" t="s">
        <v>44</v>
      </c>
      <c r="C921" s="23">
        <v>0</v>
      </c>
      <c r="D921" s="23" t="s">
        <v>963</v>
      </c>
      <c r="E921" s="25">
        <v>44242.44771990741</v>
      </c>
      <c r="F921" s="26">
        <v>44271</v>
      </c>
      <c r="G921" s="27">
        <v>239573</v>
      </c>
      <c r="H921" s="28">
        <v>0</v>
      </c>
      <c r="I921" s="28">
        <v>0</v>
      </c>
      <c r="J921" s="28">
        <v>239573</v>
      </c>
      <c r="K921" s="29">
        <v>0</v>
      </c>
      <c r="L921" s="28">
        <v>0</v>
      </c>
      <c r="M921" s="28">
        <v>0</v>
      </c>
      <c r="N921" s="28">
        <v>239573</v>
      </c>
      <c r="O921" s="28">
        <v>0</v>
      </c>
      <c r="P921" s="24" t="s">
        <v>963</v>
      </c>
      <c r="Q921" s="30">
        <f t="shared" si="56"/>
        <v>239573</v>
      </c>
      <c r="R921" s="31">
        <f t="shared" si="57"/>
        <v>0</v>
      </c>
      <c r="S921" s="31">
        <f>+[1]DEPURADO!K915</f>
        <v>0</v>
      </c>
      <c r="T921" s="23" t="s">
        <v>45</v>
      </c>
      <c r="U921" s="31">
        <f>+[1]DEPURADO!J915</f>
        <v>0</v>
      </c>
      <c r="V921" s="30"/>
      <c r="W921" s="23" t="s">
        <v>45</v>
      </c>
      <c r="X921" s="31">
        <f>+[1]DEPURADO!L915+[1]DEPURADO!M915</f>
        <v>0</v>
      </c>
      <c r="Y921" s="23" t="s">
        <v>45</v>
      </c>
      <c r="Z921" s="31">
        <f t="shared" si="58"/>
        <v>0</v>
      </c>
      <c r="AA921" s="31"/>
      <c r="AB921" s="31">
        <v>0</v>
      </c>
      <c r="AC921" s="31">
        <v>0</v>
      </c>
      <c r="AD921" s="30"/>
      <c r="AE921" s="30">
        <f>+[1]DEPURADO!L915</f>
        <v>0</v>
      </c>
      <c r="AF921" s="30">
        <v>912</v>
      </c>
      <c r="AG921" s="30">
        <f t="shared" si="59"/>
        <v>0</v>
      </c>
      <c r="AH921" s="30">
        <v>912</v>
      </c>
      <c r="AI921" s="30" t="str">
        <f>+[1]DEPURADO!G915</f>
        <v>CANCELADO</v>
      </c>
      <c r="AJ921" s="32"/>
      <c r="AK921" s="33"/>
    </row>
    <row r="922" spans="1:37" s="34" customFormat="1" ht="16.149999999999999" customHeight="1">
      <c r="A922" s="23">
        <v>914</v>
      </c>
      <c r="B922" s="24" t="s">
        <v>44</v>
      </c>
      <c r="C922" s="23">
        <v>0</v>
      </c>
      <c r="D922" s="23" t="s">
        <v>964</v>
      </c>
      <c r="E922" s="25">
        <v>44242.45008101852</v>
      </c>
      <c r="F922" s="26">
        <v>44271</v>
      </c>
      <c r="G922" s="27">
        <v>116811</v>
      </c>
      <c r="H922" s="28">
        <v>0</v>
      </c>
      <c r="I922" s="28">
        <v>0</v>
      </c>
      <c r="J922" s="28">
        <v>116811</v>
      </c>
      <c r="K922" s="29">
        <v>0</v>
      </c>
      <c r="L922" s="28">
        <v>0</v>
      </c>
      <c r="M922" s="28">
        <v>0</v>
      </c>
      <c r="N922" s="28">
        <v>116811</v>
      </c>
      <c r="O922" s="28">
        <v>0</v>
      </c>
      <c r="P922" s="24" t="s">
        <v>964</v>
      </c>
      <c r="Q922" s="30">
        <f t="shared" si="56"/>
        <v>116811</v>
      </c>
      <c r="R922" s="31">
        <f t="shared" si="57"/>
        <v>0</v>
      </c>
      <c r="S922" s="31">
        <f>+[1]DEPURADO!K916</f>
        <v>0</v>
      </c>
      <c r="T922" s="23" t="s">
        <v>45</v>
      </c>
      <c r="U922" s="31">
        <f>+[1]DEPURADO!J916</f>
        <v>0</v>
      </c>
      <c r="V922" s="30"/>
      <c r="W922" s="23" t="s">
        <v>45</v>
      </c>
      <c r="X922" s="31">
        <f>+[1]DEPURADO!L916+[1]DEPURADO!M916</f>
        <v>0</v>
      </c>
      <c r="Y922" s="23" t="s">
        <v>45</v>
      </c>
      <c r="Z922" s="31">
        <f t="shared" si="58"/>
        <v>0</v>
      </c>
      <c r="AA922" s="31"/>
      <c r="AB922" s="31">
        <v>0</v>
      </c>
      <c r="AC922" s="31">
        <v>0</v>
      </c>
      <c r="AD922" s="30"/>
      <c r="AE922" s="30">
        <f>+[1]DEPURADO!L916</f>
        <v>0</v>
      </c>
      <c r="AF922" s="30">
        <v>913</v>
      </c>
      <c r="AG922" s="30">
        <f t="shared" si="59"/>
        <v>0</v>
      </c>
      <c r="AH922" s="30">
        <v>913</v>
      </c>
      <c r="AI922" s="30" t="str">
        <f>+[1]DEPURADO!G916</f>
        <v>CANCELADO</v>
      </c>
      <c r="AJ922" s="32"/>
      <c r="AK922" s="33"/>
    </row>
    <row r="923" spans="1:37" s="34" customFormat="1" ht="16.149999999999999" customHeight="1">
      <c r="A923" s="23">
        <v>915</v>
      </c>
      <c r="B923" s="24" t="s">
        <v>44</v>
      </c>
      <c r="C923" s="23">
        <v>0</v>
      </c>
      <c r="D923" s="23" t="s">
        <v>965</v>
      </c>
      <c r="E923" s="25">
        <v>44242.452337962961</v>
      </c>
      <c r="F923" s="26">
        <v>44271</v>
      </c>
      <c r="G923" s="27">
        <v>141697</v>
      </c>
      <c r="H923" s="28">
        <v>0</v>
      </c>
      <c r="I923" s="28">
        <v>0</v>
      </c>
      <c r="J923" s="28">
        <v>141697</v>
      </c>
      <c r="K923" s="29">
        <v>0</v>
      </c>
      <c r="L923" s="28">
        <v>0</v>
      </c>
      <c r="M923" s="28">
        <v>0</v>
      </c>
      <c r="N923" s="28">
        <v>141697</v>
      </c>
      <c r="O923" s="28">
        <v>0</v>
      </c>
      <c r="P923" s="24" t="s">
        <v>965</v>
      </c>
      <c r="Q923" s="30">
        <f t="shared" si="56"/>
        <v>141697</v>
      </c>
      <c r="R923" s="31">
        <f t="shared" si="57"/>
        <v>0</v>
      </c>
      <c r="S923" s="31">
        <f>+[1]DEPURADO!K917</f>
        <v>0</v>
      </c>
      <c r="T923" s="23" t="s">
        <v>45</v>
      </c>
      <c r="U923" s="31">
        <f>+[1]DEPURADO!J917</f>
        <v>0</v>
      </c>
      <c r="V923" s="30"/>
      <c r="W923" s="23" t="s">
        <v>45</v>
      </c>
      <c r="X923" s="31">
        <f>+[1]DEPURADO!L917+[1]DEPURADO!M917</f>
        <v>0</v>
      </c>
      <c r="Y923" s="23" t="s">
        <v>45</v>
      </c>
      <c r="Z923" s="31">
        <f t="shared" si="58"/>
        <v>0</v>
      </c>
      <c r="AA923" s="31"/>
      <c r="AB923" s="31">
        <v>0</v>
      </c>
      <c r="AC923" s="31">
        <v>0</v>
      </c>
      <c r="AD923" s="30"/>
      <c r="AE923" s="30">
        <f>+[1]DEPURADO!L917</f>
        <v>0</v>
      </c>
      <c r="AF923" s="30">
        <v>914</v>
      </c>
      <c r="AG923" s="30">
        <f t="shared" si="59"/>
        <v>0</v>
      </c>
      <c r="AH923" s="30">
        <v>914</v>
      </c>
      <c r="AI923" s="30" t="str">
        <f>+[1]DEPURADO!G917</f>
        <v>CANCELADO</v>
      </c>
      <c r="AJ923" s="32"/>
      <c r="AK923" s="33"/>
    </row>
    <row r="924" spans="1:37" s="34" customFormat="1" ht="16.149999999999999" customHeight="1">
      <c r="A924" s="23">
        <v>916</v>
      </c>
      <c r="B924" s="24" t="s">
        <v>44</v>
      </c>
      <c r="C924" s="23">
        <v>0</v>
      </c>
      <c r="D924" s="23" t="s">
        <v>966</v>
      </c>
      <c r="E924" s="25">
        <v>44242.455335648148</v>
      </c>
      <c r="F924" s="26">
        <v>44271</v>
      </c>
      <c r="G924" s="27">
        <v>105541</v>
      </c>
      <c r="H924" s="28">
        <v>0</v>
      </c>
      <c r="I924" s="28">
        <v>0</v>
      </c>
      <c r="J924" s="28">
        <v>105541</v>
      </c>
      <c r="K924" s="29">
        <v>0</v>
      </c>
      <c r="L924" s="28">
        <v>0</v>
      </c>
      <c r="M924" s="28">
        <v>0</v>
      </c>
      <c r="N924" s="28">
        <v>105541</v>
      </c>
      <c r="O924" s="28">
        <v>0</v>
      </c>
      <c r="P924" s="24" t="s">
        <v>966</v>
      </c>
      <c r="Q924" s="30">
        <f t="shared" si="56"/>
        <v>105541</v>
      </c>
      <c r="R924" s="31">
        <f t="shared" si="57"/>
        <v>0</v>
      </c>
      <c r="S924" s="31">
        <f>+[1]DEPURADO!K918</f>
        <v>0</v>
      </c>
      <c r="T924" s="23" t="s">
        <v>45</v>
      </c>
      <c r="U924" s="31">
        <f>+[1]DEPURADO!J918</f>
        <v>0</v>
      </c>
      <c r="V924" s="30"/>
      <c r="W924" s="23" t="s">
        <v>45</v>
      </c>
      <c r="X924" s="31">
        <f>+[1]DEPURADO!L918+[1]DEPURADO!M918</f>
        <v>0</v>
      </c>
      <c r="Y924" s="23" t="s">
        <v>45</v>
      </c>
      <c r="Z924" s="31">
        <f t="shared" si="58"/>
        <v>0</v>
      </c>
      <c r="AA924" s="31"/>
      <c r="AB924" s="31">
        <v>0</v>
      </c>
      <c r="AC924" s="31">
        <v>0</v>
      </c>
      <c r="AD924" s="30"/>
      <c r="AE924" s="30">
        <f>+[1]DEPURADO!L918</f>
        <v>0</v>
      </c>
      <c r="AF924" s="30">
        <v>915</v>
      </c>
      <c r="AG924" s="30">
        <f t="shared" si="59"/>
        <v>0</v>
      </c>
      <c r="AH924" s="30">
        <v>915</v>
      </c>
      <c r="AI924" s="30" t="str">
        <f>+[1]DEPURADO!G918</f>
        <v>CANCELADO</v>
      </c>
      <c r="AJ924" s="32"/>
      <c r="AK924" s="33"/>
    </row>
    <row r="925" spans="1:37" s="34" customFormat="1" ht="16.149999999999999" customHeight="1">
      <c r="A925" s="23">
        <v>917</v>
      </c>
      <c r="B925" s="24" t="s">
        <v>44</v>
      </c>
      <c r="C925" s="23">
        <v>0</v>
      </c>
      <c r="D925" s="23" t="s">
        <v>967</v>
      </c>
      <c r="E925" s="25">
        <v>44242.466921296298</v>
      </c>
      <c r="F925" s="26">
        <v>44271</v>
      </c>
      <c r="G925" s="27">
        <v>123803</v>
      </c>
      <c r="H925" s="28">
        <v>0</v>
      </c>
      <c r="I925" s="28">
        <v>0</v>
      </c>
      <c r="J925" s="28">
        <v>123803</v>
      </c>
      <c r="K925" s="29">
        <v>0</v>
      </c>
      <c r="L925" s="28">
        <v>0</v>
      </c>
      <c r="M925" s="28">
        <v>0</v>
      </c>
      <c r="N925" s="28">
        <v>123803</v>
      </c>
      <c r="O925" s="28">
        <v>0</v>
      </c>
      <c r="P925" s="24" t="s">
        <v>967</v>
      </c>
      <c r="Q925" s="30">
        <f t="shared" si="56"/>
        <v>123803</v>
      </c>
      <c r="R925" s="31">
        <f t="shared" si="57"/>
        <v>0</v>
      </c>
      <c r="S925" s="31">
        <f>+[1]DEPURADO!K919</f>
        <v>0</v>
      </c>
      <c r="T925" s="23" t="s">
        <v>45</v>
      </c>
      <c r="U925" s="31">
        <f>+[1]DEPURADO!J919</f>
        <v>0</v>
      </c>
      <c r="V925" s="30"/>
      <c r="W925" s="23" t="s">
        <v>45</v>
      </c>
      <c r="X925" s="31">
        <f>+[1]DEPURADO!L919+[1]DEPURADO!M919</f>
        <v>0</v>
      </c>
      <c r="Y925" s="23" t="s">
        <v>45</v>
      </c>
      <c r="Z925" s="31">
        <f t="shared" si="58"/>
        <v>0</v>
      </c>
      <c r="AA925" s="31"/>
      <c r="AB925" s="31">
        <v>0</v>
      </c>
      <c r="AC925" s="31">
        <v>0</v>
      </c>
      <c r="AD925" s="30"/>
      <c r="AE925" s="30">
        <f>+[1]DEPURADO!L919</f>
        <v>0</v>
      </c>
      <c r="AF925" s="30">
        <v>916</v>
      </c>
      <c r="AG925" s="30">
        <f t="shared" si="59"/>
        <v>0</v>
      </c>
      <c r="AH925" s="30">
        <v>916</v>
      </c>
      <c r="AI925" s="30" t="str">
        <f>+[1]DEPURADO!G919</f>
        <v>CANCELADO</v>
      </c>
      <c r="AJ925" s="32"/>
      <c r="AK925" s="33"/>
    </row>
    <row r="926" spans="1:37" s="34" customFormat="1" ht="16.149999999999999" customHeight="1">
      <c r="A926" s="23">
        <v>918</v>
      </c>
      <c r="B926" s="24" t="s">
        <v>44</v>
      </c>
      <c r="C926" s="23">
        <v>0</v>
      </c>
      <c r="D926" s="23" t="s">
        <v>968</v>
      </c>
      <c r="E926" s="25">
        <v>44242.469780092593</v>
      </c>
      <c r="F926" s="26">
        <v>44271</v>
      </c>
      <c r="G926" s="27">
        <v>245476</v>
      </c>
      <c r="H926" s="28">
        <v>0</v>
      </c>
      <c r="I926" s="28">
        <v>0</v>
      </c>
      <c r="J926" s="28">
        <v>245476</v>
      </c>
      <c r="K926" s="29">
        <v>0</v>
      </c>
      <c r="L926" s="28">
        <v>0</v>
      </c>
      <c r="M926" s="28">
        <v>0</v>
      </c>
      <c r="N926" s="28">
        <v>245476</v>
      </c>
      <c r="O926" s="28">
        <v>0</v>
      </c>
      <c r="P926" s="24" t="s">
        <v>968</v>
      </c>
      <c r="Q926" s="30">
        <f t="shared" si="56"/>
        <v>245476</v>
      </c>
      <c r="R926" s="31">
        <f t="shared" si="57"/>
        <v>0</v>
      </c>
      <c r="S926" s="31">
        <f>+[1]DEPURADO!K920</f>
        <v>0</v>
      </c>
      <c r="T926" s="23" t="s">
        <v>45</v>
      </c>
      <c r="U926" s="31">
        <f>+[1]DEPURADO!J920</f>
        <v>0</v>
      </c>
      <c r="V926" s="30"/>
      <c r="W926" s="23" t="s">
        <v>45</v>
      </c>
      <c r="X926" s="31">
        <f>+[1]DEPURADO!L920+[1]DEPURADO!M920</f>
        <v>0</v>
      </c>
      <c r="Y926" s="23" t="s">
        <v>45</v>
      </c>
      <c r="Z926" s="31">
        <f t="shared" si="58"/>
        <v>0</v>
      </c>
      <c r="AA926" s="31"/>
      <c r="AB926" s="31">
        <v>0</v>
      </c>
      <c r="AC926" s="31">
        <v>0</v>
      </c>
      <c r="AD926" s="30"/>
      <c r="AE926" s="30">
        <f>+[1]DEPURADO!L920</f>
        <v>0</v>
      </c>
      <c r="AF926" s="30">
        <v>917</v>
      </c>
      <c r="AG926" s="30">
        <f t="shared" si="59"/>
        <v>0</v>
      </c>
      <c r="AH926" s="30">
        <v>917</v>
      </c>
      <c r="AI926" s="30" t="str">
        <f>+[1]DEPURADO!G920</f>
        <v>CANCELADO</v>
      </c>
      <c r="AJ926" s="32"/>
      <c r="AK926" s="33"/>
    </row>
    <row r="927" spans="1:37" s="34" customFormat="1" ht="16.149999999999999" customHeight="1">
      <c r="A927" s="23">
        <v>919</v>
      </c>
      <c r="B927" s="24" t="s">
        <v>44</v>
      </c>
      <c r="C927" s="23">
        <v>0</v>
      </c>
      <c r="D927" s="23" t="s">
        <v>969</v>
      </c>
      <c r="E927" s="25">
        <v>44242.480937499997</v>
      </c>
      <c r="F927" s="26">
        <v>44271</v>
      </c>
      <c r="G927" s="27">
        <v>404626</v>
      </c>
      <c r="H927" s="28">
        <v>0</v>
      </c>
      <c r="I927" s="28">
        <v>0</v>
      </c>
      <c r="J927" s="28">
        <v>148326</v>
      </c>
      <c r="K927" s="29">
        <v>0</v>
      </c>
      <c r="L927" s="28">
        <v>0</v>
      </c>
      <c r="M927" s="28">
        <v>0</v>
      </c>
      <c r="N927" s="28">
        <v>148326</v>
      </c>
      <c r="O927" s="28">
        <v>256300</v>
      </c>
      <c r="P927" s="24" t="s">
        <v>969</v>
      </c>
      <c r="Q927" s="30">
        <f t="shared" si="56"/>
        <v>404626</v>
      </c>
      <c r="R927" s="31">
        <f t="shared" si="57"/>
        <v>0</v>
      </c>
      <c r="S927" s="31">
        <f>+[1]DEPURADO!K921</f>
        <v>0</v>
      </c>
      <c r="T927" s="23" t="s">
        <v>45</v>
      </c>
      <c r="U927" s="31">
        <f>+[1]DEPURADO!J921</f>
        <v>0</v>
      </c>
      <c r="V927" s="30"/>
      <c r="W927" s="23" t="s">
        <v>45</v>
      </c>
      <c r="X927" s="31">
        <f>+[1]DEPURADO!L921+[1]DEPURADO!M921</f>
        <v>256300</v>
      </c>
      <c r="Y927" s="23" t="s">
        <v>45</v>
      </c>
      <c r="Z927" s="31">
        <f t="shared" si="58"/>
        <v>256300</v>
      </c>
      <c r="AA927" s="31"/>
      <c r="AB927" s="31">
        <v>0</v>
      </c>
      <c r="AC927" s="31">
        <v>0</v>
      </c>
      <c r="AD927" s="30"/>
      <c r="AE927" s="30">
        <f>+[1]DEPURADO!L921</f>
        <v>0</v>
      </c>
      <c r="AF927" s="30">
        <v>918</v>
      </c>
      <c r="AG927" s="30">
        <f t="shared" si="59"/>
        <v>0</v>
      </c>
      <c r="AH927" s="30">
        <v>918</v>
      </c>
      <c r="AI927" s="30" t="str">
        <f>+[1]DEPURADO!G921</f>
        <v>CANCELADO Y GLOSA LEGALIZADA</v>
      </c>
      <c r="AJ927" s="32"/>
      <c r="AK927" s="33"/>
    </row>
    <row r="928" spans="1:37" s="34" customFormat="1" ht="16.149999999999999" customHeight="1">
      <c r="A928" s="23">
        <v>920</v>
      </c>
      <c r="B928" s="24" t="s">
        <v>44</v>
      </c>
      <c r="C928" s="23">
        <v>0</v>
      </c>
      <c r="D928" s="23" t="s">
        <v>970</v>
      </c>
      <c r="E928" s="25">
        <v>44242.488645833335</v>
      </c>
      <c r="F928" s="26">
        <v>44271</v>
      </c>
      <c r="G928" s="27">
        <v>381956</v>
      </c>
      <c r="H928" s="28">
        <v>0</v>
      </c>
      <c r="I928" s="28">
        <v>0</v>
      </c>
      <c r="J928" s="28">
        <v>381956</v>
      </c>
      <c r="K928" s="29">
        <v>0</v>
      </c>
      <c r="L928" s="28">
        <v>0</v>
      </c>
      <c r="M928" s="28">
        <v>0</v>
      </c>
      <c r="N928" s="28">
        <v>381956</v>
      </c>
      <c r="O928" s="28">
        <v>0</v>
      </c>
      <c r="P928" s="24" t="s">
        <v>970</v>
      </c>
      <c r="Q928" s="30">
        <f t="shared" si="56"/>
        <v>381956</v>
      </c>
      <c r="R928" s="31">
        <f t="shared" si="57"/>
        <v>0</v>
      </c>
      <c r="S928" s="31">
        <f>+[1]DEPURADO!K922</f>
        <v>0</v>
      </c>
      <c r="T928" s="23" t="s">
        <v>45</v>
      </c>
      <c r="U928" s="31">
        <f>+[1]DEPURADO!J922</f>
        <v>0</v>
      </c>
      <c r="V928" s="30"/>
      <c r="W928" s="23" t="s">
        <v>45</v>
      </c>
      <c r="X928" s="31">
        <f>+[1]DEPURADO!L922+[1]DEPURADO!M922</f>
        <v>0</v>
      </c>
      <c r="Y928" s="23" t="s">
        <v>45</v>
      </c>
      <c r="Z928" s="31">
        <f t="shared" si="58"/>
        <v>0</v>
      </c>
      <c r="AA928" s="31"/>
      <c r="AB928" s="31">
        <v>0</v>
      </c>
      <c r="AC928" s="31">
        <v>0</v>
      </c>
      <c r="AD928" s="30"/>
      <c r="AE928" s="30">
        <f>+[1]DEPURADO!L922</f>
        <v>0</v>
      </c>
      <c r="AF928" s="30">
        <v>919</v>
      </c>
      <c r="AG928" s="30">
        <f t="shared" si="59"/>
        <v>0</v>
      </c>
      <c r="AH928" s="30">
        <v>919</v>
      </c>
      <c r="AI928" s="30" t="str">
        <f>+[1]DEPURADO!G922</f>
        <v>CANCELADO</v>
      </c>
      <c r="AJ928" s="32"/>
      <c r="AK928" s="33"/>
    </row>
    <row r="929" spans="1:37" s="34" customFormat="1" ht="16.149999999999999" customHeight="1">
      <c r="A929" s="23">
        <v>921</v>
      </c>
      <c r="B929" s="24" t="s">
        <v>44</v>
      </c>
      <c r="C929" s="23">
        <v>0</v>
      </c>
      <c r="D929" s="23" t="s">
        <v>971</v>
      </c>
      <c r="E929" s="25">
        <v>44242.492615740739</v>
      </c>
      <c r="F929" s="26">
        <v>44271</v>
      </c>
      <c r="G929" s="27">
        <v>422952</v>
      </c>
      <c r="H929" s="28">
        <v>0</v>
      </c>
      <c r="I929" s="28">
        <v>0</v>
      </c>
      <c r="J929" s="28">
        <v>0</v>
      </c>
      <c r="K929" s="29">
        <v>0</v>
      </c>
      <c r="L929" s="28">
        <v>0</v>
      </c>
      <c r="M929" s="28">
        <v>0</v>
      </c>
      <c r="N929" s="28">
        <v>0</v>
      </c>
      <c r="O929" s="28">
        <v>422952</v>
      </c>
      <c r="P929" s="24" t="s">
        <v>971</v>
      </c>
      <c r="Q929" s="30">
        <f t="shared" si="56"/>
        <v>422952</v>
      </c>
      <c r="R929" s="31">
        <f t="shared" si="57"/>
        <v>0</v>
      </c>
      <c r="S929" s="31">
        <f>+[1]DEPURADO!K923</f>
        <v>422952</v>
      </c>
      <c r="T929" s="23" t="s">
        <v>45</v>
      </c>
      <c r="U929" s="31">
        <f>+[1]DEPURADO!J923</f>
        <v>0</v>
      </c>
      <c r="V929" s="30"/>
      <c r="W929" s="23" t="s">
        <v>45</v>
      </c>
      <c r="X929" s="31">
        <f>+[1]DEPURADO!L923+[1]DEPURADO!M923</f>
        <v>0</v>
      </c>
      <c r="Y929" s="23" t="s">
        <v>45</v>
      </c>
      <c r="Z929" s="31">
        <f t="shared" si="58"/>
        <v>0</v>
      </c>
      <c r="AA929" s="31"/>
      <c r="AB929" s="31">
        <v>0</v>
      </c>
      <c r="AC929" s="31">
        <v>0</v>
      </c>
      <c r="AD929" s="30"/>
      <c r="AE929" s="30">
        <f>+[1]DEPURADO!L923</f>
        <v>0</v>
      </c>
      <c r="AF929" s="30">
        <v>920</v>
      </c>
      <c r="AG929" s="30">
        <f t="shared" si="59"/>
        <v>0</v>
      </c>
      <c r="AH929" s="30">
        <v>920</v>
      </c>
      <c r="AI929" s="30" t="str">
        <f>+[1]DEPURADO!G923</f>
        <v>DEVUELTA</v>
      </c>
      <c r="AJ929" s="32"/>
      <c r="AK929" s="33"/>
    </row>
    <row r="930" spans="1:37" s="34" customFormat="1" ht="16.149999999999999" customHeight="1">
      <c r="A930" s="23">
        <v>922</v>
      </c>
      <c r="B930" s="24" t="s">
        <v>44</v>
      </c>
      <c r="C930" s="23">
        <v>0</v>
      </c>
      <c r="D930" s="23" t="s">
        <v>972</v>
      </c>
      <c r="E930" s="25">
        <v>44242.615034722221</v>
      </c>
      <c r="F930" s="26">
        <v>44271</v>
      </c>
      <c r="G930" s="27">
        <v>91388</v>
      </c>
      <c r="H930" s="28">
        <v>0</v>
      </c>
      <c r="I930" s="28">
        <v>0</v>
      </c>
      <c r="J930" s="28">
        <v>91388</v>
      </c>
      <c r="K930" s="29">
        <v>0</v>
      </c>
      <c r="L930" s="28">
        <v>0</v>
      </c>
      <c r="M930" s="28">
        <v>0</v>
      </c>
      <c r="N930" s="28">
        <v>91388</v>
      </c>
      <c r="O930" s="28">
        <v>0</v>
      </c>
      <c r="P930" s="24" t="s">
        <v>972</v>
      </c>
      <c r="Q930" s="30">
        <f t="shared" si="56"/>
        <v>91388</v>
      </c>
      <c r="R930" s="31">
        <f t="shared" si="57"/>
        <v>0</v>
      </c>
      <c r="S930" s="31">
        <f>+[1]DEPURADO!K924</f>
        <v>0</v>
      </c>
      <c r="T930" s="23" t="s">
        <v>45</v>
      </c>
      <c r="U930" s="31">
        <f>+[1]DEPURADO!J924</f>
        <v>0</v>
      </c>
      <c r="V930" s="30"/>
      <c r="W930" s="23" t="s">
        <v>45</v>
      </c>
      <c r="X930" s="31">
        <f>+[1]DEPURADO!L924+[1]DEPURADO!M924</f>
        <v>0</v>
      </c>
      <c r="Y930" s="23" t="s">
        <v>45</v>
      </c>
      <c r="Z930" s="31">
        <f t="shared" si="58"/>
        <v>0</v>
      </c>
      <c r="AA930" s="31"/>
      <c r="AB930" s="31">
        <v>0</v>
      </c>
      <c r="AC930" s="31">
        <v>0</v>
      </c>
      <c r="AD930" s="30"/>
      <c r="AE930" s="30">
        <f>+[1]DEPURADO!L924</f>
        <v>0</v>
      </c>
      <c r="AF930" s="30">
        <v>921</v>
      </c>
      <c r="AG930" s="30">
        <f t="shared" si="59"/>
        <v>0</v>
      </c>
      <c r="AH930" s="30">
        <v>921</v>
      </c>
      <c r="AI930" s="30" t="str">
        <f>+[1]DEPURADO!G924</f>
        <v>CANCELADO</v>
      </c>
      <c r="AJ930" s="32"/>
      <c r="AK930" s="33"/>
    </row>
    <row r="931" spans="1:37" s="34" customFormat="1" ht="16.149999999999999" customHeight="1">
      <c r="A931" s="23">
        <v>923</v>
      </c>
      <c r="B931" s="24" t="s">
        <v>44</v>
      </c>
      <c r="C931" s="23">
        <v>0</v>
      </c>
      <c r="D931" s="23" t="s">
        <v>973</v>
      </c>
      <c r="E931" s="25">
        <v>44242.616412037038</v>
      </c>
      <c r="F931" s="26">
        <v>44271</v>
      </c>
      <c r="G931" s="27">
        <v>91388</v>
      </c>
      <c r="H931" s="28">
        <v>0</v>
      </c>
      <c r="I931" s="28">
        <v>0</v>
      </c>
      <c r="J931" s="28">
        <v>91388</v>
      </c>
      <c r="K931" s="29">
        <v>0</v>
      </c>
      <c r="L931" s="28">
        <v>0</v>
      </c>
      <c r="M931" s="28">
        <v>0</v>
      </c>
      <c r="N931" s="28">
        <v>91388</v>
      </c>
      <c r="O931" s="28">
        <v>0</v>
      </c>
      <c r="P931" s="24" t="s">
        <v>973</v>
      </c>
      <c r="Q931" s="30">
        <f t="shared" si="56"/>
        <v>91388</v>
      </c>
      <c r="R931" s="31">
        <f t="shared" si="57"/>
        <v>0</v>
      </c>
      <c r="S931" s="31">
        <f>+[1]DEPURADO!K925</f>
        <v>0</v>
      </c>
      <c r="T931" s="23" t="s">
        <v>45</v>
      </c>
      <c r="U931" s="31">
        <f>+[1]DEPURADO!J925</f>
        <v>0</v>
      </c>
      <c r="V931" s="30"/>
      <c r="W931" s="23" t="s">
        <v>45</v>
      </c>
      <c r="X931" s="31">
        <f>+[1]DEPURADO!L925+[1]DEPURADO!M925</f>
        <v>0</v>
      </c>
      <c r="Y931" s="23" t="s">
        <v>45</v>
      </c>
      <c r="Z931" s="31">
        <f t="shared" si="58"/>
        <v>0</v>
      </c>
      <c r="AA931" s="31"/>
      <c r="AB931" s="31">
        <v>0</v>
      </c>
      <c r="AC931" s="31">
        <v>0</v>
      </c>
      <c r="AD931" s="30"/>
      <c r="AE931" s="30">
        <f>+[1]DEPURADO!L925</f>
        <v>0</v>
      </c>
      <c r="AF931" s="30">
        <v>922</v>
      </c>
      <c r="AG931" s="30">
        <f t="shared" si="59"/>
        <v>0</v>
      </c>
      <c r="AH931" s="30">
        <v>922</v>
      </c>
      <c r="AI931" s="30" t="str">
        <f>+[1]DEPURADO!G925</f>
        <v>CANCELADO</v>
      </c>
      <c r="AJ931" s="32"/>
      <c r="AK931" s="33"/>
    </row>
    <row r="932" spans="1:37" s="34" customFormat="1" ht="16.149999999999999" customHeight="1">
      <c r="A932" s="23">
        <v>924</v>
      </c>
      <c r="B932" s="24" t="s">
        <v>44</v>
      </c>
      <c r="C932" s="23">
        <v>0</v>
      </c>
      <c r="D932" s="23" t="s">
        <v>974</v>
      </c>
      <c r="E932" s="25">
        <v>44242.625289351854</v>
      </c>
      <c r="F932" s="26">
        <v>44271</v>
      </c>
      <c r="G932" s="27">
        <v>91123</v>
      </c>
      <c r="H932" s="28">
        <v>0</v>
      </c>
      <c r="I932" s="28">
        <v>0</v>
      </c>
      <c r="J932" s="28">
        <v>91123</v>
      </c>
      <c r="K932" s="29">
        <v>0</v>
      </c>
      <c r="L932" s="28">
        <v>0</v>
      </c>
      <c r="M932" s="28">
        <v>0</v>
      </c>
      <c r="N932" s="28">
        <v>91123</v>
      </c>
      <c r="O932" s="28">
        <v>0</v>
      </c>
      <c r="P932" s="24" t="s">
        <v>974</v>
      </c>
      <c r="Q932" s="30">
        <f t="shared" si="56"/>
        <v>91123</v>
      </c>
      <c r="R932" s="31">
        <f t="shared" si="57"/>
        <v>0</v>
      </c>
      <c r="S932" s="31">
        <f>+[1]DEPURADO!K926</f>
        <v>0</v>
      </c>
      <c r="T932" s="23" t="s">
        <v>45</v>
      </c>
      <c r="U932" s="31">
        <f>+[1]DEPURADO!J926</f>
        <v>0</v>
      </c>
      <c r="V932" s="30"/>
      <c r="W932" s="23" t="s">
        <v>45</v>
      </c>
      <c r="X932" s="31">
        <f>+[1]DEPURADO!L926+[1]DEPURADO!M926</f>
        <v>0</v>
      </c>
      <c r="Y932" s="23" t="s">
        <v>45</v>
      </c>
      <c r="Z932" s="31">
        <f t="shared" si="58"/>
        <v>0</v>
      </c>
      <c r="AA932" s="31"/>
      <c r="AB932" s="31">
        <v>0</v>
      </c>
      <c r="AC932" s="31">
        <v>0</v>
      </c>
      <c r="AD932" s="30"/>
      <c r="AE932" s="30">
        <f>+[1]DEPURADO!L926</f>
        <v>0</v>
      </c>
      <c r="AF932" s="30">
        <v>923</v>
      </c>
      <c r="AG932" s="30">
        <f t="shared" si="59"/>
        <v>0</v>
      </c>
      <c r="AH932" s="30">
        <v>923</v>
      </c>
      <c r="AI932" s="30" t="str">
        <f>+[1]DEPURADO!G926</f>
        <v>CANCELADO</v>
      </c>
      <c r="AJ932" s="32"/>
      <c r="AK932" s="33"/>
    </row>
    <row r="933" spans="1:37" s="34" customFormat="1" ht="16.149999999999999" customHeight="1">
      <c r="A933" s="23">
        <v>925</v>
      </c>
      <c r="B933" s="24" t="s">
        <v>44</v>
      </c>
      <c r="C933" s="23">
        <v>0</v>
      </c>
      <c r="D933" s="23" t="s">
        <v>975</v>
      </c>
      <c r="E933" s="25">
        <v>44242.626273148147</v>
      </c>
      <c r="F933" s="26">
        <v>44271</v>
      </c>
      <c r="G933" s="27">
        <v>96665</v>
      </c>
      <c r="H933" s="28">
        <v>0</v>
      </c>
      <c r="I933" s="28">
        <v>0</v>
      </c>
      <c r="J933" s="28">
        <v>96665</v>
      </c>
      <c r="K933" s="29">
        <v>0</v>
      </c>
      <c r="L933" s="28">
        <v>0</v>
      </c>
      <c r="M933" s="28">
        <v>0</v>
      </c>
      <c r="N933" s="28">
        <v>96665</v>
      </c>
      <c r="O933" s="28">
        <v>0</v>
      </c>
      <c r="P933" s="24" t="s">
        <v>975</v>
      </c>
      <c r="Q933" s="30">
        <f t="shared" si="56"/>
        <v>96665</v>
      </c>
      <c r="R933" s="31">
        <f t="shared" si="57"/>
        <v>0</v>
      </c>
      <c r="S933" s="31">
        <f>+[1]DEPURADO!K927</f>
        <v>0</v>
      </c>
      <c r="T933" s="23" t="s">
        <v>45</v>
      </c>
      <c r="U933" s="31">
        <f>+[1]DEPURADO!J927</f>
        <v>0</v>
      </c>
      <c r="V933" s="30"/>
      <c r="W933" s="23" t="s">
        <v>45</v>
      </c>
      <c r="X933" s="31">
        <f>+[1]DEPURADO!L927+[1]DEPURADO!M927</f>
        <v>0</v>
      </c>
      <c r="Y933" s="23" t="s">
        <v>45</v>
      </c>
      <c r="Z933" s="31">
        <f t="shared" si="58"/>
        <v>0</v>
      </c>
      <c r="AA933" s="31"/>
      <c r="AB933" s="31">
        <v>0</v>
      </c>
      <c r="AC933" s="31">
        <v>0</v>
      </c>
      <c r="AD933" s="30"/>
      <c r="AE933" s="30">
        <f>+[1]DEPURADO!L927</f>
        <v>0</v>
      </c>
      <c r="AF933" s="30">
        <v>924</v>
      </c>
      <c r="AG933" s="30">
        <f t="shared" si="59"/>
        <v>0</v>
      </c>
      <c r="AH933" s="30">
        <v>924</v>
      </c>
      <c r="AI933" s="30" t="str">
        <f>+[1]DEPURADO!G927</f>
        <v>CANCELADO</v>
      </c>
      <c r="AJ933" s="32"/>
      <c r="AK933" s="33"/>
    </row>
    <row r="934" spans="1:37" s="34" customFormat="1" ht="16.149999999999999" customHeight="1">
      <c r="A934" s="23">
        <v>926</v>
      </c>
      <c r="B934" s="24" t="s">
        <v>44</v>
      </c>
      <c r="C934" s="23">
        <v>0</v>
      </c>
      <c r="D934" s="23" t="s">
        <v>976</v>
      </c>
      <c r="E934" s="25">
        <v>44242.627337962964</v>
      </c>
      <c r="F934" s="26">
        <v>44271</v>
      </c>
      <c r="G934" s="27">
        <v>114994</v>
      </c>
      <c r="H934" s="28">
        <v>0</v>
      </c>
      <c r="I934" s="28">
        <v>0</v>
      </c>
      <c r="J934" s="28">
        <v>114994</v>
      </c>
      <c r="K934" s="29">
        <v>0</v>
      </c>
      <c r="L934" s="28">
        <v>0</v>
      </c>
      <c r="M934" s="28">
        <v>0</v>
      </c>
      <c r="N934" s="28">
        <v>114994</v>
      </c>
      <c r="O934" s="28">
        <v>0</v>
      </c>
      <c r="P934" s="24" t="s">
        <v>976</v>
      </c>
      <c r="Q934" s="30">
        <f t="shared" si="56"/>
        <v>114994</v>
      </c>
      <c r="R934" s="31">
        <f t="shared" si="57"/>
        <v>0</v>
      </c>
      <c r="S934" s="31">
        <f>+[1]DEPURADO!K928</f>
        <v>0</v>
      </c>
      <c r="T934" s="23" t="s">
        <v>45</v>
      </c>
      <c r="U934" s="31">
        <f>+[1]DEPURADO!J928</f>
        <v>0</v>
      </c>
      <c r="V934" s="30"/>
      <c r="W934" s="23" t="s">
        <v>45</v>
      </c>
      <c r="X934" s="31">
        <f>+[1]DEPURADO!L928+[1]DEPURADO!M928</f>
        <v>0</v>
      </c>
      <c r="Y934" s="23" t="s">
        <v>45</v>
      </c>
      <c r="Z934" s="31">
        <f t="shared" si="58"/>
        <v>0</v>
      </c>
      <c r="AA934" s="31"/>
      <c r="AB934" s="31">
        <v>0</v>
      </c>
      <c r="AC934" s="31">
        <v>0</v>
      </c>
      <c r="AD934" s="30"/>
      <c r="AE934" s="30">
        <f>+[1]DEPURADO!L928</f>
        <v>0</v>
      </c>
      <c r="AF934" s="30">
        <v>925</v>
      </c>
      <c r="AG934" s="30">
        <f t="shared" si="59"/>
        <v>0</v>
      </c>
      <c r="AH934" s="30">
        <v>925</v>
      </c>
      <c r="AI934" s="30" t="str">
        <f>+[1]DEPURADO!G928</f>
        <v>CANCELADO</v>
      </c>
      <c r="AJ934" s="32"/>
      <c r="AK934" s="33"/>
    </row>
    <row r="935" spans="1:37" s="34" customFormat="1" ht="16.149999999999999" customHeight="1">
      <c r="A935" s="23">
        <v>927</v>
      </c>
      <c r="B935" s="24" t="s">
        <v>44</v>
      </c>
      <c r="C935" s="23">
        <v>0</v>
      </c>
      <c r="D935" s="23" t="s">
        <v>977</v>
      </c>
      <c r="E935" s="25">
        <v>44242.630300925928</v>
      </c>
      <c r="F935" s="26">
        <v>44271</v>
      </c>
      <c r="G935" s="27">
        <v>102823</v>
      </c>
      <c r="H935" s="28">
        <v>0</v>
      </c>
      <c r="I935" s="28">
        <v>0</v>
      </c>
      <c r="J935" s="28">
        <v>102823</v>
      </c>
      <c r="K935" s="29">
        <v>0</v>
      </c>
      <c r="L935" s="28">
        <v>0</v>
      </c>
      <c r="M935" s="28">
        <v>0</v>
      </c>
      <c r="N935" s="28">
        <v>102823</v>
      </c>
      <c r="O935" s="28">
        <v>0</v>
      </c>
      <c r="P935" s="24" t="s">
        <v>977</v>
      </c>
      <c r="Q935" s="30">
        <f t="shared" si="56"/>
        <v>102823</v>
      </c>
      <c r="R935" s="31">
        <f t="shared" si="57"/>
        <v>0</v>
      </c>
      <c r="S935" s="31">
        <f>+[1]DEPURADO!K929</f>
        <v>0</v>
      </c>
      <c r="T935" s="23" t="s">
        <v>45</v>
      </c>
      <c r="U935" s="31">
        <f>+[1]DEPURADO!J929</f>
        <v>0</v>
      </c>
      <c r="V935" s="30"/>
      <c r="W935" s="23" t="s">
        <v>45</v>
      </c>
      <c r="X935" s="31">
        <f>+[1]DEPURADO!L929+[1]DEPURADO!M929</f>
        <v>0</v>
      </c>
      <c r="Y935" s="23" t="s">
        <v>45</v>
      </c>
      <c r="Z935" s="31">
        <f t="shared" si="58"/>
        <v>0</v>
      </c>
      <c r="AA935" s="31"/>
      <c r="AB935" s="31">
        <v>0</v>
      </c>
      <c r="AC935" s="31">
        <v>0</v>
      </c>
      <c r="AD935" s="30"/>
      <c r="AE935" s="30">
        <f>+[1]DEPURADO!L929</f>
        <v>0</v>
      </c>
      <c r="AF935" s="30">
        <v>926</v>
      </c>
      <c r="AG935" s="30">
        <f t="shared" si="59"/>
        <v>0</v>
      </c>
      <c r="AH935" s="30">
        <v>926</v>
      </c>
      <c r="AI935" s="30" t="str">
        <f>+[1]DEPURADO!G929</f>
        <v>CANCELADO</v>
      </c>
      <c r="AJ935" s="32"/>
      <c r="AK935" s="33"/>
    </row>
    <row r="936" spans="1:37" s="34" customFormat="1" ht="16.149999999999999" customHeight="1">
      <c r="A936" s="23">
        <v>928</v>
      </c>
      <c r="B936" s="24" t="s">
        <v>44</v>
      </c>
      <c r="C936" s="23">
        <v>0</v>
      </c>
      <c r="D936" s="23" t="s">
        <v>978</v>
      </c>
      <c r="E936" s="25">
        <v>44242.63144675926</v>
      </c>
      <c r="F936" s="26">
        <v>44271</v>
      </c>
      <c r="G936" s="27">
        <v>108699</v>
      </c>
      <c r="H936" s="28">
        <v>0</v>
      </c>
      <c r="I936" s="28">
        <v>0</v>
      </c>
      <c r="J936" s="28">
        <v>108699</v>
      </c>
      <c r="K936" s="29">
        <v>0</v>
      </c>
      <c r="L936" s="28">
        <v>0</v>
      </c>
      <c r="M936" s="28">
        <v>0</v>
      </c>
      <c r="N936" s="28">
        <v>108699</v>
      </c>
      <c r="O936" s="28">
        <v>0</v>
      </c>
      <c r="P936" s="24" t="s">
        <v>978</v>
      </c>
      <c r="Q936" s="30">
        <f t="shared" si="56"/>
        <v>108699</v>
      </c>
      <c r="R936" s="31">
        <f t="shared" si="57"/>
        <v>0</v>
      </c>
      <c r="S936" s="31">
        <f>+[1]DEPURADO!K930</f>
        <v>0</v>
      </c>
      <c r="T936" s="23" t="s">
        <v>45</v>
      </c>
      <c r="U936" s="31">
        <f>+[1]DEPURADO!J930</f>
        <v>0</v>
      </c>
      <c r="V936" s="30"/>
      <c r="W936" s="23" t="s">
        <v>45</v>
      </c>
      <c r="X936" s="31">
        <f>+[1]DEPURADO!L930+[1]DEPURADO!M930</f>
        <v>0</v>
      </c>
      <c r="Y936" s="23" t="s">
        <v>45</v>
      </c>
      <c r="Z936" s="31">
        <f t="shared" si="58"/>
        <v>0</v>
      </c>
      <c r="AA936" s="31"/>
      <c r="AB936" s="31">
        <v>0</v>
      </c>
      <c r="AC936" s="31">
        <v>0</v>
      </c>
      <c r="AD936" s="30"/>
      <c r="AE936" s="30">
        <f>+[1]DEPURADO!L930</f>
        <v>0</v>
      </c>
      <c r="AF936" s="30">
        <v>927</v>
      </c>
      <c r="AG936" s="30">
        <f t="shared" si="59"/>
        <v>0</v>
      </c>
      <c r="AH936" s="30">
        <v>927</v>
      </c>
      <c r="AI936" s="30" t="str">
        <f>+[1]DEPURADO!G930</f>
        <v>CANCELADO</v>
      </c>
      <c r="AJ936" s="32"/>
      <c r="AK936" s="33"/>
    </row>
    <row r="937" spans="1:37" s="34" customFormat="1" ht="16.149999999999999" customHeight="1">
      <c r="A937" s="23">
        <v>929</v>
      </c>
      <c r="B937" s="24" t="s">
        <v>44</v>
      </c>
      <c r="C937" s="23">
        <v>0</v>
      </c>
      <c r="D937" s="23" t="s">
        <v>979</v>
      </c>
      <c r="E937" s="25">
        <v>44242.638668981483</v>
      </c>
      <c r="F937" s="26">
        <v>44271</v>
      </c>
      <c r="G937" s="27">
        <v>108471</v>
      </c>
      <c r="H937" s="28">
        <v>0</v>
      </c>
      <c r="I937" s="28">
        <v>0</v>
      </c>
      <c r="J937" s="28">
        <v>108471</v>
      </c>
      <c r="K937" s="29">
        <v>0</v>
      </c>
      <c r="L937" s="28">
        <v>0</v>
      </c>
      <c r="M937" s="28">
        <v>0</v>
      </c>
      <c r="N937" s="28">
        <v>108471</v>
      </c>
      <c r="O937" s="28">
        <v>0</v>
      </c>
      <c r="P937" s="24" t="s">
        <v>979</v>
      </c>
      <c r="Q937" s="30">
        <f t="shared" si="56"/>
        <v>108471</v>
      </c>
      <c r="R937" s="31">
        <f t="shared" si="57"/>
        <v>0</v>
      </c>
      <c r="S937" s="31">
        <f>+[1]DEPURADO!K931</f>
        <v>0</v>
      </c>
      <c r="T937" s="23" t="s">
        <v>45</v>
      </c>
      <c r="U937" s="31">
        <f>+[1]DEPURADO!J931</f>
        <v>0</v>
      </c>
      <c r="V937" s="30"/>
      <c r="W937" s="23" t="s">
        <v>45</v>
      </c>
      <c r="X937" s="31">
        <f>+[1]DEPURADO!L931+[1]DEPURADO!M931</f>
        <v>0</v>
      </c>
      <c r="Y937" s="23" t="s">
        <v>45</v>
      </c>
      <c r="Z937" s="31">
        <f t="shared" si="58"/>
        <v>0</v>
      </c>
      <c r="AA937" s="31"/>
      <c r="AB937" s="31">
        <v>0</v>
      </c>
      <c r="AC937" s="31">
        <v>0</v>
      </c>
      <c r="AD937" s="30"/>
      <c r="AE937" s="30">
        <f>+[1]DEPURADO!L931</f>
        <v>0</v>
      </c>
      <c r="AF937" s="30">
        <v>928</v>
      </c>
      <c r="AG937" s="30">
        <f t="shared" si="59"/>
        <v>0</v>
      </c>
      <c r="AH937" s="30">
        <v>928</v>
      </c>
      <c r="AI937" s="30" t="str">
        <f>+[1]DEPURADO!G931</f>
        <v>CANCELADO</v>
      </c>
      <c r="AJ937" s="32"/>
      <c r="AK937" s="33"/>
    </row>
    <row r="938" spans="1:37" s="34" customFormat="1" ht="16.149999999999999" customHeight="1">
      <c r="A938" s="23">
        <v>930</v>
      </c>
      <c r="B938" s="24" t="s">
        <v>44</v>
      </c>
      <c r="C938" s="23">
        <v>0</v>
      </c>
      <c r="D938" s="23" t="s">
        <v>980</v>
      </c>
      <c r="E938" s="25">
        <v>44242.641250000001</v>
      </c>
      <c r="F938" s="26">
        <v>44271</v>
      </c>
      <c r="G938" s="27">
        <v>137767</v>
      </c>
      <c r="H938" s="28">
        <v>0</v>
      </c>
      <c r="I938" s="28">
        <v>0</v>
      </c>
      <c r="J938" s="28">
        <v>137767</v>
      </c>
      <c r="K938" s="29">
        <v>0</v>
      </c>
      <c r="L938" s="28">
        <v>0</v>
      </c>
      <c r="M938" s="28">
        <v>0</v>
      </c>
      <c r="N938" s="28">
        <v>137767</v>
      </c>
      <c r="O938" s="28">
        <v>0</v>
      </c>
      <c r="P938" s="24" t="s">
        <v>980</v>
      </c>
      <c r="Q938" s="30">
        <f t="shared" si="56"/>
        <v>137767</v>
      </c>
      <c r="R938" s="31">
        <f t="shared" si="57"/>
        <v>0</v>
      </c>
      <c r="S938" s="31">
        <f>+[1]DEPURADO!K932</f>
        <v>0</v>
      </c>
      <c r="T938" s="23" t="s">
        <v>45</v>
      </c>
      <c r="U938" s="31">
        <f>+[1]DEPURADO!J932</f>
        <v>0</v>
      </c>
      <c r="V938" s="30"/>
      <c r="W938" s="23" t="s">
        <v>45</v>
      </c>
      <c r="X938" s="31">
        <f>+[1]DEPURADO!L932+[1]DEPURADO!M932</f>
        <v>0</v>
      </c>
      <c r="Y938" s="23" t="s">
        <v>45</v>
      </c>
      <c r="Z938" s="31">
        <f t="shared" si="58"/>
        <v>0</v>
      </c>
      <c r="AA938" s="31"/>
      <c r="AB938" s="31">
        <v>0</v>
      </c>
      <c r="AC938" s="31">
        <v>0</v>
      </c>
      <c r="AD938" s="30"/>
      <c r="AE938" s="30">
        <f>+[1]DEPURADO!L932</f>
        <v>0</v>
      </c>
      <c r="AF938" s="30">
        <v>929</v>
      </c>
      <c r="AG938" s="30">
        <f t="shared" si="59"/>
        <v>0</v>
      </c>
      <c r="AH938" s="30">
        <v>929</v>
      </c>
      <c r="AI938" s="30" t="str">
        <f>+[1]DEPURADO!G932</f>
        <v>CANCELADO</v>
      </c>
      <c r="AJ938" s="32"/>
      <c r="AK938" s="33"/>
    </row>
    <row r="939" spans="1:37" s="34" customFormat="1" ht="16.149999999999999" customHeight="1">
      <c r="A939" s="23">
        <v>931</v>
      </c>
      <c r="B939" s="24" t="s">
        <v>44</v>
      </c>
      <c r="C939" s="23">
        <v>0</v>
      </c>
      <c r="D939" s="23" t="s">
        <v>981</v>
      </c>
      <c r="E939" s="25">
        <v>44242.643923611111</v>
      </c>
      <c r="F939" s="26">
        <v>44271</v>
      </c>
      <c r="G939" s="27">
        <v>134780</v>
      </c>
      <c r="H939" s="28">
        <v>0</v>
      </c>
      <c r="I939" s="28">
        <v>0</v>
      </c>
      <c r="J939" s="28">
        <v>134780</v>
      </c>
      <c r="K939" s="29">
        <v>0</v>
      </c>
      <c r="L939" s="28">
        <v>0</v>
      </c>
      <c r="M939" s="28">
        <v>0</v>
      </c>
      <c r="N939" s="28">
        <v>134780</v>
      </c>
      <c r="O939" s="28">
        <v>0</v>
      </c>
      <c r="P939" s="24" t="s">
        <v>981</v>
      </c>
      <c r="Q939" s="30">
        <f t="shared" si="56"/>
        <v>134780</v>
      </c>
      <c r="R939" s="31">
        <f t="shared" si="57"/>
        <v>0</v>
      </c>
      <c r="S939" s="31">
        <f>+[1]DEPURADO!K933</f>
        <v>0</v>
      </c>
      <c r="T939" s="23" t="s">
        <v>45</v>
      </c>
      <c r="U939" s="31">
        <f>+[1]DEPURADO!J933</f>
        <v>0</v>
      </c>
      <c r="V939" s="30"/>
      <c r="W939" s="23" t="s">
        <v>45</v>
      </c>
      <c r="X939" s="31">
        <f>+[1]DEPURADO!L933+[1]DEPURADO!M933</f>
        <v>0</v>
      </c>
      <c r="Y939" s="23" t="s">
        <v>45</v>
      </c>
      <c r="Z939" s="31">
        <f t="shared" si="58"/>
        <v>0</v>
      </c>
      <c r="AA939" s="31"/>
      <c r="AB939" s="31">
        <v>0</v>
      </c>
      <c r="AC939" s="31">
        <v>0</v>
      </c>
      <c r="AD939" s="30"/>
      <c r="AE939" s="30">
        <f>+[1]DEPURADO!L933</f>
        <v>0</v>
      </c>
      <c r="AF939" s="30">
        <v>930</v>
      </c>
      <c r="AG939" s="30">
        <f t="shared" si="59"/>
        <v>0</v>
      </c>
      <c r="AH939" s="30">
        <v>930</v>
      </c>
      <c r="AI939" s="30" t="str">
        <f>+[1]DEPURADO!G933</f>
        <v>CANCELADO</v>
      </c>
      <c r="AJ939" s="32"/>
      <c r="AK939" s="33"/>
    </row>
    <row r="940" spans="1:37" s="34" customFormat="1" ht="16.149999999999999" customHeight="1">
      <c r="A940" s="23">
        <v>932</v>
      </c>
      <c r="B940" s="24" t="s">
        <v>44</v>
      </c>
      <c r="C940" s="23">
        <v>0</v>
      </c>
      <c r="D940" s="23" t="s">
        <v>982</v>
      </c>
      <c r="E940" s="25">
        <v>44242.652905092589</v>
      </c>
      <c r="F940" s="26">
        <v>44271</v>
      </c>
      <c r="G940" s="27">
        <v>105227</v>
      </c>
      <c r="H940" s="28">
        <v>0</v>
      </c>
      <c r="I940" s="28">
        <v>0</v>
      </c>
      <c r="J940" s="28">
        <v>105227</v>
      </c>
      <c r="K940" s="29">
        <v>0</v>
      </c>
      <c r="L940" s="28">
        <v>0</v>
      </c>
      <c r="M940" s="28">
        <v>0</v>
      </c>
      <c r="N940" s="28">
        <v>105227</v>
      </c>
      <c r="O940" s="28">
        <v>0</v>
      </c>
      <c r="P940" s="24" t="s">
        <v>982</v>
      </c>
      <c r="Q940" s="30">
        <f t="shared" si="56"/>
        <v>105227</v>
      </c>
      <c r="R940" s="31">
        <f t="shared" si="57"/>
        <v>0</v>
      </c>
      <c r="S940" s="31">
        <f>+[1]DEPURADO!K934</f>
        <v>0</v>
      </c>
      <c r="T940" s="23" t="s">
        <v>45</v>
      </c>
      <c r="U940" s="31">
        <f>+[1]DEPURADO!J934</f>
        <v>0</v>
      </c>
      <c r="V940" s="30"/>
      <c r="W940" s="23" t="s">
        <v>45</v>
      </c>
      <c r="X940" s="31">
        <f>+[1]DEPURADO!L934+[1]DEPURADO!M934</f>
        <v>0</v>
      </c>
      <c r="Y940" s="23" t="s">
        <v>45</v>
      </c>
      <c r="Z940" s="31">
        <f t="shared" si="58"/>
        <v>0</v>
      </c>
      <c r="AA940" s="31"/>
      <c r="AB940" s="31">
        <v>0</v>
      </c>
      <c r="AC940" s="31">
        <v>0</v>
      </c>
      <c r="AD940" s="30"/>
      <c r="AE940" s="30">
        <f>+[1]DEPURADO!L934</f>
        <v>0</v>
      </c>
      <c r="AF940" s="30">
        <v>931</v>
      </c>
      <c r="AG940" s="30">
        <f t="shared" si="59"/>
        <v>0</v>
      </c>
      <c r="AH940" s="30">
        <v>931</v>
      </c>
      <c r="AI940" s="30" t="str">
        <f>+[1]DEPURADO!G934</f>
        <v>CANCELADO</v>
      </c>
      <c r="AJ940" s="32"/>
      <c r="AK940" s="33"/>
    </row>
    <row r="941" spans="1:37" s="34" customFormat="1" ht="16.149999999999999" customHeight="1">
      <c r="A941" s="23">
        <v>933</v>
      </c>
      <c r="B941" s="24" t="s">
        <v>44</v>
      </c>
      <c r="C941" s="23">
        <v>0</v>
      </c>
      <c r="D941" s="23" t="s">
        <v>983</v>
      </c>
      <c r="E941" s="25">
        <v>44242.664988425924</v>
      </c>
      <c r="F941" s="26">
        <v>44271</v>
      </c>
      <c r="G941" s="27">
        <v>206614</v>
      </c>
      <c r="H941" s="28">
        <v>0</v>
      </c>
      <c r="I941" s="28">
        <v>0</v>
      </c>
      <c r="J941" s="28">
        <v>206614</v>
      </c>
      <c r="K941" s="29">
        <v>0</v>
      </c>
      <c r="L941" s="28">
        <v>0</v>
      </c>
      <c r="M941" s="28">
        <v>0</v>
      </c>
      <c r="N941" s="28">
        <v>206614</v>
      </c>
      <c r="O941" s="28">
        <v>0</v>
      </c>
      <c r="P941" s="24" t="s">
        <v>983</v>
      </c>
      <c r="Q941" s="30">
        <f t="shared" si="56"/>
        <v>206614</v>
      </c>
      <c r="R941" s="31">
        <f t="shared" si="57"/>
        <v>0</v>
      </c>
      <c r="S941" s="31">
        <f>+[1]DEPURADO!K935</f>
        <v>0</v>
      </c>
      <c r="T941" s="23" t="s">
        <v>45</v>
      </c>
      <c r="U941" s="31">
        <f>+[1]DEPURADO!J935</f>
        <v>0</v>
      </c>
      <c r="V941" s="30"/>
      <c r="W941" s="23" t="s">
        <v>45</v>
      </c>
      <c r="X941" s="31">
        <f>+[1]DEPURADO!L935+[1]DEPURADO!M935</f>
        <v>0</v>
      </c>
      <c r="Y941" s="23" t="s">
        <v>45</v>
      </c>
      <c r="Z941" s="31">
        <f t="shared" si="58"/>
        <v>0</v>
      </c>
      <c r="AA941" s="31"/>
      <c r="AB941" s="31">
        <v>0</v>
      </c>
      <c r="AC941" s="31">
        <v>0</v>
      </c>
      <c r="AD941" s="30"/>
      <c r="AE941" s="30">
        <f>+[1]DEPURADO!L935</f>
        <v>0</v>
      </c>
      <c r="AF941" s="30">
        <v>932</v>
      </c>
      <c r="AG941" s="30">
        <f t="shared" si="59"/>
        <v>0</v>
      </c>
      <c r="AH941" s="30">
        <v>932</v>
      </c>
      <c r="AI941" s="30" t="str">
        <f>+[1]DEPURADO!G935</f>
        <v>CANCELADO</v>
      </c>
      <c r="AJ941" s="32"/>
      <c r="AK941" s="33"/>
    </row>
    <row r="942" spans="1:37" s="34" customFormat="1" ht="16.149999999999999" customHeight="1">
      <c r="A942" s="23">
        <v>934</v>
      </c>
      <c r="B942" s="24" t="s">
        <v>44</v>
      </c>
      <c r="C942" s="23">
        <v>0</v>
      </c>
      <c r="D942" s="23" t="s">
        <v>984</v>
      </c>
      <c r="E942" s="25">
        <v>44243.368449074071</v>
      </c>
      <c r="F942" s="26">
        <v>44271</v>
      </c>
      <c r="G942" s="27">
        <v>449119</v>
      </c>
      <c r="H942" s="28">
        <v>0</v>
      </c>
      <c r="I942" s="28">
        <v>0</v>
      </c>
      <c r="J942" s="28">
        <v>167819</v>
      </c>
      <c r="K942" s="29">
        <v>0</v>
      </c>
      <c r="L942" s="28">
        <v>0</v>
      </c>
      <c r="M942" s="28">
        <v>0</v>
      </c>
      <c r="N942" s="28">
        <v>167819</v>
      </c>
      <c r="O942" s="28">
        <v>281300</v>
      </c>
      <c r="P942" s="24" t="s">
        <v>984</v>
      </c>
      <c r="Q942" s="30">
        <f t="shared" si="56"/>
        <v>449119</v>
      </c>
      <c r="R942" s="31">
        <f t="shared" si="57"/>
        <v>0</v>
      </c>
      <c r="S942" s="31">
        <f>+[1]DEPURADO!K936</f>
        <v>0</v>
      </c>
      <c r="T942" s="23" t="s">
        <v>45</v>
      </c>
      <c r="U942" s="31">
        <f>+[1]DEPURADO!J936</f>
        <v>0</v>
      </c>
      <c r="V942" s="30"/>
      <c r="W942" s="23" t="s">
        <v>45</v>
      </c>
      <c r="X942" s="31">
        <f>+[1]DEPURADO!L936+[1]DEPURADO!M936</f>
        <v>281300</v>
      </c>
      <c r="Y942" s="23" t="s">
        <v>45</v>
      </c>
      <c r="Z942" s="31">
        <f t="shared" si="58"/>
        <v>281300</v>
      </c>
      <c r="AA942" s="31"/>
      <c r="AB942" s="31">
        <v>0</v>
      </c>
      <c r="AC942" s="31">
        <v>0</v>
      </c>
      <c r="AD942" s="30"/>
      <c r="AE942" s="30">
        <f>+[1]DEPURADO!L936</f>
        <v>0</v>
      </c>
      <c r="AF942" s="30">
        <v>933</v>
      </c>
      <c r="AG942" s="30">
        <f t="shared" si="59"/>
        <v>0</v>
      </c>
      <c r="AH942" s="30">
        <v>933</v>
      </c>
      <c r="AI942" s="30" t="str">
        <f>+[1]DEPURADO!G936</f>
        <v>CANCELADO Y GLOSA LEGALIZADA</v>
      </c>
      <c r="AJ942" s="32"/>
      <c r="AK942" s="33"/>
    </row>
    <row r="943" spans="1:37" s="34" customFormat="1" ht="16.149999999999999" customHeight="1">
      <c r="A943" s="23">
        <v>935</v>
      </c>
      <c r="B943" s="24" t="s">
        <v>44</v>
      </c>
      <c r="C943" s="23">
        <v>0</v>
      </c>
      <c r="D943" s="23" t="s">
        <v>985</v>
      </c>
      <c r="E943" s="25">
        <v>44243.373194444444</v>
      </c>
      <c r="F943" s="26">
        <v>44271</v>
      </c>
      <c r="G943" s="27">
        <v>356844</v>
      </c>
      <c r="H943" s="28">
        <v>0</v>
      </c>
      <c r="I943" s="28">
        <v>0</v>
      </c>
      <c r="J943" s="28">
        <v>356844</v>
      </c>
      <c r="K943" s="29">
        <v>0</v>
      </c>
      <c r="L943" s="28">
        <v>0</v>
      </c>
      <c r="M943" s="28">
        <v>0</v>
      </c>
      <c r="N943" s="28">
        <v>356844</v>
      </c>
      <c r="O943" s="28">
        <v>0</v>
      </c>
      <c r="P943" s="24" t="s">
        <v>985</v>
      </c>
      <c r="Q943" s="30">
        <f t="shared" si="56"/>
        <v>356844</v>
      </c>
      <c r="R943" s="31">
        <f t="shared" si="57"/>
        <v>0</v>
      </c>
      <c r="S943" s="31">
        <f>+[1]DEPURADO!K937</f>
        <v>0</v>
      </c>
      <c r="T943" s="23" t="s">
        <v>45</v>
      </c>
      <c r="U943" s="31">
        <f>+[1]DEPURADO!J937</f>
        <v>0</v>
      </c>
      <c r="V943" s="30"/>
      <c r="W943" s="23" t="s">
        <v>45</v>
      </c>
      <c r="X943" s="31">
        <f>+[1]DEPURADO!L937+[1]DEPURADO!M937</f>
        <v>0</v>
      </c>
      <c r="Y943" s="23" t="s">
        <v>45</v>
      </c>
      <c r="Z943" s="31">
        <f t="shared" si="58"/>
        <v>0</v>
      </c>
      <c r="AA943" s="31"/>
      <c r="AB943" s="31">
        <v>0</v>
      </c>
      <c r="AC943" s="31">
        <v>0</v>
      </c>
      <c r="AD943" s="30"/>
      <c r="AE943" s="30">
        <f>+[1]DEPURADO!L937</f>
        <v>0</v>
      </c>
      <c r="AF943" s="30">
        <v>934</v>
      </c>
      <c r="AG943" s="30">
        <f t="shared" si="59"/>
        <v>0</v>
      </c>
      <c r="AH943" s="30">
        <v>934</v>
      </c>
      <c r="AI943" s="30" t="str">
        <f>+[1]DEPURADO!G937</f>
        <v>CANCELADO</v>
      </c>
      <c r="AJ943" s="32"/>
      <c r="AK943" s="33"/>
    </row>
    <row r="944" spans="1:37" s="34" customFormat="1" ht="16.149999999999999" customHeight="1">
      <c r="A944" s="23">
        <v>936</v>
      </c>
      <c r="B944" s="24" t="s">
        <v>44</v>
      </c>
      <c r="C944" s="23">
        <v>0</v>
      </c>
      <c r="D944" s="23" t="s">
        <v>986</v>
      </c>
      <c r="E944" s="25">
        <v>44243.388599537036</v>
      </c>
      <c r="F944" s="26">
        <v>44271</v>
      </c>
      <c r="G944" s="27">
        <v>107844</v>
      </c>
      <c r="H944" s="28">
        <v>0</v>
      </c>
      <c r="I944" s="28">
        <v>0</v>
      </c>
      <c r="J944" s="28">
        <v>107844</v>
      </c>
      <c r="K944" s="29">
        <v>0</v>
      </c>
      <c r="L944" s="28">
        <v>0</v>
      </c>
      <c r="M944" s="28">
        <v>0</v>
      </c>
      <c r="N944" s="28">
        <v>107844</v>
      </c>
      <c r="O944" s="28">
        <v>0</v>
      </c>
      <c r="P944" s="24" t="s">
        <v>986</v>
      </c>
      <c r="Q944" s="30">
        <f t="shared" si="56"/>
        <v>107844</v>
      </c>
      <c r="R944" s="31">
        <f t="shared" si="57"/>
        <v>0</v>
      </c>
      <c r="S944" s="31">
        <f>+[1]DEPURADO!K938</f>
        <v>0</v>
      </c>
      <c r="T944" s="23" t="s">
        <v>45</v>
      </c>
      <c r="U944" s="31">
        <f>+[1]DEPURADO!J938</f>
        <v>0</v>
      </c>
      <c r="V944" s="30"/>
      <c r="W944" s="23" t="s">
        <v>45</v>
      </c>
      <c r="X944" s="31">
        <f>+[1]DEPURADO!L938+[1]DEPURADO!M938</f>
        <v>0</v>
      </c>
      <c r="Y944" s="23" t="s">
        <v>45</v>
      </c>
      <c r="Z944" s="31">
        <f t="shared" si="58"/>
        <v>0</v>
      </c>
      <c r="AA944" s="31"/>
      <c r="AB944" s="31">
        <v>0</v>
      </c>
      <c r="AC944" s="31">
        <v>0</v>
      </c>
      <c r="AD944" s="30"/>
      <c r="AE944" s="30">
        <f>+[1]DEPURADO!L938</f>
        <v>0</v>
      </c>
      <c r="AF944" s="30">
        <v>935</v>
      </c>
      <c r="AG944" s="30">
        <f t="shared" si="59"/>
        <v>0</v>
      </c>
      <c r="AH944" s="30">
        <v>935</v>
      </c>
      <c r="AI944" s="30" t="str">
        <f>+[1]DEPURADO!G938</f>
        <v>CANCELADO</v>
      </c>
      <c r="AJ944" s="32"/>
      <c r="AK944" s="33"/>
    </row>
    <row r="945" spans="1:37" s="34" customFormat="1" ht="16.149999999999999" customHeight="1">
      <c r="A945" s="23">
        <v>937</v>
      </c>
      <c r="B945" s="24" t="s">
        <v>44</v>
      </c>
      <c r="C945" s="23">
        <v>0</v>
      </c>
      <c r="D945" s="23" t="s">
        <v>987</v>
      </c>
      <c r="E945" s="25">
        <v>44244.596354166664</v>
      </c>
      <c r="F945" s="26">
        <v>44271</v>
      </c>
      <c r="G945" s="27">
        <v>2279207</v>
      </c>
      <c r="H945" s="28">
        <v>0</v>
      </c>
      <c r="I945" s="28">
        <v>0</v>
      </c>
      <c r="J945" s="28">
        <v>2279207</v>
      </c>
      <c r="K945" s="29">
        <v>0</v>
      </c>
      <c r="L945" s="28">
        <v>0</v>
      </c>
      <c r="M945" s="28">
        <v>0</v>
      </c>
      <c r="N945" s="28">
        <v>2279207</v>
      </c>
      <c r="O945" s="28">
        <v>0</v>
      </c>
      <c r="P945" s="24" t="s">
        <v>987</v>
      </c>
      <c r="Q945" s="30">
        <f t="shared" si="56"/>
        <v>2279207</v>
      </c>
      <c r="R945" s="31">
        <f t="shared" si="57"/>
        <v>0</v>
      </c>
      <c r="S945" s="31">
        <f>+[1]DEPURADO!K939</f>
        <v>0</v>
      </c>
      <c r="T945" s="23" t="s">
        <v>45</v>
      </c>
      <c r="U945" s="31">
        <f>+[1]DEPURADO!J939</f>
        <v>0</v>
      </c>
      <c r="V945" s="30"/>
      <c r="W945" s="23" t="s">
        <v>45</v>
      </c>
      <c r="X945" s="31">
        <f>+[1]DEPURADO!L939+[1]DEPURADO!M939</f>
        <v>0</v>
      </c>
      <c r="Y945" s="23" t="s">
        <v>45</v>
      </c>
      <c r="Z945" s="31">
        <f t="shared" si="58"/>
        <v>0</v>
      </c>
      <c r="AA945" s="31"/>
      <c r="AB945" s="31">
        <v>0</v>
      </c>
      <c r="AC945" s="31">
        <v>0</v>
      </c>
      <c r="AD945" s="30"/>
      <c r="AE945" s="30">
        <f>+[1]DEPURADO!L939</f>
        <v>0</v>
      </c>
      <c r="AF945" s="30">
        <v>936</v>
      </c>
      <c r="AG945" s="30">
        <f t="shared" si="59"/>
        <v>0</v>
      </c>
      <c r="AH945" s="30">
        <v>936</v>
      </c>
      <c r="AI945" s="30" t="str">
        <f>+[1]DEPURADO!G939</f>
        <v>CANCELADO</v>
      </c>
      <c r="AJ945" s="32"/>
      <c r="AK945" s="33"/>
    </row>
    <row r="946" spans="1:37" s="34" customFormat="1" ht="16.149999999999999" customHeight="1">
      <c r="A946" s="23">
        <v>938</v>
      </c>
      <c r="B946" s="24" t="s">
        <v>44</v>
      </c>
      <c r="C946" s="23">
        <v>0</v>
      </c>
      <c r="D946" s="23" t="s">
        <v>988</v>
      </c>
      <c r="E946" s="25">
        <v>44244.613541666666</v>
      </c>
      <c r="F946" s="26">
        <v>44270</v>
      </c>
      <c r="G946" s="27">
        <v>367865</v>
      </c>
      <c r="H946" s="28">
        <v>0</v>
      </c>
      <c r="I946" s="28">
        <v>0</v>
      </c>
      <c r="J946" s="28">
        <v>367865</v>
      </c>
      <c r="K946" s="29">
        <v>0</v>
      </c>
      <c r="L946" s="28">
        <v>0</v>
      </c>
      <c r="M946" s="28">
        <v>0</v>
      </c>
      <c r="N946" s="28">
        <v>367865</v>
      </c>
      <c r="O946" s="28">
        <v>0</v>
      </c>
      <c r="P946" s="24" t="s">
        <v>988</v>
      </c>
      <c r="Q946" s="30">
        <f t="shared" si="56"/>
        <v>367865</v>
      </c>
      <c r="R946" s="31">
        <f t="shared" si="57"/>
        <v>0</v>
      </c>
      <c r="S946" s="31">
        <f>+[1]DEPURADO!K940</f>
        <v>0</v>
      </c>
      <c r="T946" s="23" t="s">
        <v>45</v>
      </c>
      <c r="U946" s="31">
        <f>+[1]DEPURADO!J940</f>
        <v>0</v>
      </c>
      <c r="V946" s="30"/>
      <c r="W946" s="23" t="s">
        <v>45</v>
      </c>
      <c r="X946" s="31">
        <f>+[1]DEPURADO!L940+[1]DEPURADO!M940</f>
        <v>0</v>
      </c>
      <c r="Y946" s="23" t="s">
        <v>45</v>
      </c>
      <c r="Z946" s="31">
        <f t="shared" si="58"/>
        <v>0</v>
      </c>
      <c r="AA946" s="31"/>
      <c r="AB946" s="31">
        <v>0</v>
      </c>
      <c r="AC946" s="31">
        <v>0</v>
      </c>
      <c r="AD946" s="30"/>
      <c r="AE946" s="30">
        <f>+[1]DEPURADO!L940</f>
        <v>0</v>
      </c>
      <c r="AF946" s="30">
        <v>937</v>
      </c>
      <c r="AG946" s="30">
        <f t="shared" si="59"/>
        <v>0</v>
      </c>
      <c r="AH946" s="30">
        <v>937</v>
      </c>
      <c r="AI946" s="30" t="str">
        <f>+[1]DEPURADO!G940</f>
        <v>CANCELADO</v>
      </c>
      <c r="AJ946" s="32"/>
      <c r="AK946" s="33"/>
    </row>
    <row r="947" spans="1:37" s="34" customFormat="1" ht="16.149999999999999" customHeight="1">
      <c r="A947" s="23">
        <v>939</v>
      </c>
      <c r="B947" s="24" t="s">
        <v>44</v>
      </c>
      <c r="C947" s="23">
        <v>0</v>
      </c>
      <c r="D947" s="23" t="s">
        <v>989</v>
      </c>
      <c r="E947" s="25">
        <v>44244.616967592592</v>
      </c>
      <c r="F947" s="26">
        <v>44270</v>
      </c>
      <c r="G947" s="27">
        <v>897500</v>
      </c>
      <c r="H947" s="28">
        <v>0</v>
      </c>
      <c r="I947" s="28">
        <v>0</v>
      </c>
      <c r="J947" s="28">
        <v>897500</v>
      </c>
      <c r="K947" s="29">
        <v>0</v>
      </c>
      <c r="L947" s="28">
        <v>0</v>
      </c>
      <c r="M947" s="28">
        <v>0</v>
      </c>
      <c r="N947" s="28">
        <v>897500</v>
      </c>
      <c r="O947" s="28">
        <v>0</v>
      </c>
      <c r="P947" s="24" t="s">
        <v>989</v>
      </c>
      <c r="Q947" s="30">
        <f t="shared" si="56"/>
        <v>897500</v>
      </c>
      <c r="R947" s="31">
        <f t="shared" si="57"/>
        <v>0</v>
      </c>
      <c r="S947" s="31">
        <f>+[1]DEPURADO!K941</f>
        <v>0</v>
      </c>
      <c r="T947" s="23" t="s">
        <v>45</v>
      </c>
      <c r="U947" s="31">
        <f>+[1]DEPURADO!J941</f>
        <v>0</v>
      </c>
      <c r="V947" s="30"/>
      <c r="W947" s="23" t="s">
        <v>45</v>
      </c>
      <c r="X947" s="31">
        <f>+[1]DEPURADO!L941+[1]DEPURADO!M941</f>
        <v>0</v>
      </c>
      <c r="Y947" s="23" t="s">
        <v>45</v>
      </c>
      <c r="Z947" s="31">
        <f t="shared" si="58"/>
        <v>0</v>
      </c>
      <c r="AA947" s="31"/>
      <c r="AB947" s="31">
        <v>0</v>
      </c>
      <c r="AC947" s="31">
        <v>0</v>
      </c>
      <c r="AD947" s="30"/>
      <c r="AE947" s="30">
        <f>+[1]DEPURADO!L941</f>
        <v>0</v>
      </c>
      <c r="AF947" s="30">
        <v>938</v>
      </c>
      <c r="AG947" s="30">
        <f t="shared" si="59"/>
        <v>0</v>
      </c>
      <c r="AH947" s="30">
        <v>938</v>
      </c>
      <c r="AI947" s="30" t="str">
        <f>+[1]DEPURADO!G941</f>
        <v>CANCELADO</v>
      </c>
      <c r="AJ947" s="32"/>
      <c r="AK947" s="33"/>
    </row>
    <row r="948" spans="1:37" s="34" customFormat="1" ht="16.149999999999999" customHeight="1">
      <c r="A948" s="23">
        <v>940</v>
      </c>
      <c r="B948" s="24" t="s">
        <v>44</v>
      </c>
      <c r="C948" s="23">
        <v>0</v>
      </c>
      <c r="D948" s="23" t="s">
        <v>990</v>
      </c>
      <c r="E948" s="25">
        <v>44244.617939814816</v>
      </c>
      <c r="F948" s="26">
        <v>44271</v>
      </c>
      <c r="G948" s="27">
        <v>2272372</v>
      </c>
      <c r="H948" s="28">
        <v>0</v>
      </c>
      <c r="I948" s="28">
        <v>0</v>
      </c>
      <c r="J948" s="28">
        <v>2272372</v>
      </c>
      <c r="K948" s="29">
        <v>0</v>
      </c>
      <c r="L948" s="28">
        <v>0</v>
      </c>
      <c r="M948" s="28">
        <v>0</v>
      </c>
      <c r="N948" s="28">
        <v>2272372</v>
      </c>
      <c r="O948" s="28">
        <v>0</v>
      </c>
      <c r="P948" s="24" t="s">
        <v>990</v>
      </c>
      <c r="Q948" s="30">
        <f t="shared" si="56"/>
        <v>2272372</v>
      </c>
      <c r="R948" s="31">
        <f t="shared" si="57"/>
        <v>0</v>
      </c>
      <c r="S948" s="31">
        <f>+[1]DEPURADO!K942</f>
        <v>0</v>
      </c>
      <c r="T948" s="23" t="s">
        <v>45</v>
      </c>
      <c r="U948" s="31">
        <f>+[1]DEPURADO!J942</f>
        <v>0</v>
      </c>
      <c r="V948" s="30"/>
      <c r="W948" s="23" t="s">
        <v>45</v>
      </c>
      <c r="X948" s="31">
        <f>+[1]DEPURADO!L942+[1]DEPURADO!M942</f>
        <v>0</v>
      </c>
      <c r="Y948" s="23" t="s">
        <v>45</v>
      </c>
      <c r="Z948" s="31">
        <f t="shared" si="58"/>
        <v>0</v>
      </c>
      <c r="AA948" s="31"/>
      <c r="AB948" s="31">
        <v>0</v>
      </c>
      <c r="AC948" s="31">
        <v>0</v>
      </c>
      <c r="AD948" s="30"/>
      <c r="AE948" s="30">
        <f>+[1]DEPURADO!L942</f>
        <v>0</v>
      </c>
      <c r="AF948" s="30">
        <v>939</v>
      </c>
      <c r="AG948" s="30">
        <f t="shared" si="59"/>
        <v>0</v>
      </c>
      <c r="AH948" s="30">
        <v>939</v>
      </c>
      <c r="AI948" s="30" t="str">
        <f>+[1]DEPURADO!G942</f>
        <v>CANCELADO</v>
      </c>
      <c r="AJ948" s="32"/>
      <c r="AK948" s="33"/>
    </row>
    <row r="949" spans="1:37" s="34" customFormat="1" ht="16.149999999999999" customHeight="1">
      <c r="A949" s="23">
        <v>941</v>
      </c>
      <c r="B949" s="24" t="s">
        <v>44</v>
      </c>
      <c r="C949" s="23">
        <v>0</v>
      </c>
      <c r="D949" s="23" t="s">
        <v>991</v>
      </c>
      <c r="E949" s="25">
        <v>44244.619039351855</v>
      </c>
      <c r="F949" s="26">
        <v>44270</v>
      </c>
      <c r="G949" s="27">
        <v>484636</v>
      </c>
      <c r="H949" s="28">
        <v>0</v>
      </c>
      <c r="I949" s="28">
        <v>0</v>
      </c>
      <c r="J949" s="28">
        <v>484636</v>
      </c>
      <c r="K949" s="29">
        <v>0</v>
      </c>
      <c r="L949" s="28">
        <v>0</v>
      </c>
      <c r="M949" s="28">
        <v>0</v>
      </c>
      <c r="N949" s="28">
        <v>484636</v>
      </c>
      <c r="O949" s="28">
        <v>0</v>
      </c>
      <c r="P949" s="24" t="s">
        <v>991</v>
      </c>
      <c r="Q949" s="30">
        <f t="shared" si="56"/>
        <v>484636</v>
      </c>
      <c r="R949" s="31">
        <f t="shared" si="57"/>
        <v>0</v>
      </c>
      <c r="S949" s="31">
        <f>+[1]DEPURADO!K943</f>
        <v>0</v>
      </c>
      <c r="T949" s="23" t="s">
        <v>45</v>
      </c>
      <c r="U949" s="31">
        <f>+[1]DEPURADO!J943</f>
        <v>0</v>
      </c>
      <c r="V949" s="30"/>
      <c r="W949" s="23" t="s">
        <v>45</v>
      </c>
      <c r="X949" s="31">
        <f>+[1]DEPURADO!L943+[1]DEPURADO!M943</f>
        <v>0</v>
      </c>
      <c r="Y949" s="23" t="s">
        <v>45</v>
      </c>
      <c r="Z949" s="31">
        <f t="shared" si="58"/>
        <v>0</v>
      </c>
      <c r="AA949" s="31"/>
      <c r="AB949" s="31">
        <v>0</v>
      </c>
      <c r="AC949" s="31">
        <v>0</v>
      </c>
      <c r="AD949" s="30"/>
      <c r="AE949" s="30">
        <f>+[1]DEPURADO!L943</f>
        <v>0</v>
      </c>
      <c r="AF949" s="30">
        <v>940</v>
      </c>
      <c r="AG949" s="30">
        <f t="shared" si="59"/>
        <v>0</v>
      </c>
      <c r="AH949" s="30">
        <v>940</v>
      </c>
      <c r="AI949" s="30" t="str">
        <f>+[1]DEPURADO!G943</f>
        <v>CANCELADO</v>
      </c>
      <c r="AJ949" s="32"/>
      <c r="AK949" s="33"/>
    </row>
    <row r="950" spans="1:37" s="34" customFormat="1" ht="16.149999999999999" customHeight="1">
      <c r="A950" s="23">
        <v>942</v>
      </c>
      <c r="B950" s="24" t="s">
        <v>44</v>
      </c>
      <c r="C950" s="23">
        <v>0</v>
      </c>
      <c r="D950" s="23" t="s">
        <v>992</v>
      </c>
      <c r="E950" s="25">
        <v>44244.622916666667</v>
      </c>
      <c r="F950" s="26">
        <v>44270</v>
      </c>
      <c r="G950" s="27">
        <v>2106410</v>
      </c>
      <c r="H950" s="28">
        <v>0</v>
      </c>
      <c r="I950" s="28">
        <v>0</v>
      </c>
      <c r="J950" s="28">
        <v>2106410</v>
      </c>
      <c r="K950" s="29">
        <v>0</v>
      </c>
      <c r="L950" s="28">
        <v>0</v>
      </c>
      <c r="M950" s="28">
        <v>0</v>
      </c>
      <c r="N950" s="28">
        <v>2106410</v>
      </c>
      <c r="O950" s="28">
        <v>0</v>
      </c>
      <c r="P950" s="24" t="s">
        <v>992</v>
      </c>
      <c r="Q950" s="30">
        <f t="shared" si="56"/>
        <v>2106410</v>
      </c>
      <c r="R950" s="31">
        <f t="shared" si="57"/>
        <v>0</v>
      </c>
      <c r="S950" s="31">
        <f>+[1]DEPURADO!K944</f>
        <v>0</v>
      </c>
      <c r="T950" s="23" t="s">
        <v>45</v>
      </c>
      <c r="U950" s="31">
        <f>+[1]DEPURADO!J944</f>
        <v>0</v>
      </c>
      <c r="V950" s="30"/>
      <c r="W950" s="23" t="s">
        <v>45</v>
      </c>
      <c r="X950" s="31">
        <f>+[1]DEPURADO!L944+[1]DEPURADO!M944</f>
        <v>0</v>
      </c>
      <c r="Y950" s="23" t="s">
        <v>45</v>
      </c>
      <c r="Z950" s="31">
        <f t="shared" si="58"/>
        <v>0</v>
      </c>
      <c r="AA950" s="31"/>
      <c r="AB950" s="31">
        <v>0</v>
      </c>
      <c r="AC950" s="31">
        <v>0</v>
      </c>
      <c r="AD950" s="30"/>
      <c r="AE950" s="30">
        <f>+[1]DEPURADO!L944</f>
        <v>0</v>
      </c>
      <c r="AF950" s="30">
        <v>941</v>
      </c>
      <c r="AG950" s="30">
        <f t="shared" si="59"/>
        <v>0</v>
      </c>
      <c r="AH950" s="30">
        <v>941</v>
      </c>
      <c r="AI950" s="30" t="str">
        <f>+[1]DEPURADO!G944</f>
        <v>CANCELADO</v>
      </c>
      <c r="AJ950" s="32"/>
      <c r="AK950" s="33"/>
    </row>
    <row r="951" spans="1:37" s="34" customFormat="1" ht="16.149999999999999" customHeight="1">
      <c r="A951" s="23">
        <v>943</v>
      </c>
      <c r="B951" s="24" t="s">
        <v>44</v>
      </c>
      <c r="C951" s="23">
        <v>0</v>
      </c>
      <c r="D951" s="23" t="s">
        <v>993</v>
      </c>
      <c r="E951" s="25">
        <v>44244.62667824074</v>
      </c>
      <c r="F951" s="26">
        <v>44270</v>
      </c>
      <c r="G951" s="27">
        <v>446392</v>
      </c>
      <c r="H951" s="28">
        <v>0</v>
      </c>
      <c r="I951" s="28">
        <v>0</v>
      </c>
      <c r="J951" s="28">
        <v>446392</v>
      </c>
      <c r="K951" s="29">
        <v>0</v>
      </c>
      <c r="L951" s="28">
        <v>0</v>
      </c>
      <c r="M951" s="28">
        <v>0</v>
      </c>
      <c r="N951" s="28">
        <v>446392</v>
      </c>
      <c r="O951" s="28">
        <v>0</v>
      </c>
      <c r="P951" s="24" t="s">
        <v>993</v>
      </c>
      <c r="Q951" s="30">
        <f t="shared" si="56"/>
        <v>446392</v>
      </c>
      <c r="R951" s="31">
        <f t="shared" si="57"/>
        <v>0</v>
      </c>
      <c r="S951" s="31">
        <f>+[1]DEPURADO!K945</f>
        <v>0</v>
      </c>
      <c r="T951" s="23" t="s">
        <v>45</v>
      </c>
      <c r="U951" s="31">
        <f>+[1]DEPURADO!J945</f>
        <v>0</v>
      </c>
      <c r="V951" s="30"/>
      <c r="W951" s="23" t="s">
        <v>45</v>
      </c>
      <c r="X951" s="31">
        <f>+[1]DEPURADO!L945+[1]DEPURADO!M945</f>
        <v>0</v>
      </c>
      <c r="Y951" s="23" t="s">
        <v>45</v>
      </c>
      <c r="Z951" s="31">
        <f t="shared" si="58"/>
        <v>0</v>
      </c>
      <c r="AA951" s="31"/>
      <c r="AB951" s="31">
        <v>0</v>
      </c>
      <c r="AC951" s="31">
        <v>0</v>
      </c>
      <c r="AD951" s="30"/>
      <c r="AE951" s="30">
        <f>+[1]DEPURADO!L945</f>
        <v>0</v>
      </c>
      <c r="AF951" s="30">
        <v>942</v>
      </c>
      <c r="AG951" s="30">
        <f t="shared" si="59"/>
        <v>0</v>
      </c>
      <c r="AH951" s="30">
        <v>942</v>
      </c>
      <c r="AI951" s="30" t="str">
        <f>+[1]DEPURADO!G945</f>
        <v>CANCELADO</v>
      </c>
      <c r="AJ951" s="32"/>
      <c r="AK951" s="33"/>
    </row>
    <row r="952" spans="1:37" s="34" customFormat="1" ht="16.149999999999999" customHeight="1">
      <c r="A952" s="23">
        <v>944</v>
      </c>
      <c r="B952" s="24" t="s">
        <v>44</v>
      </c>
      <c r="C952" s="23">
        <v>0</v>
      </c>
      <c r="D952" s="23" t="s">
        <v>994</v>
      </c>
      <c r="E952" s="25">
        <v>44245.613611111112</v>
      </c>
      <c r="F952" s="26">
        <v>44271</v>
      </c>
      <c r="G952" s="27">
        <v>367615</v>
      </c>
      <c r="H952" s="28">
        <v>0</v>
      </c>
      <c r="I952" s="28">
        <v>0</v>
      </c>
      <c r="J952" s="28">
        <v>367615</v>
      </c>
      <c r="K952" s="29">
        <v>0</v>
      </c>
      <c r="L952" s="28">
        <v>0</v>
      </c>
      <c r="M952" s="28">
        <v>0</v>
      </c>
      <c r="N952" s="28">
        <v>367615</v>
      </c>
      <c r="O952" s="28">
        <v>0</v>
      </c>
      <c r="P952" s="24" t="s">
        <v>994</v>
      </c>
      <c r="Q952" s="30">
        <f t="shared" si="56"/>
        <v>367615</v>
      </c>
      <c r="R952" s="31">
        <f t="shared" si="57"/>
        <v>0</v>
      </c>
      <c r="S952" s="31">
        <f>+[1]DEPURADO!K946</f>
        <v>0</v>
      </c>
      <c r="T952" s="23" t="s">
        <v>45</v>
      </c>
      <c r="U952" s="31">
        <f>+[1]DEPURADO!J946</f>
        <v>0</v>
      </c>
      <c r="V952" s="30"/>
      <c r="W952" s="23" t="s">
        <v>45</v>
      </c>
      <c r="X952" s="31">
        <f>+[1]DEPURADO!L946+[1]DEPURADO!M946</f>
        <v>0</v>
      </c>
      <c r="Y952" s="23" t="s">
        <v>45</v>
      </c>
      <c r="Z952" s="31">
        <f t="shared" si="58"/>
        <v>0</v>
      </c>
      <c r="AA952" s="31"/>
      <c r="AB952" s="31">
        <v>0</v>
      </c>
      <c r="AC952" s="31">
        <v>0</v>
      </c>
      <c r="AD952" s="30"/>
      <c r="AE952" s="30">
        <f>+[1]DEPURADO!L946</f>
        <v>0</v>
      </c>
      <c r="AF952" s="30">
        <v>943</v>
      </c>
      <c r="AG952" s="30">
        <f t="shared" si="59"/>
        <v>0</v>
      </c>
      <c r="AH952" s="30">
        <v>943</v>
      </c>
      <c r="AI952" s="30" t="str">
        <f>+[1]DEPURADO!G946</f>
        <v>CANCELADO</v>
      </c>
      <c r="AJ952" s="32"/>
      <c r="AK952" s="33"/>
    </row>
    <row r="953" spans="1:37" s="34" customFormat="1" ht="16.149999999999999" customHeight="1">
      <c r="A953" s="23">
        <v>945</v>
      </c>
      <c r="B953" s="24" t="s">
        <v>44</v>
      </c>
      <c r="C953" s="23">
        <v>0</v>
      </c>
      <c r="D953" s="23" t="s">
        <v>995</v>
      </c>
      <c r="E953" s="25">
        <v>44245.614756944444</v>
      </c>
      <c r="F953" s="26">
        <v>44271</v>
      </c>
      <c r="G953" s="27">
        <v>94108</v>
      </c>
      <c r="H953" s="28">
        <v>0</v>
      </c>
      <c r="I953" s="28">
        <v>0</v>
      </c>
      <c r="J953" s="28">
        <v>94108</v>
      </c>
      <c r="K953" s="29">
        <v>0</v>
      </c>
      <c r="L953" s="28">
        <v>0</v>
      </c>
      <c r="M953" s="28">
        <v>0</v>
      </c>
      <c r="N953" s="28">
        <v>94108</v>
      </c>
      <c r="O953" s="28">
        <v>0</v>
      </c>
      <c r="P953" s="24" t="s">
        <v>995</v>
      </c>
      <c r="Q953" s="30">
        <f t="shared" si="56"/>
        <v>94108</v>
      </c>
      <c r="R953" s="31">
        <f t="shared" si="57"/>
        <v>0</v>
      </c>
      <c r="S953" s="31">
        <f>+[1]DEPURADO!K947</f>
        <v>0</v>
      </c>
      <c r="T953" s="23" t="s">
        <v>45</v>
      </c>
      <c r="U953" s="31">
        <f>+[1]DEPURADO!J947</f>
        <v>0</v>
      </c>
      <c r="V953" s="30"/>
      <c r="W953" s="23" t="s">
        <v>45</v>
      </c>
      <c r="X953" s="31">
        <f>+[1]DEPURADO!L947+[1]DEPURADO!M947</f>
        <v>0</v>
      </c>
      <c r="Y953" s="23" t="s">
        <v>45</v>
      </c>
      <c r="Z953" s="31">
        <f t="shared" si="58"/>
        <v>0</v>
      </c>
      <c r="AA953" s="31"/>
      <c r="AB953" s="31">
        <v>0</v>
      </c>
      <c r="AC953" s="31">
        <v>0</v>
      </c>
      <c r="AD953" s="30"/>
      <c r="AE953" s="30">
        <f>+[1]DEPURADO!L947</f>
        <v>0</v>
      </c>
      <c r="AF953" s="30">
        <v>944</v>
      </c>
      <c r="AG953" s="30">
        <f t="shared" si="59"/>
        <v>0</v>
      </c>
      <c r="AH953" s="30">
        <v>944</v>
      </c>
      <c r="AI953" s="30" t="str">
        <f>+[1]DEPURADO!G947</f>
        <v>CANCELADO</v>
      </c>
      <c r="AJ953" s="32"/>
      <c r="AK953" s="33"/>
    </row>
    <row r="954" spans="1:37" s="34" customFormat="1" ht="16.149999999999999" customHeight="1">
      <c r="A954" s="23">
        <v>946</v>
      </c>
      <c r="B954" s="24" t="s">
        <v>44</v>
      </c>
      <c r="C954" s="23">
        <v>0</v>
      </c>
      <c r="D954" s="23" t="s">
        <v>996</v>
      </c>
      <c r="E954" s="25">
        <v>44245.615451388891</v>
      </c>
      <c r="F954" s="26">
        <v>44271</v>
      </c>
      <c r="G954" s="27">
        <v>100066</v>
      </c>
      <c r="H954" s="28">
        <v>0</v>
      </c>
      <c r="I954" s="28">
        <v>0</v>
      </c>
      <c r="J954" s="28">
        <v>100066</v>
      </c>
      <c r="K954" s="29">
        <v>0</v>
      </c>
      <c r="L954" s="28">
        <v>0</v>
      </c>
      <c r="M954" s="28">
        <v>0</v>
      </c>
      <c r="N954" s="28">
        <v>100066</v>
      </c>
      <c r="O954" s="28">
        <v>0</v>
      </c>
      <c r="P954" s="24" t="s">
        <v>996</v>
      </c>
      <c r="Q954" s="30">
        <f t="shared" si="56"/>
        <v>100066</v>
      </c>
      <c r="R954" s="31">
        <f t="shared" si="57"/>
        <v>0</v>
      </c>
      <c r="S954" s="31">
        <f>+[1]DEPURADO!K948</f>
        <v>0</v>
      </c>
      <c r="T954" s="23" t="s">
        <v>45</v>
      </c>
      <c r="U954" s="31">
        <f>+[1]DEPURADO!J948</f>
        <v>0</v>
      </c>
      <c r="V954" s="30"/>
      <c r="W954" s="23" t="s">
        <v>45</v>
      </c>
      <c r="X954" s="31">
        <f>+[1]DEPURADO!L948+[1]DEPURADO!M948</f>
        <v>0</v>
      </c>
      <c r="Y954" s="23" t="s">
        <v>45</v>
      </c>
      <c r="Z954" s="31">
        <f t="shared" si="58"/>
        <v>0</v>
      </c>
      <c r="AA954" s="31"/>
      <c r="AB954" s="31">
        <v>0</v>
      </c>
      <c r="AC954" s="31">
        <v>0</v>
      </c>
      <c r="AD954" s="30"/>
      <c r="AE954" s="30">
        <f>+[1]DEPURADO!L948</f>
        <v>0</v>
      </c>
      <c r="AF954" s="30">
        <v>945</v>
      </c>
      <c r="AG954" s="30">
        <f t="shared" si="59"/>
        <v>0</v>
      </c>
      <c r="AH954" s="30">
        <v>945</v>
      </c>
      <c r="AI954" s="30" t="str">
        <f>+[1]DEPURADO!G948</f>
        <v>CANCELADO</v>
      </c>
      <c r="AJ954" s="32"/>
      <c r="AK954" s="33"/>
    </row>
    <row r="955" spans="1:37" s="34" customFormat="1" ht="16.149999999999999" customHeight="1">
      <c r="A955" s="23">
        <v>947</v>
      </c>
      <c r="B955" s="24" t="s">
        <v>44</v>
      </c>
      <c r="C955" s="23">
        <v>0</v>
      </c>
      <c r="D955" s="23" t="s">
        <v>997</v>
      </c>
      <c r="E955" s="25">
        <v>44245.616377314815</v>
      </c>
      <c r="F955" s="26">
        <v>44271</v>
      </c>
      <c r="G955" s="27">
        <v>141715</v>
      </c>
      <c r="H955" s="28">
        <v>0</v>
      </c>
      <c r="I955" s="28">
        <v>0</v>
      </c>
      <c r="J955" s="28">
        <v>141715</v>
      </c>
      <c r="K955" s="29">
        <v>0</v>
      </c>
      <c r="L955" s="28">
        <v>0</v>
      </c>
      <c r="M955" s="28">
        <v>0</v>
      </c>
      <c r="N955" s="28">
        <v>141715</v>
      </c>
      <c r="O955" s="28">
        <v>0</v>
      </c>
      <c r="P955" s="24" t="s">
        <v>997</v>
      </c>
      <c r="Q955" s="30">
        <f t="shared" si="56"/>
        <v>141715</v>
      </c>
      <c r="R955" s="31">
        <f t="shared" si="57"/>
        <v>0</v>
      </c>
      <c r="S955" s="31">
        <f>+[1]DEPURADO!K949</f>
        <v>0</v>
      </c>
      <c r="T955" s="23" t="s">
        <v>45</v>
      </c>
      <c r="U955" s="31">
        <f>+[1]DEPURADO!J949</f>
        <v>0</v>
      </c>
      <c r="V955" s="30"/>
      <c r="W955" s="23" t="s">
        <v>45</v>
      </c>
      <c r="X955" s="31">
        <f>+[1]DEPURADO!L949+[1]DEPURADO!M949</f>
        <v>0</v>
      </c>
      <c r="Y955" s="23" t="s">
        <v>45</v>
      </c>
      <c r="Z955" s="31">
        <f t="shared" si="58"/>
        <v>0</v>
      </c>
      <c r="AA955" s="31"/>
      <c r="AB955" s="31">
        <v>0</v>
      </c>
      <c r="AC955" s="31">
        <v>0</v>
      </c>
      <c r="AD955" s="30"/>
      <c r="AE955" s="30">
        <f>+[1]DEPURADO!L949</f>
        <v>0</v>
      </c>
      <c r="AF955" s="30">
        <v>946</v>
      </c>
      <c r="AG955" s="30">
        <f t="shared" si="59"/>
        <v>0</v>
      </c>
      <c r="AH955" s="30">
        <v>946</v>
      </c>
      <c r="AI955" s="30" t="str">
        <f>+[1]DEPURADO!G949</f>
        <v>CANCELADO</v>
      </c>
      <c r="AJ955" s="32"/>
      <c r="AK955" s="33"/>
    </row>
    <row r="956" spans="1:37" s="34" customFormat="1" ht="16.149999999999999" customHeight="1">
      <c r="A956" s="23">
        <v>948</v>
      </c>
      <c r="B956" s="24" t="s">
        <v>44</v>
      </c>
      <c r="C956" s="23">
        <v>0</v>
      </c>
      <c r="D956" s="23" t="s">
        <v>998</v>
      </c>
      <c r="E956" s="25">
        <v>44245.617615740739</v>
      </c>
      <c r="F956" s="26">
        <v>44271</v>
      </c>
      <c r="G956" s="27">
        <v>148931</v>
      </c>
      <c r="H956" s="28">
        <v>0</v>
      </c>
      <c r="I956" s="28">
        <v>0</v>
      </c>
      <c r="J956" s="28">
        <v>148931</v>
      </c>
      <c r="K956" s="29">
        <v>0</v>
      </c>
      <c r="L956" s="28">
        <v>0</v>
      </c>
      <c r="M956" s="28">
        <v>0</v>
      </c>
      <c r="N956" s="28">
        <v>148931</v>
      </c>
      <c r="O956" s="28">
        <v>0</v>
      </c>
      <c r="P956" s="24" t="s">
        <v>998</v>
      </c>
      <c r="Q956" s="30">
        <f t="shared" si="56"/>
        <v>148931</v>
      </c>
      <c r="R956" s="31">
        <f t="shared" si="57"/>
        <v>0</v>
      </c>
      <c r="S956" s="31">
        <f>+[1]DEPURADO!K950</f>
        <v>0</v>
      </c>
      <c r="T956" s="23" t="s">
        <v>45</v>
      </c>
      <c r="U956" s="31">
        <f>+[1]DEPURADO!J950</f>
        <v>0</v>
      </c>
      <c r="V956" s="30"/>
      <c r="W956" s="23" t="s">
        <v>45</v>
      </c>
      <c r="X956" s="31">
        <f>+[1]DEPURADO!L950+[1]DEPURADO!M950</f>
        <v>0</v>
      </c>
      <c r="Y956" s="23" t="s">
        <v>45</v>
      </c>
      <c r="Z956" s="31">
        <f t="shared" si="58"/>
        <v>0</v>
      </c>
      <c r="AA956" s="31"/>
      <c r="AB956" s="31">
        <v>0</v>
      </c>
      <c r="AC956" s="31">
        <v>0</v>
      </c>
      <c r="AD956" s="30"/>
      <c r="AE956" s="30">
        <f>+[1]DEPURADO!L950</f>
        <v>0</v>
      </c>
      <c r="AF956" s="30">
        <v>947</v>
      </c>
      <c r="AG956" s="30">
        <f t="shared" si="59"/>
        <v>0</v>
      </c>
      <c r="AH956" s="30">
        <v>947</v>
      </c>
      <c r="AI956" s="30" t="str">
        <f>+[1]DEPURADO!G950</f>
        <v>CANCELADO</v>
      </c>
      <c r="AJ956" s="32"/>
      <c r="AK956" s="33"/>
    </row>
    <row r="957" spans="1:37" s="34" customFormat="1" ht="16.149999999999999" customHeight="1">
      <c r="A957" s="23">
        <v>949</v>
      </c>
      <c r="B957" s="24" t="s">
        <v>44</v>
      </c>
      <c r="C957" s="23">
        <v>0</v>
      </c>
      <c r="D957" s="23" t="s">
        <v>999</v>
      </c>
      <c r="E957" s="25">
        <v>44245.618576388886</v>
      </c>
      <c r="F957" s="26">
        <v>44271</v>
      </c>
      <c r="G957" s="27">
        <v>154798</v>
      </c>
      <c r="H957" s="28">
        <v>0</v>
      </c>
      <c r="I957" s="28">
        <v>0</v>
      </c>
      <c r="J957" s="28">
        <v>154798</v>
      </c>
      <c r="K957" s="29">
        <v>0</v>
      </c>
      <c r="L957" s="28">
        <v>0</v>
      </c>
      <c r="M957" s="28">
        <v>0</v>
      </c>
      <c r="N957" s="28">
        <v>154798</v>
      </c>
      <c r="O957" s="28">
        <v>0</v>
      </c>
      <c r="P957" s="24" t="s">
        <v>999</v>
      </c>
      <c r="Q957" s="30">
        <f t="shared" si="56"/>
        <v>154798</v>
      </c>
      <c r="R957" s="31">
        <f t="shared" si="57"/>
        <v>0</v>
      </c>
      <c r="S957" s="31">
        <f>+[1]DEPURADO!K951</f>
        <v>0</v>
      </c>
      <c r="T957" s="23" t="s">
        <v>45</v>
      </c>
      <c r="U957" s="31">
        <f>+[1]DEPURADO!J951</f>
        <v>0</v>
      </c>
      <c r="V957" s="30"/>
      <c r="W957" s="23" t="s">
        <v>45</v>
      </c>
      <c r="X957" s="31">
        <f>+[1]DEPURADO!L951+[1]DEPURADO!M951</f>
        <v>0</v>
      </c>
      <c r="Y957" s="23" t="s">
        <v>45</v>
      </c>
      <c r="Z957" s="31">
        <f t="shared" si="58"/>
        <v>0</v>
      </c>
      <c r="AA957" s="31"/>
      <c r="AB957" s="31">
        <v>0</v>
      </c>
      <c r="AC957" s="31">
        <v>0</v>
      </c>
      <c r="AD957" s="30"/>
      <c r="AE957" s="30">
        <f>+[1]DEPURADO!L951</f>
        <v>0</v>
      </c>
      <c r="AF957" s="30">
        <v>948</v>
      </c>
      <c r="AG957" s="30">
        <f t="shared" si="59"/>
        <v>0</v>
      </c>
      <c r="AH957" s="30">
        <v>948</v>
      </c>
      <c r="AI957" s="30" t="str">
        <f>+[1]DEPURADO!G951</f>
        <v>CANCELADO</v>
      </c>
      <c r="AJ957" s="32"/>
      <c r="AK957" s="33"/>
    </row>
    <row r="958" spans="1:37" s="34" customFormat="1" ht="16.149999999999999" customHeight="1">
      <c r="A958" s="23">
        <v>950</v>
      </c>
      <c r="B958" s="24" t="s">
        <v>44</v>
      </c>
      <c r="C958" s="23">
        <v>0</v>
      </c>
      <c r="D958" s="23" t="s">
        <v>1000</v>
      </c>
      <c r="E958" s="25">
        <v>44245.61917824074</v>
      </c>
      <c r="F958" s="26">
        <v>44271</v>
      </c>
      <c r="G958" s="27">
        <v>95227</v>
      </c>
      <c r="H958" s="28">
        <v>0</v>
      </c>
      <c r="I958" s="28">
        <v>0</v>
      </c>
      <c r="J958" s="28">
        <v>95227</v>
      </c>
      <c r="K958" s="29">
        <v>0</v>
      </c>
      <c r="L958" s="28">
        <v>0</v>
      </c>
      <c r="M958" s="28">
        <v>0</v>
      </c>
      <c r="N958" s="28">
        <v>95227</v>
      </c>
      <c r="O958" s="28">
        <v>0</v>
      </c>
      <c r="P958" s="24" t="s">
        <v>1000</v>
      </c>
      <c r="Q958" s="30">
        <f t="shared" si="56"/>
        <v>95227</v>
      </c>
      <c r="R958" s="31">
        <f t="shared" si="57"/>
        <v>0</v>
      </c>
      <c r="S958" s="31">
        <f>+[1]DEPURADO!K952</f>
        <v>0</v>
      </c>
      <c r="T958" s="23" t="s">
        <v>45</v>
      </c>
      <c r="U958" s="31">
        <f>+[1]DEPURADO!J952</f>
        <v>0</v>
      </c>
      <c r="V958" s="30"/>
      <c r="W958" s="23" t="s">
        <v>45</v>
      </c>
      <c r="X958" s="31">
        <f>+[1]DEPURADO!L952+[1]DEPURADO!M952</f>
        <v>0</v>
      </c>
      <c r="Y958" s="23" t="s">
        <v>45</v>
      </c>
      <c r="Z958" s="31">
        <f t="shared" si="58"/>
        <v>0</v>
      </c>
      <c r="AA958" s="31"/>
      <c r="AB958" s="31">
        <v>0</v>
      </c>
      <c r="AC958" s="31">
        <v>0</v>
      </c>
      <c r="AD958" s="30"/>
      <c r="AE958" s="30">
        <f>+[1]DEPURADO!L952</f>
        <v>0</v>
      </c>
      <c r="AF958" s="30">
        <v>949</v>
      </c>
      <c r="AG958" s="30">
        <f t="shared" si="59"/>
        <v>0</v>
      </c>
      <c r="AH958" s="30">
        <v>949</v>
      </c>
      <c r="AI958" s="30" t="str">
        <f>+[1]DEPURADO!G952</f>
        <v>CANCELADO</v>
      </c>
      <c r="AJ958" s="32"/>
      <c r="AK958" s="33"/>
    </row>
    <row r="959" spans="1:37" s="34" customFormat="1" ht="16.149999999999999" customHeight="1">
      <c r="A959" s="23">
        <v>951</v>
      </c>
      <c r="B959" s="24" t="s">
        <v>44</v>
      </c>
      <c r="C959" s="23">
        <v>0</v>
      </c>
      <c r="D959" s="23" t="s">
        <v>1001</v>
      </c>
      <c r="E959" s="25">
        <v>44245.622731481482</v>
      </c>
      <c r="F959" s="26">
        <v>44271</v>
      </c>
      <c r="G959" s="27">
        <v>168672</v>
      </c>
      <c r="H959" s="28">
        <v>0</v>
      </c>
      <c r="I959" s="28">
        <v>0</v>
      </c>
      <c r="J959" s="28">
        <v>168672</v>
      </c>
      <c r="K959" s="29">
        <v>0</v>
      </c>
      <c r="L959" s="28">
        <v>0</v>
      </c>
      <c r="M959" s="28">
        <v>0</v>
      </c>
      <c r="N959" s="28">
        <v>168672</v>
      </c>
      <c r="O959" s="28">
        <v>0</v>
      </c>
      <c r="P959" s="24" t="s">
        <v>1001</v>
      </c>
      <c r="Q959" s="30">
        <f t="shared" si="56"/>
        <v>168672</v>
      </c>
      <c r="R959" s="31">
        <f t="shared" si="57"/>
        <v>0</v>
      </c>
      <c r="S959" s="31">
        <f>+[1]DEPURADO!K953</f>
        <v>0</v>
      </c>
      <c r="T959" s="23" t="s">
        <v>45</v>
      </c>
      <c r="U959" s="31">
        <f>+[1]DEPURADO!J953</f>
        <v>0</v>
      </c>
      <c r="V959" s="30"/>
      <c r="W959" s="23" t="s">
        <v>45</v>
      </c>
      <c r="X959" s="31">
        <f>+[1]DEPURADO!L953+[1]DEPURADO!M953</f>
        <v>0</v>
      </c>
      <c r="Y959" s="23" t="s">
        <v>45</v>
      </c>
      <c r="Z959" s="31">
        <f t="shared" si="58"/>
        <v>0</v>
      </c>
      <c r="AA959" s="31"/>
      <c r="AB959" s="31">
        <v>0</v>
      </c>
      <c r="AC959" s="31">
        <v>0</v>
      </c>
      <c r="AD959" s="30"/>
      <c r="AE959" s="30">
        <f>+[1]DEPURADO!L953</f>
        <v>0</v>
      </c>
      <c r="AF959" s="30">
        <v>950</v>
      </c>
      <c r="AG959" s="30">
        <f t="shared" si="59"/>
        <v>0</v>
      </c>
      <c r="AH959" s="30">
        <v>950</v>
      </c>
      <c r="AI959" s="30" t="str">
        <f>+[1]DEPURADO!G953</f>
        <v>CANCELADO</v>
      </c>
      <c r="AJ959" s="32"/>
      <c r="AK959" s="33"/>
    </row>
    <row r="960" spans="1:37" s="34" customFormat="1" ht="16.149999999999999" customHeight="1">
      <c r="A960" s="23">
        <v>952</v>
      </c>
      <c r="B960" s="24" t="s">
        <v>44</v>
      </c>
      <c r="C960" s="23">
        <v>0</v>
      </c>
      <c r="D960" s="23" t="s">
        <v>1002</v>
      </c>
      <c r="E960" s="25">
        <v>44245.634328703702</v>
      </c>
      <c r="F960" s="26">
        <v>44271</v>
      </c>
      <c r="G960" s="27">
        <v>146601</v>
      </c>
      <c r="H960" s="28">
        <v>0</v>
      </c>
      <c r="I960" s="28">
        <v>0</v>
      </c>
      <c r="J960" s="28">
        <v>146601</v>
      </c>
      <c r="K960" s="29">
        <v>0</v>
      </c>
      <c r="L960" s="28">
        <v>0</v>
      </c>
      <c r="M960" s="28">
        <v>0</v>
      </c>
      <c r="N960" s="28">
        <v>146601</v>
      </c>
      <c r="O960" s="28">
        <v>0</v>
      </c>
      <c r="P960" s="24" t="s">
        <v>1002</v>
      </c>
      <c r="Q960" s="30">
        <f t="shared" si="56"/>
        <v>146601</v>
      </c>
      <c r="R960" s="31">
        <f t="shared" si="57"/>
        <v>0</v>
      </c>
      <c r="S960" s="31">
        <f>+[1]DEPURADO!K954</f>
        <v>0</v>
      </c>
      <c r="T960" s="23" t="s">
        <v>45</v>
      </c>
      <c r="U960" s="31">
        <f>+[1]DEPURADO!J954</f>
        <v>0</v>
      </c>
      <c r="V960" s="30"/>
      <c r="W960" s="23" t="s">
        <v>45</v>
      </c>
      <c r="X960" s="31">
        <f>+[1]DEPURADO!L954+[1]DEPURADO!M954</f>
        <v>0</v>
      </c>
      <c r="Y960" s="23" t="s">
        <v>45</v>
      </c>
      <c r="Z960" s="31">
        <f t="shared" si="58"/>
        <v>0</v>
      </c>
      <c r="AA960" s="31"/>
      <c r="AB960" s="31">
        <v>0</v>
      </c>
      <c r="AC960" s="31">
        <v>0</v>
      </c>
      <c r="AD960" s="30"/>
      <c r="AE960" s="30">
        <f>+[1]DEPURADO!L954</f>
        <v>0</v>
      </c>
      <c r="AF960" s="30">
        <v>951</v>
      </c>
      <c r="AG960" s="30">
        <f t="shared" si="59"/>
        <v>0</v>
      </c>
      <c r="AH960" s="30">
        <v>951</v>
      </c>
      <c r="AI960" s="30" t="str">
        <f>+[1]DEPURADO!G954</f>
        <v>CANCELADO</v>
      </c>
      <c r="AJ960" s="32"/>
      <c r="AK960" s="33"/>
    </row>
    <row r="961" spans="1:37" s="34" customFormat="1" ht="16.149999999999999" customHeight="1">
      <c r="A961" s="23">
        <v>953</v>
      </c>
      <c r="B961" s="24" t="s">
        <v>44</v>
      </c>
      <c r="C961" s="23">
        <v>0</v>
      </c>
      <c r="D961" s="23" t="s">
        <v>1003</v>
      </c>
      <c r="E961" s="25">
        <v>44245.639675925922</v>
      </c>
      <c r="F961" s="26">
        <v>44271</v>
      </c>
      <c r="G961" s="27">
        <v>108639</v>
      </c>
      <c r="H961" s="28">
        <v>0</v>
      </c>
      <c r="I961" s="28">
        <v>0</v>
      </c>
      <c r="J961" s="28">
        <v>108639</v>
      </c>
      <c r="K961" s="29">
        <v>0</v>
      </c>
      <c r="L961" s="28">
        <v>0</v>
      </c>
      <c r="M961" s="28">
        <v>0</v>
      </c>
      <c r="N961" s="28">
        <v>108639</v>
      </c>
      <c r="O961" s="28">
        <v>0</v>
      </c>
      <c r="P961" s="24" t="s">
        <v>1003</v>
      </c>
      <c r="Q961" s="30">
        <f t="shared" si="56"/>
        <v>108639</v>
      </c>
      <c r="R961" s="31">
        <f t="shared" si="57"/>
        <v>0</v>
      </c>
      <c r="S961" s="31">
        <f>+[1]DEPURADO!K955</f>
        <v>0</v>
      </c>
      <c r="T961" s="23" t="s">
        <v>45</v>
      </c>
      <c r="U961" s="31">
        <f>+[1]DEPURADO!J955</f>
        <v>0</v>
      </c>
      <c r="V961" s="30"/>
      <c r="W961" s="23" t="s">
        <v>45</v>
      </c>
      <c r="X961" s="31">
        <f>+[1]DEPURADO!L955+[1]DEPURADO!M955</f>
        <v>0</v>
      </c>
      <c r="Y961" s="23" t="s">
        <v>45</v>
      </c>
      <c r="Z961" s="31">
        <f t="shared" si="58"/>
        <v>0</v>
      </c>
      <c r="AA961" s="31"/>
      <c r="AB961" s="31">
        <v>0</v>
      </c>
      <c r="AC961" s="31">
        <v>0</v>
      </c>
      <c r="AD961" s="30"/>
      <c r="AE961" s="30">
        <f>+[1]DEPURADO!L955</f>
        <v>0</v>
      </c>
      <c r="AF961" s="30">
        <v>952</v>
      </c>
      <c r="AG961" s="30">
        <f t="shared" si="59"/>
        <v>0</v>
      </c>
      <c r="AH961" s="30">
        <v>952</v>
      </c>
      <c r="AI961" s="30" t="str">
        <f>+[1]DEPURADO!G955</f>
        <v>CANCELADO</v>
      </c>
      <c r="AJ961" s="32"/>
      <c r="AK961" s="33"/>
    </row>
    <row r="962" spans="1:37" s="34" customFormat="1" ht="16.149999999999999" customHeight="1">
      <c r="A962" s="23">
        <v>954</v>
      </c>
      <c r="B962" s="24" t="s">
        <v>44</v>
      </c>
      <c r="C962" s="23">
        <v>0</v>
      </c>
      <c r="D962" s="23" t="s">
        <v>1004</v>
      </c>
      <c r="E962" s="25">
        <v>44245.642060185186</v>
      </c>
      <c r="F962" s="26">
        <v>44271</v>
      </c>
      <c r="G962" s="27">
        <v>104636</v>
      </c>
      <c r="H962" s="28">
        <v>0</v>
      </c>
      <c r="I962" s="28">
        <v>0</v>
      </c>
      <c r="J962" s="28">
        <v>104636</v>
      </c>
      <c r="K962" s="29">
        <v>0</v>
      </c>
      <c r="L962" s="28">
        <v>0</v>
      </c>
      <c r="M962" s="28">
        <v>0</v>
      </c>
      <c r="N962" s="28">
        <v>104636</v>
      </c>
      <c r="O962" s="28">
        <v>0</v>
      </c>
      <c r="P962" s="24" t="s">
        <v>1004</v>
      </c>
      <c r="Q962" s="30">
        <f t="shared" si="56"/>
        <v>104636</v>
      </c>
      <c r="R962" s="31">
        <f t="shared" si="57"/>
        <v>0</v>
      </c>
      <c r="S962" s="31">
        <f>+[1]DEPURADO!K956</f>
        <v>0</v>
      </c>
      <c r="T962" s="23" t="s">
        <v>45</v>
      </c>
      <c r="U962" s="31">
        <f>+[1]DEPURADO!J956</f>
        <v>0</v>
      </c>
      <c r="V962" s="30"/>
      <c r="W962" s="23" t="s">
        <v>45</v>
      </c>
      <c r="X962" s="31">
        <f>+[1]DEPURADO!L956+[1]DEPURADO!M956</f>
        <v>0</v>
      </c>
      <c r="Y962" s="23" t="s">
        <v>45</v>
      </c>
      <c r="Z962" s="31">
        <f t="shared" si="58"/>
        <v>0</v>
      </c>
      <c r="AA962" s="31"/>
      <c r="AB962" s="31">
        <v>0</v>
      </c>
      <c r="AC962" s="31">
        <v>0</v>
      </c>
      <c r="AD962" s="30"/>
      <c r="AE962" s="30">
        <f>+[1]DEPURADO!L956</f>
        <v>0</v>
      </c>
      <c r="AF962" s="30">
        <v>953</v>
      </c>
      <c r="AG962" s="30">
        <f t="shared" si="59"/>
        <v>0</v>
      </c>
      <c r="AH962" s="30">
        <v>953</v>
      </c>
      <c r="AI962" s="30" t="str">
        <f>+[1]DEPURADO!G956</f>
        <v>CANCELADO</v>
      </c>
      <c r="AJ962" s="32"/>
      <c r="AK962" s="33"/>
    </row>
    <row r="963" spans="1:37" s="34" customFormat="1" ht="16.149999999999999" customHeight="1">
      <c r="A963" s="23">
        <v>955</v>
      </c>
      <c r="B963" s="24" t="s">
        <v>44</v>
      </c>
      <c r="C963" s="23">
        <v>0</v>
      </c>
      <c r="D963" s="23" t="s">
        <v>1005</v>
      </c>
      <c r="E963" s="25">
        <v>44245.64303240741</v>
      </c>
      <c r="F963" s="26">
        <v>44271</v>
      </c>
      <c r="G963" s="27">
        <v>112945</v>
      </c>
      <c r="H963" s="28">
        <v>0</v>
      </c>
      <c r="I963" s="28">
        <v>0</v>
      </c>
      <c r="J963" s="28">
        <v>112945</v>
      </c>
      <c r="K963" s="29">
        <v>0</v>
      </c>
      <c r="L963" s="28">
        <v>0</v>
      </c>
      <c r="M963" s="28">
        <v>0</v>
      </c>
      <c r="N963" s="28">
        <v>112945</v>
      </c>
      <c r="O963" s="28">
        <v>0</v>
      </c>
      <c r="P963" s="24" t="s">
        <v>1005</v>
      </c>
      <c r="Q963" s="30">
        <f t="shared" si="56"/>
        <v>112945</v>
      </c>
      <c r="R963" s="31">
        <f t="shared" si="57"/>
        <v>0</v>
      </c>
      <c r="S963" s="31">
        <f>+[1]DEPURADO!K957</f>
        <v>0</v>
      </c>
      <c r="T963" s="23" t="s">
        <v>45</v>
      </c>
      <c r="U963" s="31">
        <f>+[1]DEPURADO!J957</f>
        <v>0</v>
      </c>
      <c r="V963" s="30"/>
      <c r="W963" s="23" t="s">
        <v>45</v>
      </c>
      <c r="X963" s="31">
        <f>+[1]DEPURADO!L957+[1]DEPURADO!M957</f>
        <v>0</v>
      </c>
      <c r="Y963" s="23" t="s">
        <v>45</v>
      </c>
      <c r="Z963" s="31">
        <f t="shared" si="58"/>
        <v>0</v>
      </c>
      <c r="AA963" s="31"/>
      <c r="AB963" s="31">
        <v>0</v>
      </c>
      <c r="AC963" s="31">
        <v>0</v>
      </c>
      <c r="AD963" s="30"/>
      <c r="AE963" s="30">
        <f>+[1]DEPURADO!L957</f>
        <v>0</v>
      </c>
      <c r="AF963" s="30">
        <v>954</v>
      </c>
      <c r="AG963" s="30">
        <f t="shared" si="59"/>
        <v>0</v>
      </c>
      <c r="AH963" s="30">
        <v>954</v>
      </c>
      <c r="AI963" s="30" t="str">
        <f>+[1]DEPURADO!G957</f>
        <v>CANCELADO</v>
      </c>
      <c r="AJ963" s="32"/>
      <c r="AK963" s="33"/>
    </row>
    <row r="964" spans="1:37" s="34" customFormat="1" ht="16.149999999999999" customHeight="1">
      <c r="A964" s="23">
        <v>956</v>
      </c>
      <c r="B964" s="24" t="s">
        <v>44</v>
      </c>
      <c r="C964" s="23">
        <v>0</v>
      </c>
      <c r="D964" s="23" t="s">
        <v>1006</v>
      </c>
      <c r="E964" s="25">
        <v>44245.643807870372</v>
      </c>
      <c r="F964" s="26">
        <v>44271</v>
      </c>
      <c r="G964" s="27">
        <v>113728</v>
      </c>
      <c r="H964" s="28">
        <v>0</v>
      </c>
      <c r="I964" s="28">
        <v>0</v>
      </c>
      <c r="J964" s="28">
        <v>113728</v>
      </c>
      <c r="K964" s="29">
        <v>0</v>
      </c>
      <c r="L964" s="28">
        <v>0</v>
      </c>
      <c r="M964" s="28">
        <v>0</v>
      </c>
      <c r="N964" s="28">
        <v>113728</v>
      </c>
      <c r="O964" s="28">
        <v>0</v>
      </c>
      <c r="P964" s="24" t="s">
        <v>1006</v>
      </c>
      <c r="Q964" s="30">
        <f t="shared" si="56"/>
        <v>113728</v>
      </c>
      <c r="R964" s="31">
        <f t="shared" si="57"/>
        <v>0</v>
      </c>
      <c r="S964" s="31">
        <f>+[1]DEPURADO!K958</f>
        <v>0</v>
      </c>
      <c r="T964" s="23" t="s">
        <v>45</v>
      </c>
      <c r="U964" s="31">
        <f>+[1]DEPURADO!J958</f>
        <v>0</v>
      </c>
      <c r="V964" s="30"/>
      <c r="W964" s="23" t="s">
        <v>45</v>
      </c>
      <c r="X964" s="31">
        <f>+[1]DEPURADO!L958+[1]DEPURADO!M958</f>
        <v>0</v>
      </c>
      <c r="Y964" s="23" t="s">
        <v>45</v>
      </c>
      <c r="Z964" s="31">
        <f t="shared" si="58"/>
        <v>0</v>
      </c>
      <c r="AA964" s="31"/>
      <c r="AB964" s="31">
        <v>0</v>
      </c>
      <c r="AC964" s="31">
        <v>0</v>
      </c>
      <c r="AD964" s="30"/>
      <c r="AE964" s="30">
        <f>+[1]DEPURADO!L958</f>
        <v>0</v>
      </c>
      <c r="AF964" s="30">
        <v>955</v>
      </c>
      <c r="AG964" s="30">
        <f t="shared" si="59"/>
        <v>0</v>
      </c>
      <c r="AH964" s="30">
        <v>955</v>
      </c>
      <c r="AI964" s="30" t="str">
        <f>+[1]DEPURADO!G958</f>
        <v>CANCELADO</v>
      </c>
      <c r="AJ964" s="32"/>
      <c r="AK964" s="33"/>
    </row>
    <row r="965" spans="1:37" s="34" customFormat="1" ht="16.149999999999999" customHeight="1">
      <c r="A965" s="23">
        <v>957</v>
      </c>
      <c r="B965" s="24" t="s">
        <v>44</v>
      </c>
      <c r="C965" s="23">
        <v>0</v>
      </c>
      <c r="D965" s="23" t="s">
        <v>1007</v>
      </c>
      <c r="E965" s="25">
        <v>44245.662187499998</v>
      </c>
      <c r="F965" s="26">
        <v>44271</v>
      </c>
      <c r="G965" s="27">
        <v>114844</v>
      </c>
      <c r="H965" s="28">
        <v>0</v>
      </c>
      <c r="I965" s="28">
        <v>0</v>
      </c>
      <c r="J965" s="28">
        <v>114844</v>
      </c>
      <c r="K965" s="29">
        <v>0</v>
      </c>
      <c r="L965" s="28">
        <v>0</v>
      </c>
      <c r="M965" s="28">
        <v>0</v>
      </c>
      <c r="N965" s="28">
        <v>114844</v>
      </c>
      <c r="O965" s="28">
        <v>0</v>
      </c>
      <c r="P965" s="24" t="s">
        <v>1007</v>
      </c>
      <c r="Q965" s="30">
        <f t="shared" si="56"/>
        <v>114844</v>
      </c>
      <c r="R965" s="31">
        <f t="shared" si="57"/>
        <v>0</v>
      </c>
      <c r="S965" s="31">
        <f>+[1]DEPURADO!K959</f>
        <v>0</v>
      </c>
      <c r="T965" s="23" t="s">
        <v>45</v>
      </c>
      <c r="U965" s="31">
        <f>+[1]DEPURADO!J959</f>
        <v>0</v>
      </c>
      <c r="V965" s="30"/>
      <c r="W965" s="23" t="s">
        <v>45</v>
      </c>
      <c r="X965" s="31">
        <f>+[1]DEPURADO!L959+[1]DEPURADO!M959</f>
        <v>0</v>
      </c>
      <c r="Y965" s="23" t="s">
        <v>45</v>
      </c>
      <c r="Z965" s="31">
        <f t="shared" si="58"/>
        <v>0</v>
      </c>
      <c r="AA965" s="31"/>
      <c r="AB965" s="31">
        <v>0</v>
      </c>
      <c r="AC965" s="31">
        <v>0</v>
      </c>
      <c r="AD965" s="30"/>
      <c r="AE965" s="30">
        <f>+[1]DEPURADO!L959</f>
        <v>0</v>
      </c>
      <c r="AF965" s="30">
        <v>956</v>
      </c>
      <c r="AG965" s="30">
        <f t="shared" si="59"/>
        <v>0</v>
      </c>
      <c r="AH965" s="30">
        <v>956</v>
      </c>
      <c r="AI965" s="30" t="str">
        <f>+[1]DEPURADO!G959</f>
        <v>CANCELADO</v>
      </c>
      <c r="AJ965" s="32"/>
      <c r="AK965" s="33"/>
    </row>
    <row r="966" spans="1:37" s="34" customFormat="1" ht="16.149999999999999" customHeight="1">
      <c r="A966" s="23">
        <v>958</v>
      </c>
      <c r="B966" s="24" t="s">
        <v>44</v>
      </c>
      <c r="C966" s="23">
        <v>0</v>
      </c>
      <c r="D966" s="23" t="s">
        <v>1008</v>
      </c>
      <c r="E966" s="25">
        <v>44245.663090277776</v>
      </c>
      <c r="F966" s="26">
        <v>44271</v>
      </c>
      <c r="G966" s="27">
        <v>113355</v>
      </c>
      <c r="H966" s="28">
        <v>0</v>
      </c>
      <c r="I966" s="28">
        <v>0</v>
      </c>
      <c r="J966" s="28">
        <v>113355</v>
      </c>
      <c r="K966" s="29">
        <v>0</v>
      </c>
      <c r="L966" s="28">
        <v>0</v>
      </c>
      <c r="M966" s="28">
        <v>0</v>
      </c>
      <c r="N966" s="28">
        <v>113355</v>
      </c>
      <c r="O966" s="28">
        <v>0</v>
      </c>
      <c r="P966" s="24" t="s">
        <v>1008</v>
      </c>
      <c r="Q966" s="30">
        <f t="shared" si="56"/>
        <v>113355</v>
      </c>
      <c r="R966" s="31">
        <f t="shared" si="57"/>
        <v>0</v>
      </c>
      <c r="S966" s="31">
        <f>+[1]DEPURADO!K960</f>
        <v>0</v>
      </c>
      <c r="T966" s="23" t="s">
        <v>45</v>
      </c>
      <c r="U966" s="31">
        <f>+[1]DEPURADO!J960</f>
        <v>0</v>
      </c>
      <c r="V966" s="30"/>
      <c r="W966" s="23" t="s">
        <v>45</v>
      </c>
      <c r="X966" s="31">
        <f>+[1]DEPURADO!L960+[1]DEPURADO!M960</f>
        <v>0</v>
      </c>
      <c r="Y966" s="23" t="s">
        <v>45</v>
      </c>
      <c r="Z966" s="31">
        <f t="shared" si="58"/>
        <v>0</v>
      </c>
      <c r="AA966" s="31"/>
      <c r="AB966" s="31">
        <v>0</v>
      </c>
      <c r="AC966" s="31">
        <v>0</v>
      </c>
      <c r="AD966" s="30"/>
      <c r="AE966" s="30">
        <f>+[1]DEPURADO!L960</f>
        <v>0</v>
      </c>
      <c r="AF966" s="30">
        <v>957</v>
      </c>
      <c r="AG966" s="30">
        <f t="shared" si="59"/>
        <v>0</v>
      </c>
      <c r="AH966" s="30">
        <v>957</v>
      </c>
      <c r="AI966" s="30" t="str">
        <f>+[1]DEPURADO!G960</f>
        <v>CANCELADO</v>
      </c>
      <c r="AJ966" s="32"/>
      <c r="AK966" s="33"/>
    </row>
    <row r="967" spans="1:37" s="34" customFormat="1" ht="16.149999999999999" customHeight="1">
      <c r="A967" s="23">
        <v>959</v>
      </c>
      <c r="B967" s="24" t="s">
        <v>44</v>
      </c>
      <c r="C967" s="23">
        <v>0</v>
      </c>
      <c r="D967" s="23" t="s">
        <v>1009</v>
      </c>
      <c r="E967" s="25">
        <v>44245.6637962963</v>
      </c>
      <c r="F967" s="26">
        <v>44271</v>
      </c>
      <c r="G967" s="27">
        <v>95034</v>
      </c>
      <c r="H967" s="28">
        <v>0</v>
      </c>
      <c r="I967" s="28">
        <v>0</v>
      </c>
      <c r="J967" s="28">
        <v>95034</v>
      </c>
      <c r="K967" s="29">
        <v>0</v>
      </c>
      <c r="L967" s="28">
        <v>0</v>
      </c>
      <c r="M967" s="28">
        <v>0</v>
      </c>
      <c r="N967" s="28">
        <v>95034</v>
      </c>
      <c r="O967" s="28">
        <v>0</v>
      </c>
      <c r="P967" s="24" t="s">
        <v>1009</v>
      </c>
      <c r="Q967" s="30">
        <f t="shared" si="56"/>
        <v>95034</v>
      </c>
      <c r="R967" s="31">
        <f t="shared" si="57"/>
        <v>0</v>
      </c>
      <c r="S967" s="31">
        <f>+[1]DEPURADO!K961</f>
        <v>0</v>
      </c>
      <c r="T967" s="23" t="s">
        <v>45</v>
      </c>
      <c r="U967" s="31">
        <f>+[1]DEPURADO!J961</f>
        <v>0</v>
      </c>
      <c r="V967" s="30"/>
      <c r="W967" s="23" t="s">
        <v>45</v>
      </c>
      <c r="X967" s="31">
        <f>+[1]DEPURADO!L961+[1]DEPURADO!M961</f>
        <v>0</v>
      </c>
      <c r="Y967" s="23" t="s">
        <v>45</v>
      </c>
      <c r="Z967" s="31">
        <f t="shared" si="58"/>
        <v>0</v>
      </c>
      <c r="AA967" s="31"/>
      <c r="AB967" s="31">
        <v>0</v>
      </c>
      <c r="AC967" s="31">
        <v>0</v>
      </c>
      <c r="AD967" s="30"/>
      <c r="AE967" s="30">
        <f>+[1]DEPURADO!L961</f>
        <v>0</v>
      </c>
      <c r="AF967" s="30">
        <v>958</v>
      </c>
      <c r="AG967" s="30">
        <f t="shared" si="59"/>
        <v>0</v>
      </c>
      <c r="AH967" s="30">
        <v>958</v>
      </c>
      <c r="AI967" s="30" t="str">
        <f>+[1]DEPURADO!G961</f>
        <v>CANCELADO</v>
      </c>
      <c r="AJ967" s="32"/>
      <c r="AK967" s="33"/>
    </row>
    <row r="968" spans="1:37" s="34" customFormat="1" ht="16.149999999999999" customHeight="1">
      <c r="A968" s="23">
        <v>960</v>
      </c>
      <c r="B968" s="24" t="s">
        <v>44</v>
      </c>
      <c r="C968" s="23">
        <v>0</v>
      </c>
      <c r="D968" s="23" t="s">
        <v>1010</v>
      </c>
      <c r="E968" s="25">
        <v>44245.664861111109</v>
      </c>
      <c r="F968" s="26">
        <v>44271</v>
      </c>
      <c r="G968" s="27">
        <v>112881</v>
      </c>
      <c r="H968" s="28">
        <v>0</v>
      </c>
      <c r="I968" s="28">
        <v>0</v>
      </c>
      <c r="J968" s="28">
        <v>112881</v>
      </c>
      <c r="K968" s="29">
        <v>0</v>
      </c>
      <c r="L968" s="28">
        <v>0</v>
      </c>
      <c r="M968" s="28">
        <v>0</v>
      </c>
      <c r="N968" s="28">
        <v>112881</v>
      </c>
      <c r="O968" s="28">
        <v>0</v>
      </c>
      <c r="P968" s="24" t="s">
        <v>1010</v>
      </c>
      <c r="Q968" s="30">
        <f t="shared" si="56"/>
        <v>112881</v>
      </c>
      <c r="R968" s="31">
        <f t="shared" si="57"/>
        <v>0</v>
      </c>
      <c r="S968" s="31">
        <f>+[1]DEPURADO!K962</f>
        <v>0</v>
      </c>
      <c r="T968" s="23" t="s">
        <v>45</v>
      </c>
      <c r="U968" s="31">
        <f>+[1]DEPURADO!J962</f>
        <v>0</v>
      </c>
      <c r="V968" s="30"/>
      <c r="W968" s="23" t="s">
        <v>45</v>
      </c>
      <c r="X968" s="31">
        <f>+[1]DEPURADO!L962+[1]DEPURADO!M962</f>
        <v>0</v>
      </c>
      <c r="Y968" s="23" t="s">
        <v>45</v>
      </c>
      <c r="Z968" s="31">
        <f t="shared" si="58"/>
        <v>0</v>
      </c>
      <c r="AA968" s="31"/>
      <c r="AB968" s="31">
        <v>0</v>
      </c>
      <c r="AC968" s="31">
        <v>0</v>
      </c>
      <c r="AD968" s="30"/>
      <c r="AE968" s="30">
        <f>+[1]DEPURADO!L962</f>
        <v>0</v>
      </c>
      <c r="AF968" s="30">
        <v>959</v>
      </c>
      <c r="AG968" s="30">
        <f t="shared" si="59"/>
        <v>0</v>
      </c>
      <c r="AH968" s="30">
        <v>959</v>
      </c>
      <c r="AI968" s="30" t="str">
        <f>+[1]DEPURADO!G962</f>
        <v>CANCELADO</v>
      </c>
      <c r="AJ968" s="32"/>
      <c r="AK968" s="33"/>
    </row>
    <row r="969" spans="1:37" s="34" customFormat="1" ht="16.149999999999999" customHeight="1">
      <c r="A969" s="23">
        <v>961</v>
      </c>
      <c r="B969" s="24" t="s">
        <v>44</v>
      </c>
      <c r="C969" s="23">
        <v>0</v>
      </c>
      <c r="D969" s="23" t="s">
        <v>1011</v>
      </c>
      <c r="E969" s="25">
        <v>44245.667511574073</v>
      </c>
      <c r="F969" s="26">
        <v>44271</v>
      </c>
      <c r="G969" s="27">
        <v>396409</v>
      </c>
      <c r="H969" s="28">
        <v>0</v>
      </c>
      <c r="I969" s="28">
        <v>0</v>
      </c>
      <c r="J969" s="28">
        <v>140109</v>
      </c>
      <c r="K969" s="29">
        <v>0</v>
      </c>
      <c r="L969" s="28">
        <v>0</v>
      </c>
      <c r="M969" s="28">
        <v>0</v>
      </c>
      <c r="N969" s="28">
        <v>140109</v>
      </c>
      <c r="O969" s="28">
        <v>256300</v>
      </c>
      <c r="P969" s="24" t="s">
        <v>1011</v>
      </c>
      <c r="Q969" s="30">
        <f t="shared" si="56"/>
        <v>396409</v>
      </c>
      <c r="R969" s="31">
        <f t="shared" si="57"/>
        <v>0</v>
      </c>
      <c r="S969" s="31">
        <f>+[1]DEPURADO!K963</f>
        <v>0</v>
      </c>
      <c r="T969" s="23" t="s">
        <v>45</v>
      </c>
      <c r="U969" s="31">
        <f>+[1]DEPURADO!J963</f>
        <v>0</v>
      </c>
      <c r="V969" s="30"/>
      <c r="W969" s="23" t="s">
        <v>45</v>
      </c>
      <c r="X969" s="31">
        <f>+[1]DEPURADO!L963+[1]DEPURADO!M963</f>
        <v>256300</v>
      </c>
      <c r="Y969" s="23" t="s">
        <v>45</v>
      </c>
      <c r="Z969" s="31">
        <f t="shared" si="58"/>
        <v>256300</v>
      </c>
      <c r="AA969" s="31"/>
      <c r="AB969" s="31">
        <v>0</v>
      </c>
      <c r="AC969" s="31">
        <v>0</v>
      </c>
      <c r="AD969" s="30"/>
      <c r="AE969" s="30">
        <f>+[1]DEPURADO!L963</f>
        <v>0</v>
      </c>
      <c r="AF969" s="30">
        <v>960</v>
      </c>
      <c r="AG969" s="30">
        <f t="shared" si="59"/>
        <v>0</v>
      </c>
      <c r="AH969" s="30">
        <v>960</v>
      </c>
      <c r="AI969" s="30" t="str">
        <f>+[1]DEPURADO!G963</f>
        <v>CANCELADO Y GLOSA LEGALIZADA</v>
      </c>
      <c r="AJ969" s="32"/>
      <c r="AK969" s="33"/>
    </row>
    <row r="970" spans="1:37" s="34" customFormat="1" ht="16.149999999999999" customHeight="1">
      <c r="A970" s="23">
        <v>962</v>
      </c>
      <c r="B970" s="24" t="s">
        <v>44</v>
      </c>
      <c r="C970" s="23">
        <v>0</v>
      </c>
      <c r="D970" s="23" t="s">
        <v>1012</v>
      </c>
      <c r="E970" s="25">
        <v>44245.672754629632</v>
      </c>
      <c r="F970" s="26">
        <v>44271</v>
      </c>
      <c r="G970" s="27">
        <v>409829</v>
      </c>
      <c r="H970" s="28">
        <v>0</v>
      </c>
      <c r="I970" s="28">
        <v>0</v>
      </c>
      <c r="J970" s="28">
        <v>140829</v>
      </c>
      <c r="K970" s="29">
        <v>0</v>
      </c>
      <c r="L970" s="28">
        <v>0</v>
      </c>
      <c r="M970" s="28">
        <v>0</v>
      </c>
      <c r="N970" s="28">
        <v>140829</v>
      </c>
      <c r="O970" s="28">
        <v>269000</v>
      </c>
      <c r="P970" s="24" t="s">
        <v>1012</v>
      </c>
      <c r="Q970" s="30">
        <f t="shared" si="56"/>
        <v>409829</v>
      </c>
      <c r="R970" s="31">
        <f t="shared" si="57"/>
        <v>0</v>
      </c>
      <c r="S970" s="31">
        <f>+[1]DEPURADO!K964</f>
        <v>0</v>
      </c>
      <c r="T970" s="23" t="s">
        <v>45</v>
      </c>
      <c r="U970" s="31">
        <f>+[1]DEPURADO!J964</f>
        <v>0</v>
      </c>
      <c r="V970" s="30"/>
      <c r="W970" s="23" t="s">
        <v>45</v>
      </c>
      <c r="X970" s="31">
        <f>+[1]DEPURADO!L964+[1]DEPURADO!M964</f>
        <v>269000</v>
      </c>
      <c r="Y970" s="23" t="s">
        <v>45</v>
      </c>
      <c r="Z970" s="31">
        <f t="shared" si="58"/>
        <v>269000</v>
      </c>
      <c r="AA970" s="31"/>
      <c r="AB970" s="31">
        <v>0</v>
      </c>
      <c r="AC970" s="31">
        <v>0</v>
      </c>
      <c r="AD970" s="30"/>
      <c r="AE970" s="30">
        <f>+[1]DEPURADO!L964</f>
        <v>0</v>
      </c>
      <c r="AF970" s="30">
        <v>961</v>
      </c>
      <c r="AG970" s="30">
        <f t="shared" si="59"/>
        <v>0</v>
      </c>
      <c r="AH970" s="30">
        <v>961</v>
      </c>
      <c r="AI970" s="30" t="str">
        <f>+[1]DEPURADO!G964</f>
        <v>CANCELADO Y GLOSA LEGALIZADA</v>
      </c>
      <c r="AJ970" s="32"/>
      <c r="AK970" s="33"/>
    </row>
    <row r="971" spans="1:37" s="34" customFormat="1" ht="16.149999999999999" customHeight="1">
      <c r="A971" s="23">
        <v>963</v>
      </c>
      <c r="B971" s="24" t="s">
        <v>44</v>
      </c>
      <c r="C971" s="23">
        <v>0</v>
      </c>
      <c r="D971" s="23" t="s">
        <v>1013</v>
      </c>
      <c r="E971" s="25">
        <v>44245.677129629628</v>
      </c>
      <c r="F971" s="26">
        <v>44271</v>
      </c>
      <c r="G971" s="27">
        <v>90615</v>
      </c>
      <c r="H971" s="28">
        <v>0</v>
      </c>
      <c r="I971" s="28">
        <v>0</v>
      </c>
      <c r="J971" s="28">
        <v>90615</v>
      </c>
      <c r="K971" s="29">
        <v>0</v>
      </c>
      <c r="L971" s="28">
        <v>0</v>
      </c>
      <c r="M971" s="28">
        <v>0</v>
      </c>
      <c r="N971" s="28">
        <v>90615</v>
      </c>
      <c r="O971" s="28">
        <v>0</v>
      </c>
      <c r="P971" s="24" t="s">
        <v>1013</v>
      </c>
      <c r="Q971" s="30">
        <f t="shared" si="56"/>
        <v>90615</v>
      </c>
      <c r="R971" s="31">
        <f t="shared" si="57"/>
        <v>0</v>
      </c>
      <c r="S971" s="31">
        <f>+[1]DEPURADO!K965</f>
        <v>0</v>
      </c>
      <c r="T971" s="23" t="s">
        <v>45</v>
      </c>
      <c r="U971" s="31">
        <f>+[1]DEPURADO!J965</f>
        <v>0</v>
      </c>
      <c r="V971" s="30"/>
      <c r="W971" s="23" t="s">
        <v>45</v>
      </c>
      <c r="X971" s="31">
        <f>+[1]DEPURADO!L965+[1]DEPURADO!M965</f>
        <v>0</v>
      </c>
      <c r="Y971" s="23" t="s">
        <v>45</v>
      </c>
      <c r="Z971" s="31">
        <f t="shared" si="58"/>
        <v>0</v>
      </c>
      <c r="AA971" s="31"/>
      <c r="AB971" s="31">
        <v>0</v>
      </c>
      <c r="AC971" s="31">
        <v>0</v>
      </c>
      <c r="AD971" s="30"/>
      <c r="AE971" s="30">
        <f>+[1]DEPURADO!L965</f>
        <v>0</v>
      </c>
      <c r="AF971" s="30">
        <v>962</v>
      </c>
      <c r="AG971" s="30">
        <f t="shared" si="59"/>
        <v>0</v>
      </c>
      <c r="AH971" s="30">
        <v>962</v>
      </c>
      <c r="AI971" s="30" t="str">
        <f>+[1]DEPURADO!G965</f>
        <v>CANCELADO</v>
      </c>
      <c r="AJ971" s="32"/>
      <c r="AK971" s="33"/>
    </row>
    <row r="972" spans="1:37" s="34" customFormat="1" ht="16.149999999999999" customHeight="1">
      <c r="A972" s="23">
        <v>964</v>
      </c>
      <c r="B972" s="24" t="s">
        <v>44</v>
      </c>
      <c r="C972" s="23">
        <v>0</v>
      </c>
      <c r="D972" s="23" t="s">
        <v>1014</v>
      </c>
      <c r="E972" s="25">
        <v>44245.67765046296</v>
      </c>
      <c r="F972" s="26">
        <v>44270</v>
      </c>
      <c r="G972" s="27">
        <v>685729</v>
      </c>
      <c r="H972" s="28">
        <v>0</v>
      </c>
      <c r="I972" s="28">
        <v>0</v>
      </c>
      <c r="J972" s="28">
        <v>685729</v>
      </c>
      <c r="K972" s="29">
        <v>0</v>
      </c>
      <c r="L972" s="28">
        <v>0</v>
      </c>
      <c r="M972" s="28">
        <v>0</v>
      </c>
      <c r="N972" s="28">
        <v>685729</v>
      </c>
      <c r="O972" s="28">
        <v>0</v>
      </c>
      <c r="P972" s="24" t="s">
        <v>1014</v>
      </c>
      <c r="Q972" s="30">
        <f t="shared" si="56"/>
        <v>685729</v>
      </c>
      <c r="R972" s="31">
        <f t="shared" si="57"/>
        <v>0</v>
      </c>
      <c r="S972" s="31">
        <f>+[1]DEPURADO!K966</f>
        <v>0</v>
      </c>
      <c r="T972" s="23" t="s">
        <v>45</v>
      </c>
      <c r="U972" s="31">
        <f>+[1]DEPURADO!J966</f>
        <v>0</v>
      </c>
      <c r="V972" s="30"/>
      <c r="W972" s="23" t="s">
        <v>45</v>
      </c>
      <c r="X972" s="31">
        <f>+[1]DEPURADO!L966+[1]DEPURADO!M966</f>
        <v>0</v>
      </c>
      <c r="Y972" s="23" t="s">
        <v>45</v>
      </c>
      <c r="Z972" s="31">
        <f t="shared" si="58"/>
        <v>0</v>
      </c>
      <c r="AA972" s="31"/>
      <c r="AB972" s="31">
        <v>0</v>
      </c>
      <c r="AC972" s="31">
        <v>0</v>
      </c>
      <c r="AD972" s="30"/>
      <c r="AE972" s="30">
        <f>+[1]DEPURADO!L966</f>
        <v>0</v>
      </c>
      <c r="AF972" s="30">
        <v>963</v>
      </c>
      <c r="AG972" s="30">
        <f t="shared" si="59"/>
        <v>0</v>
      </c>
      <c r="AH972" s="30">
        <v>963</v>
      </c>
      <c r="AI972" s="30" t="str">
        <f>+[1]DEPURADO!G966</f>
        <v>CANCELADO</v>
      </c>
      <c r="AJ972" s="32"/>
      <c r="AK972" s="33"/>
    </row>
    <row r="973" spans="1:37" s="34" customFormat="1" ht="16.149999999999999" customHeight="1">
      <c r="A973" s="23">
        <v>965</v>
      </c>
      <c r="B973" s="24" t="s">
        <v>44</v>
      </c>
      <c r="C973" s="23">
        <v>0</v>
      </c>
      <c r="D973" s="23" t="s">
        <v>1015</v>
      </c>
      <c r="E973" s="25">
        <v>44245.678414351853</v>
      </c>
      <c r="F973" s="26">
        <v>44270</v>
      </c>
      <c r="G973" s="27">
        <v>531000</v>
      </c>
      <c r="H973" s="28">
        <v>0</v>
      </c>
      <c r="I973" s="28">
        <v>0</v>
      </c>
      <c r="J973" s="28">
        <v>531000</v>
      </c>
      <c r="K973" s="29">
        <v>0</v>
      </c>
      <c r="L973" s="28">
        <v>0</v>
      </c>
      <c r="M973" s="28">
        <v>0</v>
      </c>
      <c r="N973" s="28">
        <v>531000</v>
      </c>
      <c r="O973" s="28">
        <v>0</v>
      </c>
      <c r="P973" s="24" t="s">
        <v>1015</v>
      </c>
      <c r="Q973" s="30">
        <f t="shared" si="56"/>
        <v>531000</v>
      </c>
      <c r="R973" s="31">
        <f t="shared" si="57"/>
        <v>0</v>
      </c>
      <c r="S973" s="31">
        <f>+[1]DEPURADO!K967</f>
        <v>0</v>
      </c>
      <c r="T973" s="23" t="s">
        <v>45</v>
      </c>
      <c r="U973" s="31">
        <f>+[1]DEPURADO!J967</f>
        <v>0</v>
      </c>
      <c r="V973" s="30"/>
      <c r="W973" s="23" t="s">
        <v>45</v>
      </c>
      <c r="X973" s="31">
        <f>+[1]DEPURADO!L967+[1]DEPURADO!M967</f>
        <v>0</v>
      </c>
      <c r="Y973" s="23" t="s">
        <v>45</v>
      </c>
      <c r="Z973" s="31">
        <f t="shared" si="58"/>
        <v>0</v>
      </c>
      <c r="AA973" s="31"/>
      <c r="AB973" s="31">
        <v>0</v>
      </c>
      <c r="AC973" s="31">
        <v>0</v>
      </c>
      <c r="AD973" s="30"/>
      <c r="AE973" s="30">
        <f>+[1]DEPURADO!L967</f>
        <v>0</v>
      </c>
      <c r="AF973" s="30">
        <v>964</v>
      </c>
      <c r="AG973" s="30">
        <f t="shared" si="59"/>
        <v>0</v>
      </c>
      <c r="AH973" s="30">
        <v>964</v>
      </c>
      <c r="AI973" s="30" t="str">
        <f>+[1]DEPURADO!G967</f>
        <v>CANCELADO</v>
      </c>
      <c r="AJ973" s="32"/>
      <c r="AK973" s="33"/>
    </row>
    <row r="974" spans="1:37" s="34" customFormat="1" ht="16.149999999999999" customHeight="1">
      <c r="A974" s="23">
        <v>966</v>
      </c>
      <c r="B974" s="24" t="s">
        <v>44</v>
      </c>
      <c r="C974" s="23">
        <v>0</v>
      </c>
      <c r="D974" s="23" t="s">
        <v>1016</v>
      </c>
      <c r="E974" s="25">
        <v>44245.678935185184</v>
      </c>
      <c r="F974" s="26">
        <v>44270</v>
      </c>
      <c r="G974" s="27">
        <v>840800</v>
      </c>
      <c r="H974" s="28">
        <v>0</v>
      </c>
      <c r="I974" s="28">
        <v>0</v>
      </c>
      <c r="J974" s="28">
        <v>840800</v>
      </c>
      <c r="K974" s="29">
        <v>0</v>
      </c>
      <c r="L974" s="28">
        <v>0</v>
      </c>
      <c r="M974" s="28">
        <v>0</v>
      </c>
      <c r="N974" s="28">
        <v>840800</v>
      </c>
      <c r="O974" s="28">
        <v>0</v>
      </c>
      <c r="P974" s="24" t="s">
        <v>1016</v>
      </c>
      <c r="Q974" s="30">
        <f t="shared" ref="Q974:Q1037" si="60">+IF(P974&gt;0,G974,0)</f>
        <v>840800</v>
      </c>
      <c r="R974" s="31">
        <f t="shared" ref="R974:R1037" si="61">IF(P974=0,G974,0)</f>
        <v>0</v>
      </c>
      <c r="S974" s="31">
        <f>+[1]DEPURADO!K968</f>
        <v>0</v>
      </c>
      <c r="T974" s="23" t="s">
        <v>45</v>
      </c>
      <c r="U974" s="31">
        <f>+[1]DEPURADO!J968</f>
        <v>0</v>
      </c>
      <c r="V974" s="30"/>
      <c r="W974" s="23" t="s">
        <v>45</v>
      </c>
      <c r="X974" s="31">
        <f>+[1]DEPURADO!L968+[1]DEPURADO!M968</f>
        <v>0</v>
      </c>
      <c r="Y974" s="23" t="s">
        <v>45</v>
      </c>
      <c r="Z974" s="31">
        <f t="shared" ref="Z974:Z1037" si="62">+X974-AE974+IF(X974-AE974&lt;-1,-X974+AE974,0)</f>
        <v>0</v>
      </c>
      <c r="AA974" s="31"/>
      <c r="AB974" s="31">
        <v>0</v>
      </c>
      <c r="AC974" s="31">
        <v>0</v>
      </c>
      <c r="AD974" s="30"/>
      <c r="AE974" s="30">
        <f>+[1]DEPURADO!L968</f>
        <v>0</v>
      </c>
      <c r="AF974" s="30">
        <v>965</v>
      </c>
      <c r="AG974" s="30">
        <f t="shared" ref="AG974:AG1037" si="63">+G974-I974-N974-R974-Z974-AC974-AE974-S974-U974</f>
        <v>0</v>
      </c>
      <c r="AH974" s="30">
        <v>965</v>
      </c>
      <c r="AI974" s="30" t="str">
        <f>+[1]DEPURADO!G968</f>
        <v>CANCELADO</v>
      </c>
      <c r="AJ974" s="32"/>
      <c r="AK974" s="33"/>
    </row>
    <row r="975" spans="1:37" s="34" customFormat="1" ht="16.149999999999999" customHeight="1">
      <c r="A975" s="23">
        <v>967</v>
      </c>
      <c r="B975" s="24" t="s">
        <v>44</v>
      </c>
      <c r="C975" s="23">
        <v>0</v>
      </c>
      <c r="D975" s="23" t="s">
        <v>1017</v>
      </c>
      <c r="E975" s="25">
        <v>44245.679398148146</v>
      </c>
      <c r="F975" s="26">
        <v>44270</v>
      </c>
      <c r="G975" s="27">
        <v>863700</v>
      </c>
      <c r="H975" s="28">
        <v>0</v>
      </c>
      <c r="I975" s="28">
        <v>0</v>
      </c>
      <c r="J975" s="28">
        <v>863700</v>
      </c>
      <c r="K975" s="29">
        <v>0</v>
      </c>
      <c r="L975" s="28">
        <v>0</v>
      </c>
      <c r="M975" s="28">
        <v>0</v>
      </c>
      <c r="N975" s="28">
        <v>863700</v>
      </c>
      <c r="O975" s="28">
        <v>0</v>
      </c>
      <c r="P975" s="24" t="s">
        <v>1017</v>
      </c>
      <c r="Q975" s="30">
        <f t="shared" si="60"/>
        <v>863700</v>
      </c>
      <c r="R975" s="31">
        <f t="shared" si="61"/>
        <v>0</v>
      </c>
      <c r="S975" s="31">
        <f>+[1]DEPURADO!K969</f>
        <v>0</v>
      </c>
      <c r="T975" s="23" t="s">
        <v>45</v>
      </c>
      <c r="U975" s="31">
        <f>+[1]DEPURADO!J969</f>
        <v>0</v>
      </c>
      <c r="V975" s="30"/>
      <c r="W975" s="23" t="s">
        <v>45</v>
      </c>
      <c r="X975" s="31">
        <f>+[1]DEPURADO!L969+[1]DEPURADO!M969</f>
        <v>0</v>
      </c>
      <c r="Y975" s="23" t="s">
        <v>45</v>
      </c>
      <c r="Z975" s="31">
        <f t="shared" si="62"/>
        <v>0</v>
      </c>
      <c r="AA975" s="31"/>
      <c r="AB975" s="31">
        <v>0</v>
      </c>
      <c r="AC975" s="31">
        <v>0</v>
      </c>
      <c r="AD975" s="30"/>
      <c r="AE975" s="30">
        <f>+[1]DEPURADO!L969</f>
        <v>0</v>
      </c>
      <c r="AF975" s="30">
        <v>966</v>
      </c>
      <c r="AG975" s="30">
        <f t="shared" si="63"/>
        <v>0</v>
      </c>
      <c r="AH975" s="30">
        <v>966</v>
      </c>
      <c r="AI975" s="30" t="str">
        <f>+[1]DEPURADO!G969</f>
        <v>CANCELADO</v>
      </c>
      <c r="AJ975" s="32"/>
      <c r="AK975" s="33"/>
    </row>
    <row r="976" spans="1:37" s="34" customFormat="1" ht="16.149999999999999" customHeight="1">
      <c r="A976" s="23">
        <v>968</v>
      </c>
      <c r="B976" s="24" t="s">
        <v>44</v>
      </c>
      <c r="C976" s="23">
        <v>0</v>
      </c>
      <c r="D976" s="23" t="s">
        <v>1018</v>
      </c>
      <c r="E976" s="25">
        <v>44245.679930555554</v>
      </c>
      <c r="F976" s="26">
        <v>44270</v>
      </c>
      <c r="G976" s="27">
        <v>414585</v>
      </c>
      <c r="H976" s="28">
        <v>0</v>
      </c>
      <c r="I976" s="28">
        <v>0</v>
      </c>
      <c r="J976" s="28">
        <v>414585</v>
      </c>
      <c r="K976" s="29">
        <v>0</v>
      </c>
      <c r="L976" s="28">
        <v>0</v>
      </c>
      <c r="M976" s="28">
        <v>0</v>
      </c>
      <c r="N976" s="28">
        <v>414585</v>
      </c>
      <c r="O976" s="28">
        <v>0</v>
      </c>
      <c r="P976" s="24" t="s">
        <v>1018</v>
      </c>
      <c r="Q976" s="30">
        <f t="shared" si="60"/>
        <v>414585</v>
      </c>
      <c r="R976" s="31">
        <f t="shared" si="61"/>
        <v>0</v>
      </c>
      <c r="S976" s="31">
        <f>+[1]DEPURADO!K970</f>
        <v>0</v>
      </c>
      <c r="T976" s="23" t="s">
        <v>45</v>
      </c>
      <c r="U976" s="31">
        <f>+[1]DEPURADO!J970</f>
        <v>0</v>
      </c>
      <c r="V976" s="30"/>
      <c r="W976" s="23" t="s">
        <v>45</v>
      </c>
      <c r="X976" s="31">
        <f>+[1]DEPURADO!L970+[1]DEPURADO!M970</f>
        <v>0</v>
      </c>
      <c r="Y976" s="23" t="s">
        <v>45</v>
      </c>
      <c r="Z976" s="31">
        <f t="shared" si="62"/>
        <v>0</v>
      </c>
      <c r="AA976" s="31"/>
      <c r="AB976" s="31">
        <v>0</v>
      </c>
      <c r="AC976" s="31">
        <v>0</v>
      </c>
      <c r="AD976" s="30"/>
      <c r="AE976" s="30">
        <f>+[1]DEPURADO!L970</f>
        <v>0</v>
      </c>
      <c r="AF976" s="30">
        <v>967</v>
      </c>
      <c r="AG976" s="30">
        <f t="shared" si="63"/>
        <v>0</v>
      </c>
      <c r="AH976" s="30">
        <v>967</v>
      </c>
      <c r="AI976" s="30" t="str">
        <f>+[1]DEPURADO!G970</f>
        <v>CANCELADO</v>
      </c>
      <c r="AJ976" s="32"/>
      <c r="AK976" s="33"/>
    </row>
    <row r="977" spans="1:37" s="34" customFormat="1" ht="16.149999999999999" customHeight="1">
      <c r="A977" s="23">
        <v>969</v>
      </c>
      <c r="B977" s="24" t="s">
        <v>44</v>
      </c>
      <c r="C977" s="23">
        <v>0</v>
      </c>
      <c r="D977" s="23" t="s">
        <v>1019</v>
      </c>
      <c r="E977" s="25">
        <v>44245.680219907408</v>
      </c>
      <c r="F977" s="26">
        <v>44271</v>
      </c>
      <c r="G977" s="27">
        <v>488630</v>
      </c>
      <c r="H977" s="28">
        <v>0</v>
      </c>
      <c r="I977" s="28">
        <v>0</v>
      </c>
      <c r="J977" s="28">
        <v>488630</v>
      </c>
      <c r="K977" s="29">
        <v>0</v>
      </c>
      <c r="L977" s="28">
        <v>0</v>
      </c>
      <c r="M977" s="28">
        <v>0</v>
      </c>
      <c r="N977" s="28">
        <v>488630</v>
      </c>
      <c r="O977" s="28">
        <v>0</v>
      </c>
      <c r="P977" s="24" t="s">
        <v>1019</v>
      </c>
      <c r="Q977" s="30">
        <f t="shared" si="60"/>
        <v>488630</v>
      </c>
      <c r="R977" s="31">
        <f t="shared" si="61"/>
        <v>0</v>
      </c>
      <c r="S977" s="31">
        <f>+[1]DEPURADO!K971</f>
        <v>0</v>
      </c>
      <c r="T977" s="23" t="s">
        <v>45</v>
      </c>
      <c r="U977" s="31">
        <f>+[1]DEPURADO!J971</f>
        <v>0</v>
      </c>
      <c r="V977" s="30"/>
      <c r="W977" s="23" t="s">
        <v>45</v>
      </c>
      <c r="X977" s="31">
        <f>+[1]DEPURADO!L971+[1]DEPURADO!M971</f>
        <v>0</v>
      </c>
      <c r="Y977" s="23" t="s">
        <v>45</v>
      </c>
      <c r="Z977" s="31">
        <f t="shared" si="62"/>
        <v>0</v>
      </c>
      <c r="AA977" s="31"/>
      <c r="AB977" s="31">
        <v>0</v>
      </c>
      <c r="AC977" s="31">
        <v>0</v>
      </c>
      <c r="AD977" s="30"/>
      <c r="AE977" s="30">
        <f>+[1]DEPURADO!L971</f>
        <v>0</v>
      </c>
      <c r="AF977" s="30">
        <v>968</v>
      </c>
      <c r="AG977" s="30">
        <f t="shared" si="63"/>
        <v>0</v>
      </c>
      <c r="AH977" s="30">
        <v>968</v>
      </c>
      <c r="AI977" s="30" t="str">
        <f>+[1]DEPURADO!G971</f>
        <v>CANCELADO</v>
      </c>
      <c r="AJ977" s="32"/>
      <c r="AK977" s="33"/>
    </row>
    <row r="978" spans="1:37" s="34" customFormat="1" ht="16.149999999999999" customHeight="1">
      <c r="A978" s="23">
        <v>970</v>
      </c>
      <c r="B978" s="24" t="s">
        <v>44</v>
      </c>
      <c r="C978" s="23">
        <v>0</v>
      </c>
      <c r="D978" s="23" t="s">
        <v>1020</v>
      </c>
      <c r="E978" s="25">
        <v>44245.680266203701</v>
      </c>
      <c r="F978" s="26">
        <v>44271</v>
      </c>
      <c r="G978" s="27">
        <v>127413</v>
      </c>
      <c r="H978" s="28">
        <v>0</v>
      </c>
      <c r="I978" s="28">
        <v>0</v>
      </c>
      <c r="J978" s="28">
        <v>127413</v>
      </c>
      <c r="K978" s="29">
        <v>0</v>
      </c>
      <c r="L978" s="28">
        <v>0</v>
      </c>
      <c r="M978" s="28">
        <v>0</v>
      </c>
      <c r="N978" s="28">
        <v>127413</v>
      </c>
      <c r="O978" s="28">
        <v>0</v>
      </c>
      <c r="P978" s="24" t="s">
        <v>1020</v>
      </c>
      <c r="Q978" s="30">
        <f t="shared" si="60"/>
        <v>127413</v>
      </c>
      <c r="R978" s="31">
        <f t="shared" si="61"/>
        <v>0</v>
      </c>
      <c r="S978" s="31">
        <f>+[1]DEPURADO!K972</f>
        <v>0</v>
      </c>
      <c r="T978" s="23" t="s">
        <v>45</v>
      </c>
      <c r="U978" s="31">
        <f>+[1]DEPURADO!J972</f>
        <v>0</v>
      </c>
      <c r="V978" s="30"/>
      <c r="W978" s="23" t="s">
        <v>45</v>
      </c>
      <c r="X978" s="31">
        <f>+[1]DEPURADO!L972+[1]DEPURADO!M972</f>
        <v>0</v>
      </c>
      <c r="Y978" s="23" t="s">
        <v>45</v>
      </c>
      <c r="Z978" s="31">
        <f t="shared" si="62"/>
        <v>0</v>
      </c>
      <c r="AA978" s="31"/>
      <c r="AB978" s="31">
        <v>0</v>
      </c>
      <c r="AC978" s="31">
        <v>0</v>
      </c>
      <c r="AD978" s="30"/>
      <c r="AE978" s="30">
        <f>+[1]DEPURADO!L972</f>
        <v>0</v>
      </c>
      <c r="AF978" s="30">
        <v>969</v>
      </c>
      <c r="AG978" s="30">
        <f t="shared" si="63"/>
        <v>0</v>
      </c>
      <c r="AH978" s="30">
        <v>969</v>
      </c>
      <c r="AI978" s="30" t="str">
        <f>+[1]DEPURADO!G972</f>
        <v>CANCELADO</v>
      </c>
      <c r="AJ978" s="32"/>
      <c r="AK978" s="33"/>
    </row>
    <row r="979" spans="1:37" s="34" customFormat="1" ht="16.149999999999999" customHeight="1">
      <c r="A979" s="23">
        <v>971</v>
      </c>
      <c r="B979" s="24" t="s">
        <v>44</v>
      </c>
      <c r="C979" s="23">
        <v>0</v>
      </c>
      <c r="D979" s="23" t="s">
        <v>1021</v>
      </c>
      <c r="E979" s="25">
        <v>44245.680694444447</v>
      </c>
      <c r="F979" s="26">
        <v>44270</v>
      </c>
      <c r="G979" s="27">
        <v>661235</v>
      </c>
      <c r="H979" s="28">
        <v>0</v>
      </c>
      <c r="I979" s="28">
        <v>0</v>
      </c>
      <c r="J979" s="28">
        <v>661235</v>
      </c>
      <c r="K979" s="29">
        <v>0</v>
      </c>
      <c r="L979" s="28">
        <v>0</v>
      </c>
      <c r="M979" s="28">
        <v>0</v>
      </c>
      <c r="N979" s="28">
        <v>661235</v>
      </c>
      <c r="O979" s="28">
        <v>0</v>
      </c>
      <c r="P979" s="24" t="s">
        <v>1021</v>
      </c>
      <c r="Q979" s="30">
        <f t="shared" si="60"/>
        <v>661235</v>
      </c>
      <c r="R979" s="31">
        <f t="shared" si="61"/>
        <v>0</v>
      </c>
      <c r="S979" s="31">
        <f>+[1]DEPURADO!K973</f>
        <v>0</v>
      </c>
      <c r="T979" s="23" t="s">
        <v>45</v>
      </c>
      <c r="U979" s="31">
        <f>+[1]DEPURADO!J973</f>
        <v>0</v>
      </c>
      <c r="V979" s="30"/>
      <c r="W979" s="23" t="s">
        <v>45</v>
      </c>
      <c r="X979" s="31">
        <f>+[1]DEPURADO!L973+[1]DEPURADO!M973</f>
        <v>0</v>
      </c>
      <c r="Y979" s="23" t="s">
        <v>45</v>
      </c>
      <c r="Z979" s="31">
        <f t="shared" si="62"/>
        <v>0</v>
      </c>
      <c r="AA979" s="31"/>
      <c r="AB979" s="31">
        <v>0</v>
      </c>
      <c r="AC979" s="31">
        <v>0</v>
      </c>
      <c r="AD979" s="30"/>
      <c r="AE979" s="30">
        <f>+[1]DEPURADO!L973</f>
        <v>0</v>
      </c>
      <c r="AF979" s="30">
        <v>970</v>
      </c>
      <c r="AG979" s="30">
        <f t="shared" si="63"/>
        <v>0</v>
      </c>
      <c r="AH979" s="30">
        <v>970</v>
      </c>
      <c r="AI979" s="30" t="str">
        <f>+[1]DEPURADO!G973</f>
        <v>CANCELADO</v>
      </c>
      <c r="AJ979" s="32"/>
      <c r="AK979" s="33"/>
    </row>
    <row r="980" spans="1:37" s="34" customFormat="1" ht="16.149999999999999" customHeight="1">
      <c r="A980" s="23">
        <v>972</v>
      </c>
      <c r="B980" s="24" t="s">
        <v>44</v>
      </c>
      <c r="C980" s="23">
        <v>0</v>
      </c>
      <c r="D980" s="23" t="s">
        <v>1022</v>
      </c>
      <c r="E980" s="25">
        <v>44245.681203703702</v>
      </c>
      <c r="F980" s="26">
        <v>44271</v>
      </c>
      <c r="G980" s="27">
        <v>117724</v>
      </c>
      <c r="H980" s="28">
        <v>0</v>
      </c>
      <c r="I980" s="28">
        <v>0</v>
      </c>
      <c r="J980" s="28">
        <v>117724</v>
      </c>
      <c r="K980" s="29">
        <v>0</v>
      </c>
      <c r="L980" s="28">
        <v>0</v>
      </c>
      <c r="M980" s="28">
        <v>0</v>
      </c>
      <c r="N980" s="28">
        <v>117724</v>
      </c>
      <c r="O980" s="28">
        <v>0</v>
      </c>
      <c r="P980" s="24" t="s">
        <v>1022</v>
      </c>
      <c r="Q980" s="30">
        <f t="shared" si="60"/>
        <v>117724</v>
      </c>
      <c r="R980" s="31">
        <f t="shared" si="61"/>
        <v>0</v>
      </c>
      <c r="S980" s="31">
        <f>+[1]DEPURADO!K974</f>
        <v>0</v>
      </c>
      <c r="T980" s="23" t="s">
        <v>45</v>
      </c>
      <c r="U980" s="31">
        <f>+[1]DEPURADO!J974</f>
        <v>0</v>
      </c>
      <c r="V980" s="30"/>
      <c r="W980" s="23" t="s">
        <v>45</v>
      </c>
      <c r="X980" s="31">
        <f>+[1]DEPURADO!L974+[1]DEPURADO!M974</f>
        <v>0</v>
      </c>
      <c r="Y980" s="23" t="s">
        <v>45</v>
      </c>
      <c r="Z980" s="31">
        <f t="shared" si="62"/>
        <v>0</v>
      </c>
      <c r="AA980" s="31"/>
      <c r="AB980" s="31">
        <v>0</v>
      </c>
      <c r="AC980" s="31">
        <v>0</v>
      </c>
      <c r="AD980" s="30"/>
      <c r="AE980" s="30">
        <f>+[1]DEPURADO!L974</f>
        <v>0</v>
      </c>
      <c r="AF980" s="30">
        <v>971</v>
      </c>
      <c r="AG980" s="30">
        <f t="shared" si="63"/>
        <v>0</v>
      </c>
      <c r="AH980" s="30">
        <v>971</v>
      </c>
      <c r="AI980" s="30" t="str">
        <f>+[1]DEPURADO!G974</f>
        <v>CANCELADO</v>
      </c>
      <c r="AJ980" s="32"/>
      <c r="AK980" s="33"/>
    </row>
    <row r="981" spans="1:37" s="34" customFormat="1" ht="16.149999999999999" customHeight="1">
      <c r="A981" s="23">
        <v>973</v>
      </c>
      <c r="B981" s="24" t="s">
        <v>44</v>
      </c>
      <c r="C981" s="23">
        <v>0</v>
      </c>
      <c r="D981" s="23" t="s">
        <v>1023</v>
      </c>
      <c r="E981" s="25">
        <v>44245.681932870371</v>
      </c>
      <c r="F981" s="26">
        <v>44271</v>
      </c>
      <c r="G981" s="27">
        <v>105190</v>
      </c>
      <c r="H981" s="28">
        <v>0</v>
      </c>
      <c r="I981" s="28">
        <v>0</v>
      </c>
      <c r="J981" s="28">
        <v>105190</v>
      </c>
      <c r="K981" s="29">
        <v>0</v>
      </c>
      <c r="L981" s="28">
        <v>0</v>
      </c>
      <c r="M981" s="28">
        <v>0</v>
      </c>
      <c r="N981" s="28">
        <v>105190</v>
      </c>
      <c r="O981" s="28">
        <v>0</v>
      </c>
      <c r="P981" s="24" t="s">
        <v>1023</v>
      </c>
      <c r="Q981" s="30">
        <f t="shared" si="60"/>
        <v>105190</v>
      </c>
      <c r="R981" s="31">
        <f t="shared" si="61"/>
        <v>0</v>
      </c>
      <c r="S981" s="31">
        <f>+[1]DEPURADO!K975</f>
        <v>0</v>
      </c>
      <c r="T981" s="23" t="s">
        <v>45</v>
      </c>
      <c r="U981" s="31">
        <f>+[1]DEPURADO!J975</f>
        <v>0</v>
      </c>
      <c r="V981" s="30"/>
      <c r="W981" s="23" t="s">
        <v>45</v>
      </c>
      <c r="X981" s="31">
        <f>+[1]DEPURADO!L975+[1]DEPURADO!M975</f>
        <v>0</v>
      </c>
      <c r="Y981" s="23" t="s">
        <v>45</v>
      </c>
      <c r="Z981" s="31">
        <f t="shared" si="62"/>
        <v>0</v>
      </c>
      <c r="AA981" s="31"/>
      <c r="AB981" s="31">
        <v>0</v>
      </c>
      <c r="AC981" s="31">
        <v>0</v>
      </c>
      <c r="AD981" s="30"/>
      <c r="AE981" s="30">
        <f>+[1]DEPURADO!L975</f>
        <v>0</v>
      </c>
      <c r="AF981" s="30">
        <v>972</v>
      </c>
      <c r="AG981" s="30">
        <f t="shared" si="63"/>
        <v>0</v>
      </c>
      <c r="AH981" s="30">
        <v>972</v>
      </c>
      <c r="AI981" s="30" t="str">
        <f>+[1]DEPURADO!G975</f>
        <v>CANCELADO</v>
      </c>
      <c r="AJ981" s="32"/>
      <c r="AK981" s="33"/>
    </row>
    <row r="982" spans="1:37" s="34" customFormat="1" ht="16.149999999999999" customHeight="1">
      <c r="A982" s="23">
        <v>974</v>
      </c>
      <c r="B982" s="24" t="s">
        <v>44</v>
      </c>
      <c r="C982" s="23">
        <v>0</v>
      </c>
      <c r="D982" s="23" t="s">
        <v>1024</v>
      </c>
      <c r="E982" s="25">
        <v>44245.682986111111</v>
      </c>
      <c r="F982" s="26">
        <v>44270</v>
      </c>
      <c r="G982" s="27">
        <v>2804841</v>
      </c>
      <c r="H982" s="28">
        <v>0</v>
      </c>
      <c r="I982" s="28">
        <v>0</v>
      </c>
      <c r="J982" s="28">
        <v>2804841</v>
      </c>
      <c r="K982" s="29">
        <v>0</v>
      </c>
      <c r="L982" s="28">
        <v>0</v>
      </c>
      <c r="M982" s="28">
        <v>0</v>
      </c>
      <c r="N982" s="28">
        <v>2804841</v>
      </c>
      <c r="O982" s="28">
        <v>0</v>
      </c>
      <c r="P982" s="24" t="s">
        <v>1024</v>
      </c>
      <c r="Q982" s="30">
        <f t="shared" si="60"/>
        <v>2804841</v>
      </c>
      <c r="R982" s="31">
        <f t="shared" si="61"/>
        <v>0</v>
      </c>
      <c r="S982" s="31">
        <f>+[1]DEPURADO!K976</f>
        <v>0</v>
      </c>
      <c r="T982" s="23" t="s">
        <v>45</v>
      </c>
      <c r="U982" s="31">
        <f>+[1]DEPURADO!J976</f>
        <v>0</v>
      </c>
      <c r="V982" s="30"/>
      <c r="W982" s="23" t="s">
        <v>45</v>
      </c>
      <c r="X982" s="31">
        <f>+[1]DEPURADO!L976+[1]DEPURADO!M976</f>
        <v>0</v>
      </c>
      <c r="Y982" s="23" t="s">
        <v>45</v>
      </c>
      <c r="Z982" s="31">
        <f t="shared" si="62"/>
        <v>0</v>
      </c>
      <c r="AA982" s="31"/>
      <c r="AB982" s="31">
        <v>0</v>
      </c>
      <c r="AC982" s="31">
        <v>0</v>
      </c>
      <c r="AD982" s="30"/>
      <c r="AE982" s="30">
        <f>+[1]DEPURADO!L976</f>
        <v>0</v>
      </c>
      <c r="AF982" s="30">
        <v>973</v>
      </c>
      <c r="AG982" s="30">
        <f t="shared" si="63"/>
        <v>0</v>
      </c>
      <c r="AH982" s="30">
        <v>973</v>
      </c>
      <c r="AI982" s="30" t="str">
        <f>+[1]DEPURADO!G976</f>
        <v>CANCELADO</v>
      </c>
      <c r="AJ982" s="32"/>
      <c r="AK982" s="33"/>
    </row>
    <row r="983" spans="1:37" s="34" customFormat="1" ht="16.149999999999999" customHeight="1">
      <c r="A983" s="23">
        <v>975</v>
      </c>
      <c r="B983" s="24" t="s">
        <v>44</v>
      </c>
      <c r="C983" s="23">
        <v>0</v>
      </c>
      <c r="D983" s="23" t="s">
        <v>1025</v>
      </c>
      <c r="E983" s="25">
        <v>44246.493472222224</v>
      </c>
      <c r="F983" s="26">
        <v>44271</v>
      </c>
      <c r="G983" s="27">
        <v>107626</v>
      </c>
      <c r="H983" s="28">
        <v>0</v>
      </c>
      <c r="I983" s="28">
        <v>0</v>
      </c>
      <c r="J983" s="28">
        <v>107626</v>
      </c>
      <c r="K983" s="29">
        <v>0</v>
      </c>
      <c r="L983" s="28">
        <v>0</v>
      </c>
      <c r="M983" s="28">
        <v>0</v>
      </c>
      <c r="N983" s="28">
        <v>107626</v>
      </c>
      <c r="O983" s="28">
        <v>0</v>
      </c>
      <c r="P983" s="24" t="s">
        <v>1025</v>
      </c>
      <c r="Q983" s="30">
        <f t="shared" si="60"/>
        <v>107626</v>
      </c>
      <c r="R983" s="31">
        <f t="shared" si="61"/>
        <v>0</v>
      </c>
      <c r="S983" s="31">
        <f>+[1]DEPURADO!K977</f>
        <v>0</v>
      </c>
      <c r="T983" s="23" t="s">
        <v>45</v>
      </c>
      <c r="U983" s="31">
        <f>+[1]DEPURADO!J977</f>
        <v>0</v>
      </c>
      <c r="V983" s="30"/>
      <c r="W983" s="23" t="s">
        <v>45</v>
      </c>
      <c r="X983" s="31">
        <f>+[1]DEPURADO!L977+[1]DEPURADO!M977</f>
        <v>0</v>
      </c>
      <c r="Y983" s="23" t="s">
        <v>45</v>
      </c>
      <c r="Z983" s="31">
        <f t="shared" si="62"/>
        <v>0</v>
      </c>
      <c r="AA983" s="31"/>
      <c r="AB983" s="31">
        <v>0</v>
      </c>
      <c r="AC983" s="31">
        <v>0</v>
      </c>
      <c r="AD983" s="30"/>
      <c r="AE983" s="30">
        <f>+[1]DEPURADO!L977</f>
        <v>0</v>
      </c>
      <c r="AF983" s="30">
        <v>974</v>
      </c>
      <c r="AG983" s="30">
        <f t="shared" si="63"/>
        <v>0</v>
      </c>
      <c r="AH983" s="30">
        <v>974</v>
      </c>
      <c r="AI983" s="30" t="str">
        <f>+[1]DEPURADO!G977</f>
        <v>CANCELADO</v>
      </c>
      <c r="AJ983" s="32"/>
      <c r="AK983" s="33"/>
    </row>
    <row r="984" spans="1:37" s="34" customFormat="1" ht="16.149999999999999" customHeight="1">
      <c r="A984" s="23">
        <v>976</v>
      </c>
      <c r="B984" s="24" t="s">
        <v>44</v>
      </c>
      <c r="C984" s="23">
        <v>0</v>
      </c>
      <c r="D984" s="23" t="s">
        <v>1026</v>
      </c>
      <c r="E984" s="25">
        <v>44246.498101851852</v>
      </c>
      <c r="F984" s="26">
        <v>44271</v>
      </c>
      <c r="G984" s="27">
        <v>106425</v>
      </c>
      <c r="H984" s="28">
        <v>0</v>
      </c>
      <c r="I984" s="28">
        <v>0</v>
      </c>
      <c r="J984" s="28">
        <v>106425</v>
      </c>
      <c r="K984" s="29">
        <v>0</v>
      </c>
      <c r="L984" s="28">
        <v>0</v>
      </c>
      <c r="M984" s="28">
        <v>0</v>
      </c>
      <c r="N984" s="28">
        <v>106425</v>
      </c>
      <c r="O984" s="28">
        <v>0</v>
      </c>
      <c r="P984" s="24" t="s">
        <v>1026</v>
      </c>
      <c r="Q984" s="30">
        <f t="shared" si="60"/>
        <v>106425</v>
      </c>
      <c r="R984" s="31">
        <f t="shared" si="61"/>
        <v>0</v>
      </c>
      <c r="S984" s="31">
        <f>+[1]DEPURADO!K978</f>
        <v>0</v>
      </c>
      <c r="T984" s="23" t="s">
        <v>45</v>
      </c>
      <c r="U984" s="31">
        <f>+[1]DEPURADO!J978</f>
        <v>0</v>
      </c>
      <c r="V984" s="30"/>
      <c r="W984" s="23" t="s">
        <v>45</v>
      </c>
      <c r="X984" s="31">
        <f>+[1]DEPURADO!L978+[1]DEPURADO!M978</f>
        <v>0</v>
      </c>
      <c r="Y984" s="23" t="s">
        <v>45</v>
      </c>
      <c r="Z984" s="31">
        <f t="shared" si="62"/>
        <v>0</v>
      </c>
      <c r="AA984" s="31"/>
      <c r="AB984" s="31">
        <v>0</v>
      </c>
      <c r="AC984" s="31">
        <v>0</v>
      </c>
      <c r="AD984" s="30"/>
      <c r="AE984" s="30">
        <f>+[1]DEPURADO!L978</f>
        <v>0</v>
      </c>
      <c r="AF984" s="30">
        <v>975</v>
      </c>
      <c r="AG984" s="30">
        <f t="shared" si="63"/>
        <v>0</v>
      </c>
      <c r="AH984" s="30">
        <v>975</v>
      </c>
      <c r="AI984" s="30" t="str">
        <f>+[1]DEPURADO!G978</f>
        <v>CANCELADO</v>
      </c>
      <c r="AJ984" s="32"/>
      <c r="AK984" s="33"/>
    </row>
    <row r="985" spans="1:37" s="34" customFormat="1" ht="16.149999999999999" customHeight="1">
      <c r="A985" s="23">
        <v>977</v>
      </c>
      <c r="B985" s="24" t="s">
        <v>44</v>
      </c>
      <c r="C985" s="23">
        <v>0</v>
      </c>
      <c r="D985" s="23" t="s">
        <v>1027</v>
      </c>
      <c r="E985" s="25">
        <v>44246.499988425923</v>
      </c>
      <c r="F985" s="26">
        <v>44271</v>
      </c>
      <c r="G985" s="27">
        <v>143983</v>
      </c>
      <c r="H985" s="28">
        <v>0</v>
      </c>
      <c r="I985" s="28">
        <v>0</v>
      </c>
      <c r="J985" s="28">
        <v>143983</v>
      </c>
      <c r="K985" s="29">
        <v>0</v>
      </c>
      <c r="L985" s="28">
        <v>0</v>
      </c>
      <c r="M985" s="28">
        <v>0</v>
      </c>
      <c r="N985" s="28">
        <v>143983</v>
      </c>
      <c r="O985" s="28">
        <v>0</v>
      </c>
      <c r="P985" s="24" t="s">
        <v>1027</v>
      </c>
      <c r="Q985" s="30">
        <f t="shared" si="60"/>
        <v>143983</v>
      </c>
      <c r="R985" s="31">
        <f t="shared" si="61"/>
        <v>0</v>
      </c>
      <c r="S985" s="31">
        <f>+[1]DEPURADO!K979</f>
        <v>0</v>
      </c>
      <c r="T985" s="23" t="s">
        <v>45</v>
      </c>
      <c r="U985" s="31">
        <f>+[1]DEPURADO!J979</f>
        <v>0</v>
      </c>
      <c r="V985" s="30"/>
      <c r="W985" s="23" t="s">
        <v>45</v>
      </c>
      <c r="X985" s="31">
        <f>+[1]DEPURADO!L979+[1]DEPURADO!M979</f>
        <v>0</v>
      </c>
      <c r="Y985" s="23" t="s">
        <v>45</v>
      </c>
      <c r="Z985" s="31">
        <f t="shared" si="62"/>
        <v>0</v>
      </c>
      <c r="AA985" s="31"/>
      <c r="AB985" s="31">
        <v>0</v>
      </c>
      <c r="AC985" s="31">
        <v>0</v>
      </c>
      <c r="AD985" s="30"/>
      <c r="AE985" s="30">
        <f>+[1]DEPURADO!L979</f>
        <v>0</v>
      </c>
      <c r="AF985" s="30">
        <v>976</v>
      </c>
      <c r="AG985" s="30">
        <f t="shared" si="63"/>
        <v>0</v>
      </c>
      <c r="AH985" s="30">
        <v>976</v>
      </c>
      <c r="AI985" s="30" t="str">
        <f>+[1]DEPURADO!G979</f>
        <v>CANCELADO</v>
      </c>
      <c r="AJ985" s="32"/>
      <c r="AK985" s="33"/>
    </row>
    <row r="986" spans="1:37" s="34" customFormat="1" ht="16.149999999999999" customHeight="1">
      <c r="A986" s="23">
        <v>978</v>
      </c>
      <c r="B986" s="24" t="s">
        <v>44</v>
      </c>
      <c r="C986" s="23">
        <v>0</v>
      </c>
      <c r="D986" s="23" t="s">
        <v>1028</v>
      </c>
      <c r="E986" s="25">
        <v>44246.501597222225</v>
      </c>
      <c r="F986" s="26">
        <v>44271</v>
      </c>
      <c r="G986" s="27">
        <v>130345</v>
      </c>
      <c r="H986" s="28">
        <v>0</v>
      </c>
      <c r="I986" s="28">
        <v>0</v>
      </c>
      <c r="J986" s="28">
        <v>130345</v>
      </c>
      <c r="K986" s="29">
        <v>0</v>
      </c>
      <c r="L986" s="28">
        <v>0</v>
      </c>
      <c r="M986" s="28">
        <v>0</v>
      </c>
      <c r="N986" s="28">
        <v>130345</v>
      </c>
      <c r="O986" s="28">
        <v>0</v>
      </c>
      <c r="P986" s="24" t="s">
        <v>1028</v>
      </c>
      <c r="Q986" s="30">
        <f t="shared" si="60"/>
        <v>130345</v>
      </c>
      <c r="R986" s="31">
        <f t="shared" si="61"/>
        <v>0</v>
      </c>
      <c r="S986" s="31">
        <f>+[1]DEPURADO!K980</f>
        <v>0</v>
      </c>
      <c r="T986" s="23" t="s">
        <v>45</v>
      </c>
      <c r="U986" s="31">
        <f>+[1]DEPURADO!J980</f>
        <v>0</v>
      </c>
      <c r="V986" s="30"/>
      <c r="W986" s="23" t="s">
        <v>45</v>
      </c>
      <c r="X986" s="31">
        <f>+[1]DEPURADO!L980+[1]DEPURADO!M980</f>
        <v>0</v>
      </c>
      <c r="Y986" s="23" t="s">
        <v>45</v>
      </c>
      <c r="Z986" s="31">
        <f t="shared" si="62"/>
        <v>0</v>
      </c>
      <c r="AA986" s="31"/>
      <c r="AB986" s="31">
        <v>0</v>
      </c>
      <c r="AC986" s="31">
        <v>0</v>
      </c>
      <c r="AD986" s="30"/>
      <c r="AE986" s="30">
        <f>+[1]DEPURADO!L980</f>
        <v>0</v>
      </c>
      <c r="AF986" s="30">
        <v>977</v>
      </c>
      <c r="AG986" s="30">
        <f t="shared" si="63"/>
        <v>0</v>
      </c>
      <c r="AH986" s="30">
        <v>977</v>
      </c>
      <c r="AI986" s="30" t="str">
        <f>+[1]DEPURADO!G980</f>
        <v>CANCELADO</v>
      </c>
      <c r="AJ986" s="32"/>
      <c r="AK986" s="33"/>
    </row>
    <row r="987" spans="1:37" s="34" customFormat="1" ht="16.149999999999999" customHeight="1">
      <c r="A987" s="23">
        <v>979</v>
      </c>
      <c r="B987" s="24" t="s">
        <v>44</v>
      </c>
      <c r="C987" s="23">
        <v>0</v>
      </c>
      <c r="D987" s="23" t="s">
        <v>1029</v>
      </c>
      <c r="E987" s="25">
        <v>44246.613842592589</v>
      </c>
      <c r="F987" s="26">
        <v>44271</v>
      </c>
      <c r="G987" s="27">
        <v>113350</v>
      </c>
      <c r="H987" s="28">
        <v>0</v>
      </c>
      <c r="I987" s="28">
        <v>0</v>
      </c>
      <c r="J987" s="28">
        <v>113350</v>
      </c>
      <c r="K987" s="29">
        <v>0</v>
      </c>
      <c r="L987" s="28">
        <v>0</v>
      </c>
      <c r="M987" s="28">
        <v>0</v>
      </c>
      <c r="N987" s="28">
        <v>113350</v>
      </c>
      <c r="O987" s="28">
        <v>0</v>
      </c>
      <c r="P987" s="24" t="s">
        <v>1029</v>
      </c>
      <c r="Q987" s="30">
        <f t="shared" si="60"/>
        <v>113350</v>
      </c>
      <c r="R987" s="31">
        <f t="shared" si="61"/>
        <v>0</v>
      </c>
      <c r="S987" s="31">
        <f>+[1]DEPURADO!K981</f>
        <v>0</v>
      </c>
      <c r="T987" s="23" t="s">
        <v>45</v>
      </c>
      <c r="U987" s="31">
        <f>+[1]DEPURADO!J981</f>
        <v>0</v>
      </c>
      <c r="V987" s="30"/>
      <c r="W987" s="23" t="s">
        <v>45</v>
      </c>
      <c r="X987" s="31">
        <f>+[1]DEPURADO!L981+[1]DEPURADO!M981</f>
        <v>0</v>
      </c>
      <c r="Y987" s="23" t="s">
        <v>45</v>
      </c>
      <c r="Z987" s="31">
        <f t="shared" si="62"/>
        <v>0</v>
      </c>
      <c r="AA987" s="31"/>
      <c r="AB987" s="31">
        <v>0</v>
      </c>
      <c r="AC987" s="31">
        <v>0</v>
      </c>
      <c r="AD987" s="30"/>
      <c r="AE987" s="30">
        <f>+[1]DEPURADO!L981</f>
        <v>0</v>
      </c>
      <c r="AF987" s="30">
        <v>978</v>
      </c>
      <c r="AG987" s="30">
        <f t="shared" si="63"/>
        <v>0</v>
      </c>
      <c r="AH987" s="30">
        <v>978</v>
      </c>
      <c r="AI987" s="30" t="str">
        <f>+[1]DEPURADO!G981</f>
        <v>CANCELADO</v>
      </c>
      <c r="AJ987" s="32"/>
      <c r="AK987" s="33"/>
    </row>
    <row r="988" spans="1:37" s="34" customFormat="1" ht="16.149999999999999" customHeight="1">
      <c r="A988" s="23">
        <v>980</v>
      </c>
      <c r="B988" s="24" t="s">
        <v>44</v>
      </c>
      <c r="C988" s="23">
        <v>0</v>
      </c>
      <c r="D988" s="23" t="s">
        <v>1030</v>
      </c>
      <c r="E988" s="25">
        <v>44246.618425925924</v>
      </c>
      <c r="F988" s="26">
        <v>44271</v>
      </c>
      <c r="G988" s="27">
        <v>134230</v>
      </c>
      <c r="H988" s="28">
        <v>0</v>
      </c>
      <c r="I988" s="28">
        <v>0</v>
      </c>
      <c r="J988" s="28">
        <v>134230</v>
      </c>
      <c r="K988" s="29">
        <v>0</v>
      </c>
      <c r="L988" s="28">
        <v>0</v>
      </c>
      <c r="M988" s="28">
        <v>0</v>
      </c>
      <c r="N988" s="28">
        <v>134230</v>
      </c>
      <c r="O988" s="28">
        <v>0</v>
      </c>
      <c r="P988" s="24" t="s">
        <v>1030</v>
      </c>
      <c r="Q988" s="30">
        <f t="shared" si="60"/>
        <v>134230</v>
      </c>
      <c r="R988" s="31">
        <f t="shared" si="61"/>
        <v>0</v>
      </c>
      <c r="S988" s="31">
        <f>+[1]DEPURADO!K982</f>
        <v>0</v>
      </c>
      <c r="T988" s="23" t="s">
        <v>45</v>
      </c>
      <c r="U988" s="31">
        <f>+[1]DEPURADO!J982</f>
        <v>0</v>
      </c>
      <c r="V988" s="30"/>
      <c r="W988" s="23" t="s">
        <v>45</v>
      </c>
      <c r="X988" s="31">
        <f>+[1]DEPURADO!L982+[1]DEPURADO!M982</f>
        <v>0</v>
      </c>
      <c r="Y988" s="23" t="s">
        <v>45</v>
      </c>
      <c r="Z988" s="31">
        <f t="shared" si="62"/>
        <v>0</v>
      </c>
      <c r="AA988" s="31"/>
      <c r="AB988" s="31">
        <v>0</v>
      </c>
      <c r="AC988" s="31">
        <v>0</v>
      </c>
      <c r="AD988" s="30"/>
      <c r="AE988" s="30">
        <f>+[1]DEPURADO!L982</f>
        <v>0</v>
      </c>
      <c r="AF988" s="30">
        <v>979</v>
      </c>
      <c r="AG988" s="30">
        <f t="shared" si="63"/>
        <v>0</v>
      </c>
      <c r="AH988" s="30">
        <v>979</v>
      </c>
      <c r="AI988" s="30" t="str">
        <f>+[1]DEPURADO!G982</f>
        <v>CANCELADO</v>
      </c>
      <c r="AJ988" s="32"/>
      <c r="AK988" s="33"/>
    </row>
    <row r="989" spans="1:37" s="34" customFormat="1" ht="16.149999999999999" customHeight="1">
      <c r="A989" s="23">
        <v>981</v>
      </c>
      <c r="B989" s="24" t="s">
        <v>44</v>
      </c>
      <c r="C989" s="23">
        <v>0</v>
      </c>
      <c r="D989" s="23" t="s">
        <v>1031</v>
      </c>
      <c r="E989" s="25">
        <v>44246.621724537035</v>
      </c>
      <c r="F989" s="26">
        <v>44271</v>
      </c>
      <c r="G989" s="27">
        <v>92845</v>
      </c>
      <c r="H989" s="28">
        <v>0</v>
      </c>
      <c r="I989" s="28">
        <v>0</v>
      </c>
      <c r="J989" s="28">
        <v>92845</v>
      </c>
      <c r="K989" s="29">
        <v>0</v>
      </c>
      <c r="L989" s="28">
        <v>0</v>
      </c>
      <c r="M989" s="28">
        <v>0</v>
      </c>
      <c r="N989" s="28">
        <v>92845</v>
      </c>
      <c r="O989" s="28">
        <v>0</v>
      </c>
      <c r="P989" s="24" t="s">
        <v>1031</v>
      </c>
      <c r="Q989" s="30">
        <f t="shared" si="60"/>
        <v>92845</v>
      </c>
      <c r="R989" s="31">
        <f t="shared" si="61"/>
        <v>0</v>
      </c>
      <c r="S989" s="31">
        <f>+[1]DEPURADO!K983</f>
        <v>0</v>
      </c>
      <c r="T989" s="23" t="s">
        <v>45</v>
      </c>
      <c r="U989" s="31">
        <f>+[1]DEPURADO!J983</f>
        <v>0</v>
      </c>
      <c r="V989" s="30"/>
      <c r="W989" s="23" t="s">
        <v>45</v>
      </c>
      <c r="X989" s="31">
        <f>+[1]DEPURADO!L983+[1]DEPURADO!M983</f>
        <v>0</v>
      </c>
      <c r="Y989" s="23" t="s">
        <v>45</v>
      </c>
      <c r="Z989" s="31">
        <f t="shared" si="62"/>
        <v>0</v>
      </c>
      <c r="AA989" s="31"/>
      <c r="AB989" s="31">
        <v>0</v>
      </c>
      <c r="AC989" s="31">
        <v>0</v>
      </c>
      <c r="AD989" s="30"/>
      <c r="AE989" s="30">
        <f>+[1]DEPURADO!L983</f>
        <v>0</v>
      </c>
      <c r="AF989" s="30">
        <v>980</v>
      </c>
      <c r="AG989" s="30">
        <f t="shared" si="63"/>
        <v>0</v>
      </c>
      <c r="AH989" s="30">
        <v>980</v>
      </c>
      <c r="AI989" s="30" t="str">
        <f>+[1]DEPURADO!G983</f>
        <v>CANCELADO</v>
      </c>
      <c r="AJ989" s="32"/>
      <c r="AK989" s="33"/>
    </row>
    <row r="990" spans="1:37" s="34" customFormat="1" ht="16.149999999999999" customHeight="1">
      <c r="A990" s="23">
        <v>982</v>
      </c>
      <c r="B990" s="24" t="s">
        <v>44</v>
      </c>
      <c r="C990" s="23">
        <v>0</v>
      </c>
      <c r="D990" s="23" t="s">
        <v>1032</v>
      </c>
      <c r="E990" s="25">
        <v>44246.622534722221</v>
      </c>
      <c r="F990" s="26">
        <v>44271</v>
      </c>
      <c r="G990" s="27">
        <v>93485</v>
      </c>
      <c r="H990" s="28">
        <v>0</v>
      </c>
      <c r="I990" s="28">
        <v>0</v>
      </c>
      <c r="J990" s="28">
        <v>93485</v>
      </c>
      <c r="K990" s="29">
        <v>0</v>
      </c>
      <c r="L990" s="28">
        <v>0</v>
      </c>
      <c r="M990" s="28">
        <v>0</v>
      </c>
      <c r="N990" s="28">
        <v>93485</v>
      </c>
      <c r="O990" s="28">
        <v>0</v>
      </c>
      <c r="P990" s="24" t="s">
        <v>1032</v>
      </c>
      <c r="Q990" s="30">
        <f t="shared" si="60"/>
        <v>93485</v>
      </c>
      <c r="R990" s="31">
        <f t="shared" si="61"/>
        <v>0</v>
      </c>
      <c r="S990" s="31">
        <f>+[1]DEPURADO!K984</f>
        <v>0</v>
      </c>
      <c r="T990" s="23" t="s">
        <v>45</v>
      </c>
      <c r="U990" s="31">
        <f>+[1]DEPURADO!J984</f>
        <v>0</v>
      </c>
      <c r="V990" s="30"/>
      <c r="W990" s="23" t="s">
        <v>45</v>
      </c>
      <c r="X990" s="31">
        <f>+[1]DEPURADO!L984+[1]DEPURADO!M984</f>
        <v>0</v>
      </c>
      <c r="Y990" s="23" t="s">
        <v>45</v>
      </c>
      <c r="Z990" s="31">
        <f t="shared" si="62"/>
        <v>0</v>
      </c>
      <c r="AA990" s="31"/>
      <c r="AB990" s="31">
        <v>0</v>
      </c>
      <c r="AC990" s="31">
        <v>0</v>
      </c>
      <c r="AD990" s="30"/>
      <c r="AE990" s="30">
        <f>+[1]DEPURADO!L984</f>
        <v>0</v>
      </c>
      <c r="AF990" s="30">
        <v>981</v>
      </c>
      <c r="AG990" s="30">
        <f t="shared" si="63"/>
        <v>0</v>
      </c>
      <c r="AH990" s="30">
        <v>981</v>
      </c>
      <c r="AI990" s="30" t="str">
        <f>+[1]DEPURADO!G984</f>
        <v>CANCELADO</v>
      </c>
      <c r="AJ990" s="32"/>
      <c r="AK990" s="33"/>
    </row>
    <row r="991" spans="1:37" s="34" customFormat="1" ht="16.149999999999999" customHeight="1">
      <c r="A991" s="23">
        <v>983</v>
      </c>
      <c r="B991" s="24" t="s">
        <v>44</v>
      </c>
      <c r="C991" s="23">
        <v>0</v>
      </c>
      <c r="D991" s="23" t="s">
        <v>1033</v>
      </c>
      <c r="E991" s="25">
        <v>44246.642199074071</v>
      </c>
      <c r="F991" s="26">
        <v>44271</v>
      </c>
      <c r="G991" s="27">
        <v>343123</v>
      </c>
      <c r="H991" s="28">
        <v>0</v>
      </c>
      <c r="I991" s="28">
        <v>0</v>
      </c>
      <c r="J991" s="28">
        <v>343123</v>
      </c>
      <c r="K991" s="29">
        <v>0</v>
      </c>
      <c r="L991" s="28">
        <v>0</v>
      </c>
      <c r="M991" s="28">
        <v>0</v>
      </c>
      <c r="N991" s="28">
        <v>343123</v>
      </c>
      <c r="O991" s="28">
        <v>0</v>
      </c>
      <c r="P991" s="24" t="s">
        <v>1033</v>
      </c>
      <c r="Q991" s="30">
        <f t="shared" si="60"/>
        <v>343123</v>
      </c>
      <c r="R991" s="31">
        <f t="shared" si="61"/>
        <v>0</v>
      </c>
      <c r="S991" s="31">
        <f>+[1]DEPURADO!K985</f>
        <v>0</v>
      </c>
      <c r="T991" s="23" t="s">
        <v>45</v>
      </c>
      <c r="U991" s="31">
        <f>+[1]DEPURADO!J985</f>
        <v>0</v>
      </c>
      <c r="V991" s="30"/>
      <c r="W991" s="23" t="s">
        <v>45</v>
      </c>
      <c r="X991" s="31">
        <f>+[1]DEPURADO!L985+[1]DEPURADO!M985</f>
        <v>0</v>
      </c>
      <c r="Y991" s="23" t="s">
        <v>45</v>
      </c>
      <c r="Z991" s="31">
        <f t="shared" si="62"/>
        <v>0</v>
      </c>
      <c r="AA991" s="31"/>
      <c r="AB991" s="31">
        <v>0</v>
      </c>
      <c r="AC991" s="31">
        <v>0</v>
      </c>
      <c r="AD991" s="30"/>
      <c r="AE991" s="30">
        <f>+[1]DEPURADO!L985</f>
        <v>0</v>
      </c>
      <c r="AF991" s="30">
        <v>982</v>
      </c>
      <c r="AG991" s="30">
        <f t="shared" si="63"/>
        <v>0</v>
      </c>
      <c r="AH991" s="30">
        <v>982</v>
      </c>
      <c r="AI991" s="30" t="str">
        <f>+[1]DEPURADO!G985</f>
        <v>CANCELADO</v>
      </c>
      <c r="AJ991" s="32"/>
      <c r="AK991" s="33"/>
    </row>
    <row r="992" spans="1:37" s="34" customFormat="1" ht="16.149999999999999" customHeight="1">
      <c r="A992" s="23">
        <v>984</v>
      </c>
      <c r="B992" s="24" t="s">
        <v>44</v>
      </c>
      <c r="C992" s="23">
        <v>0</v>
      </c>
      <c r="D992" s="23" t="s">
        <v>1034</v>
      </c>
      <c r="E992" s="25">
        <v>44246.643738425926</v>
      </c>
      <c r="F992" s="26">
        <v>44271</v>
      </c>
      <c r="G992" s="27">
        <v>110291</v>
      </c>
      <c r="H992" s="28">
        <v>0</v>
      </c>
      <c r="I992" s="28">
        <v>0</v>
      </c>
      <c r="J992" s="28">
        <v>110291</v>
      </c>
      <c r="K992" s="29">
        <v>0</v>
      </c>
      <c r="L992" s="28">
        <v>0</v>
      </c>
      <c r="M992" s="28">
        <v>0</v>
      </c>
      <c r="N992" s="28">
        <v>110291</v>
      </c>
      <c r="O992" s="28">
        <v>0</v>
      </c>
      <c r="P992" s="24" t="s">
        <v>1034</v>
      </c>
      <c r="Q992" s="30">
        <f t="shared" si="60"/>
        <v>110291</v>
      </c>
      <c r="R992" s="31">
        <f t="shared" si="61"/>
        <v>0</v>
      </c>
      <c r="S992" s="31">
        <f>+[1]DEPURADO!K986</f>
        <v>0</v>
      </c>
      <c r="T992" s="23" t="s">
        <v>45</v>
      </c>
      <c r="U992" s="31">
        <f>+[1]DEPURADO!J986</f>
        <v>0</v>
      </c>
      <c r="V992" s="30"/>
      <c r="W992" s="23" t="s">
        <v>45</v>
      </c>
      <c r="X992" s="31">
        <f>+[1]DEPURADO!L986+[1]DEPURADO!M986</f>
        <v>0</v>
      </c>
      <c r="Y992" s="23" t="s">
        <v>45</v>
      </c>
      <c r="Z992" s="31">
        <f t="shared" si="62"/>
        <v>0</v>
      </c>
      <c r="AA992" s="31"/>
      <c r="AB992" s="31">
        <v>0</v>
      </c>
      <c r="AC992" s="31">
        <v>0</v>
      </c>
      <c r="AD992" s="30"/>
      <c r="AE992" s="30">
        <f>+[1]DEPURADO!L986</f>
        <v>0</v>
      </c>
      <c r="AF992" s="30">
        <v>983</v>
      </c>
      <c r="AG992" s="30">
        <f t="shared" si="63"/>
        <v>0</v>
      </c>
      <c r="AH992" s="30">
        <v>983</v>
      </c>
      <c r="AI992" s="30" t="str">
        <f>+[1]DEPURADO!G986</f>
        <v>CANCELADO</v>
      </c>
      <c r="AJ992" s="32"/>
      <c r="AK992" s="33"/>
    </row>
    <row r="993" spans="1:37" s="34" customFormat="1" ht="16.149999999999999" customHeight="1">
      <c r="A993" s="23">
        <v>985</v>
      </c>
      <c r="B993" s="24" t="s">
        <v>44</v>
      </c>
      <c r="C993" s="23">
        <v>0</v>
      </c>
      <c r="D993" s="23" t="s">
        <v>1035</v>
      </c>
      <c r="E993" s="25">
        <v>44246.64576388889</v>
      </c>
      <c r="F993" s="26">
        <v>44271</v>
      </c>
      <c r="G993" s="27">
        <v>91993</v>
      </c>
      <c r="H993" s="28">
        <v>0</v>
      </c>
      <c r="I993" s="28">
        <v>0</v>
      </c>
      <c r="J993" s="28">
        <v>91993</v>
      </c>
      <c r="K993" s="29">
        <v>0</v>
      </c>
      <c r="L993" s="28">
        <v>0</v>
      </c>
      <c r="M993" s="28">
        <v>0</v>
      </c>
      <c r="N993" s="28">
        <v>91993</v>
      </c>
      <c r="O993" s="28">
        <v>0</v>
      </c>
      <c r="P993" s="24" t="s">
        <v>1035</v>
      </c>
      <c r="Q993" s="30">
        <f t="shared" si="60"/>
        <v>91993</v>
      </c>
      <c r="R993" s="31">
        <f t="shared" si="61"/>
        <v>0</v>
      </c>
      <c r="S993" s="31">
        <f>+[1]DEPURADO!K987</f>
        <v>0</v>
      </c>
      <c r="T993" s="23" t="s">
        <v>45</v>
      </c>
      <c r="U993" s="31">
        <f>+[1]DEPURADO!J987</f>
        <v>0</v>
      </c>
      <c r="V993" s="30"/>
      <c r="W993" s="23" t="s">
        <v>45</v>
      </c>
      <c r="X993" s="31">
        <f>+[1]DEPURADO!L987+[1]DEPURADO!M987</f>
        <v>0</v>
      </c>
      <c r="Y993" s="23" t="s">
        <v>45</v>
      </c>
      <c r="Z993" s="31">
        <f t="shared" si="62"/>
        <v>0</v>
      </c>
      <c r="AA993" s="31"/>
      <c r="AB993" s="31">
        <v>0</v>
      </c>
      <c r="AC993" s="31">
        <v>0</v>
      </c>
      <c r="AD993" s="30"/>
      <c r="AE993" s="30">
        <f>+[1]DEPURADO!L987</f>
        <v>0</v>
      </c>
      <c r="AF993" s="30">
        <v>984</v>
      </c>
      <c r="AG993" s="30">
        <f t="shared" si="63"/>
        <v>0</v>
      </c>
      <c r="AH993" s="30">
        <v>984</v>
      </c>
      <c r="AI993" s="30" t="str">
        <f>+[1]DEPURADO!G987</f>
        <v>CANCELADO</v>
      </c>
      <c r="AJ993" s="32"/>
      <c r="AK993" s="33"/>
    </row>
    <row r="994" spans="1:37" s="34" customFormat="1" ht="16.149999999999999" customHeight="1">
      <c r="A994" s="23">
        <v>986</v>
      </c>
      <c r="B994" s="24" t="s">
        <v>44</v>
      </c>
      <c r="C994" s="23">
        <v>0</v>
      </c>
      <c r="D994" s="23" t="s">
        <v>1036</v>
      </c>
      <c r="E994" s="25">
        <v>44246.64638888889</v>
      </c>
      <c r="F994" s="26">
        <v>44271</v>
      </c>
      <c r="G994" s="27">
        <v>100395</v>
      </c>
      <c r="H994" s="28">
        <v>0</v>
      </c>
      <c r="I994" s="28">
        <v>0</v>
      </c>
      <c r="J994" s="28">
        <v>100395</v>
      </c>
      <c r="K994" s="29">
        <v>0</v>
      </c>
      <c r="L994" s="28">
        <v>0</v>
      </c>
      <c r="M994" s="28">
        <v>0</v>
      </c>
      <c r="N994" s="28">
        <v>100395</v>
      </c>
      <c r="O994" s="28">
        <v>0</v>
      </c>
      <c r="P994" s="24" t="s">
        <v>1036</v>
      </c>
      <c r="Q994" s="30">
        <f t="shared" si="60"/>
        <v>100395</v>
      </c>
      <c r="R994" s="31">
        <f t="shared" si="61"/>
        <v>0</v>
      </c>
      <c r="S994" s="31">
        <f>+[1]DEPURADO!K988</f>
        <v>0</v>
      </c>
      <c r="T994" s="23" t="s">
        <v>45</v>
      </c>
      <c r="U994" s="31">
        <f>+[1]DEPURADO!J988</f>
        <v>0</v>
      </c>
      <c r="V994" s="30"/>
      <c r="W994" s="23" t="s">
        <v>45</v>
      </c>
      <c r="X994" s="31">
        <f>+[1]DEPURADO!L988+[1]DEPURADO!M988</f>
        <v>0</v>
      </c>
      <c r="Y994" s="23" t="s">
        <v>45</v>
      </c>
      <c r="Z994" s="31">
        <f t="shared" si="62"/>
        <v>0</v>
      </c>
      <c r="AA994" s="31"/>
      <c r="AB994" s="31">
        <v>0</v>
      </c>
      <c r="AC994" s="31">
        <v>0</v>
      </c>
      <c r="AD994" s="30"/>
      <c r="AE994" s="30">
        <f>+[1]DEPURADO!L988</f>
        <v>0</v>
      </c>
      <c r="AF994" s="30">
        <v>985</v>
      </c>
      <c r="AG994" s="30">
        <f t="shared" si="63"/>
        <v>0</v>
      </c>
      <c r="AH994" s="30">
        <v>985</v>
      </c>
      <c r="AI994" s="30" t="str">
        <f>+[1]DEPURADO!G988</f>
        <v>CANCELADO</v>
      </c>
      <c r="AJ994" s="32"/>
      <c r="AK994" s="33"/>
    </row>
    <row r="995" spans="1:37" s="34" customFormat="1" ht="16.149999999999999" customHeight="1">
      <c r="A995" s="23">
        <v>987</v>
      </c>
      <c r="B995" s="24" t="s">
        <v>44</v>
      </c>
      <c r="C995" s="23">
        <v>0</v>
      </c>
      <c r="D995" s="23" t="s">
        <v>1037</v>
      </c>
      <c r="E995" s="25">
        <v>44246.647129629629</v>
      </c>
      <c r="F995" s="26">
        <v>44271</v>
      </c>
      <c r="G995" s="27">
        <v>192711</v>
      </c>
      <c r="H995" s="28">
        <v>0</v>
      </c>
      <c r="I995" s="28">
        <v>0</v>
      </c>
      <c r="J995" s="28">
        <v>192711</v>
      </c>
      <c r="K995" s="29">
        <v>0</v>
      </c>
      <c r="L995" s="28">
        <v>0</v>
      </c>
      <c r="M995" s="28">
        <v>0</v>
      </c>
      <c r="N995" s="28">
        <v>192711</v>
      </c>
      <c r="O995" s="28">
        <v>0</v>
      </c>
      <c r="P995" s="24" t="s">
        <v>1037</v>
      </c>
      <c r="Q995" s="30">
        <f t="shared" si="60"/>
        <v>192711</v>
      </c>
      <c r="R995" s="31">
        <f t="shared" si="61"/>
        <v>0</v>
      </c>
      <c r="S995" s="31">
        <f>+[1]DEPURADO!K989</f>
        <v>0</v>
      </c>
      <c r="T995" s="23" t="s">
        <v>45</v>
      </c>
      <c r="U995" s="31">
        <f>+[1]DEPURADO!J989</f>
        <v>0</v>
      </c>
      <c r="V995" s="30"/>
      <c r="W995" s="23" t="s">
        <v>45</v>
      </c>
      <c r="X995" s="31">
        <f>+[1]DEPURADO!L989+[1]DEPURADO!M989</f>
        <v>0</v>
      </c>
      <c r="Y995" s="23" t="s">
        <v>45</v>
      </c>
      <c r="Z995" s="31">
        <f t="shared" si="62"/>
        <v>0</v>
      </c>
      <c r="AA995" s="31"/>
      <c r="AB995" s="31">
        <v>0</v>
      </c>
      <c r="AC995" s="31">
        <v>0</v>
      </c>
      <c r="AD995" s="30"/>
      <c r="AE995" s="30">
        <f>+[1]DEPURADO!L989</f>
        <v>0</v>
      </c>
      <c r="AF995" s="30">
        <v>986</v>
      </c>
      <c r="AG995" s="30">
        <f t="shared" si="63"/>
        <v>0</v>
      </c>
      <c r="AH995" s="30">
        <v>986</v>
      </c>
      <c r="AI995" s="30" t="str">
        <f>+[1]DEPURADO!G989</f>
        <v>CANCELADO</v>
      </c>
      <c r="AJ995" s="32"/>
      <c r="AK995" s="33"/>
    </row>
    <row r="996" spans="1:37" s="34" customFormat="1" ht="16.149999999999999" customHeight="1">
      <c r="A996" s="23">
        <v>988</v>
      </c>
      <c r="B996" s="24" t="s">
        <v>44</v>
      </c>
      <c r="C996" s="23">
        <v>0</v>
      </c>
      <c r="D996" s="23" t="s">
        <v>1038</v>
      </c>
      <c r="E996" s="25">
        <v>44246.650011574071</v>
      </c>
      <c r="F996" s="26">
        <v>44271</v>
      </c>
      <c r="G996" s="27">
        <v>30841</v>
      </c>
      <c r="H996" s="28">
        <v>0</v>
      </c>
      <c r="I996" s="28">
        <v>0</v>
      </c>
      <c r="J996" s="28">
        <v>30841</v>
      </c>
      <c r="K996" s="29">
        <v>0</v>
      </c>
      <c r="L996" s="28">
        <v>0</v>
      </c>
      <c r="M996" s="28">
        <v>0</v>
      </c>
      <c r="N996" s="28">
        <v>30841</v>
      </c>
      <c r="O996" s="28">
        <v>0</v>
      </c>
      <c r="P996" s="24" t="s">
        <v>1038</v>
      </c>
      <c r="Q996" s="30">
        <f t="shared" si="60"/>
        <v>30841</v>
      </c>
      <c r="R996" s="31">
        <f t="shared" si="61"/>
        <v>0</v>
      </c>
      <c r="S996" s="31">
        <f>+[1]DEPURADO!K990</f>
        <v>0</v>
      </c>
      <c r="T996" s="23" t="s">
        <v>45</v>
      </c>
      <c r="U996" s="31">
        <f>+[1]DEPURADO!J990</f>
        <v>0</v>
      </c>
      <c r="V996" s="30"/>
      <c r="W996" s="23" t="s">
        <v>45</v>
      </c>
      <c r="X996" s="31">
        <f>+[1]DEPURADO!L990+[1]DEPURADO!M990</f>
        <v>0</v>
      </c>
      <c r="Y996" s="23" t="s">
        <v>45</v>
      </c>
      <c r="Z996" s="31">
        <f t="shared" si="62"/>
        <v>0</v>
      </c>
      <c r="AA996" s="31"/>
      <c r="AB996" s="31">
        <v>0</v>
      </c>
      <c r="AC996" s="31">
        <v>0</v>
      </c>
      <c r="AD996" s="30"/>
      <c r="AE996" s="30">
        <f>+[1]DEPURADO!L990</f>
        <v>0</v>
      </c>
      <c r="AF996" s="30">
        <v>987</v>
      </c>
      <c r="AG996" s="30">
        <f t="shared" si="63"/>
        <v>0</v>
      </c>
      <c r="AH996" s="30">
        <v>987</v>
      </c>
      <c r="AI996" s="30" t="str">
        <f>+[1]DEPURADO!G990</f>
        <v>CANCELADO</v>
      </c>
      <c r="AJ996" s="32"/>
      <c r="AK996" s="33"/>
    </row>
    <row r="997" spans="1:37" s="34" customFormat="1" ht="16.149999999999999" customHeight="1">
      <c r="A997" s="23">
        <v>989</v>
      </c>
      <c r="B997" s="24" t="s">
        <v>44</v>
      </c>
      <c r="C997" s="23">
        <v>0</v>
      </c>
      <c r="D997" s="23" t="s">
        <v>1039</v>
      </c>
      <c r="E997" s="25">
        <v>44246.6640625</v>
      </c>
      <c r="F997" s="26">
        <v>44271</v>
      </c>
      <c r="G997" s="27">
        <v>107565</v>
      </c>
      <c r="H997" s="28">
        <v>0</v>
      </c>
      <c r="I997" s="28">
        <v>0</v>
      </c>
      <c r="J997" s="28">
        <v>107565</v>
      </c>
      <c r="K997" s="29">
        <v>0</v>
      </c>
      <c r="L997" s="28">
        <v>0</v>
      </c>
      <c r="M997" s="28">
        <v>0</v>
      </c>
      <c r="N997" s="28">
        <v>107565</v>
      </c>
      <c r="O997" s="28">
        <v>0</v>
      </c>
      <c r="P997" s="24" t="s">
        <v>1039</v>
      </c>
      <c r="Q997" s="30">
        <f t="shared" si="60"/>
        <v>107565</v>
      </c>
      <c r="R997" s="31">
        <f t="shared" si="61"/>
        <v>0</v>
      </c>
      <c r="S997" s="31">
        <f>+[1]DEPURADO!K991</f>
        <v>0</v>
      </c>
      <c r="T997" s="23" t="s">
        <v>45</v>
      </c>
      <c r="U997" s="31">
        <f>+[1]DEPURADO!J991</f>
        <v>0</v>
      </c>
      <c r="V997" s="30"/>
      <c r="W997" s="23" t="s">
        <v>45</v>
      </c>
      <c r="X997" s="31">
        <f>+[1]DEPURADO!L991+[1]DEPURADO!M991</f>
        <v>0</v>
      </c>
      <c r="Y997" s="23" t="s">
        <v>45</v>
      </c>
      <c r="Z997" s="31">
        <f t="shared" si="62"/>
        <v>0</v>
      </c>
      <c r="AA997" s="31"/>
      <c r="AB997" s="31">
        <v>0</v>
      </c>
      <c r="AC997" s="31">
        <v>0</v>
      </c>
      <c r="AD997" s="30"/>
      <c r="AE997" s="30">
        <f>+[1]DEPURADO!L991</f>
        <v>0</v>
      </c>
      <c r="AF997" s="30">
        <v>988</v>
      </c>
      <c r="AG997" s="30">
        <f t="shared" si="63"/>
        <v>0</v>
      </c>
      <c r="AH997" s="30">
        <v>988</v>
      </c>
      <c r="AI997" s="30" t="str">
        <f>+[1]DEPURADO!G991</f>
        <v>CANCELADO</v>
      </c>
      <c r="AJ997" s="32"/>
      <c r="AK997" s="33"/>
    </row>
    <row r="998" spans="1:37" s="34" customFormat="1" ht="16.149999999999999" customHeight="1">
      <c r="A998" s="23">
        <v>990</v>
      </c>
      <c r="B998" s="24" t="s">
        <v>44</v>
      </c>
      <c r="C998" s="23">
        <v>0</v>
      </c>
      <c r="D998" s="23" t="s">
        <v>1040</v>
      </c>
      <c r="E998" s="25">
        <v>44246.667997685188</v>
      </c>
      <c r="F998" s="26">
        <v>44271</v>
      </c>
      <c r="G998" s="27">
        <v>381789</v>
      </c>
      <c r="H998" s="28">
        <v>0</v>
      </c>
      <c r="I998" s="28">
        <v>0</v>
      </c>
      <c r="J998" s="28">
        <v>155889</v>
      </c>
      <c r="K998" s="29">
        <v>0</v>
      </c>
      <c r="L998" s="28">
        <v>0</v>
      </c>
      <c r="M998" s="28">
        <v>0</v>
      </c>
      <c r="N998" s="28">
        <v>155889</v>
      </c>
      <c r="O998" s="28">
        <v>225900</v>
      </c>
      <c r="P998" s="24" t="s">
        <v>1040</v>
      </c>
      <c r="Q998" s="30">
        <f t="shared" si="60"/>
        <v>381789</v>
      </c>
      <c r="R998" s="31">
        <f t="shared" si="61"/>
        <v>0</v>
      </c>
      <c r="S998" s="31">
        <f>+[1]DEPURADO!K992</f>
        <v>0</v>
      </c>
      <c r="T998" s="23" t="s">
        <v>45</v>
      </c>
      <c r="U998" s="31">
        <f>+[1]DEPURADO!J992</f>
        <v>0</v>
      </c>
      <c r="V998" s="30"/>
      <c r="W998" s="23" t="s">
        <v>45</v>
      </c>
      <c r="X998" s="31">
        <f>+[1]DEPURADO!L992+[1]DEPURADO!M992</f>
        <v>225900</v>
      </c>
      <c r="Y998" s="23" t="s">
        <v>45</v>
      </c>
      <c r="Z998" s="31">
        <f t="shared" si="62"/>
        <v>225900</v>
      </c>
      <c r="AA998" s="31"/>
      <c r="AB998" s="31">
        <v>0</v>
      </c>
      <c r="AC998" s="31">
        <v>0</v>
      </c>
      <c r="AD998" s="30"/>
      <c r="AE998" s="30">
        <f>+[1]DEPURADO!L992</f>
        <v>0</v>
      </c>
      <c r="AF998" s="30">
        <v>989</v>
      </c>
      <c r="AG998" s="30">
        <f t="shared" si="63"/>
        <v>0</v>
      </c>
      <c r="AH998" s="30">
        <v>989</v>
      </c>
      <c r="AI998" s="30" t="str">
        <f>+[1]DEPURADO!G992</f>
        <v>CANCELADO Y GLOSA LEGALIZADA</v>
      </c>
      <c r="AJ998" s="32"/>
      <c r="AK998" s="33"/>
    </row>
    <row r="999" spans="1:37" s="34" customFormat="1" ht="16.149999999999999" customHeight="1">
      <c r="A999" s="23">
        <v>991</v>
      </c>
      <c r="B999" s="24" t="s">
        <v>44</v>
      </c>
      <c r="C999" s="23">
        <v>0</v>
      </c>
      <c r="D999" s="23" t="s">
        <v>1041</v>
      </c>
      <c r="E999" s="25">
        <v>44247.377245370371</v>
      </c>
      <c r="F999" s="26">
        <v>44271</v>
      </c>
      <c r="G999" s="27">
        <v>416109</v>
      </c>
      <c r="H999" s="28">
        <v>0</v>
      </c>
      <c r="I999" s="28">
        <v>0</v>
      </c>
      <c r="J999" s="28">
        <v>140609</v>
      </c>
      <c r="K999" s="29">
        <v>0</v>
      </c>
      <c r="L999" s="28">
        <v>0</v>
      </c>
      <c r="M999" s="28">
        <v>0</v>
      </c>
      <c r="N999" s="28">
        <v>140609</v>
      </c>
      <c r="O999" s="28">
        <v>275500</v>
      </c>
      <c r="P999" s="24" t="s">
        <v>1041</v>
      </c>
      <c r="Q999" s="30">
        <f t="shared" si="60"/>
        <v>416109</v>
      </c>
      <c r="R999" s="31">
        <f t="shared" si="61"/>
        <v>0</v>
      </c>
      <c r="S999" s="31">
        <f>+[1]DEPURADO!K993</f>
        <v>0</v>
      </c>
      <c r="T999" s="23" t="s">
        <v>45</v>
      </c>
      <c r="U999" s="31">
        <f>+[1]DEPURADO!J993</f>
        <v>0</v>
      </c>
      <c r="V999" s="30"/>
      <c r="W999" s="23" t="s">
        <v>45</v>
      </c>
      <c r="X999" s="31">
        <f>+[1]DEPURADO!L993+[1]DEPURADO!M993</f>
        <v>275500</v>
      </c>
      <c r="Y999" s="23" t="s">
        <v>45</v>
      </c>
      <c r="Z999" s="31">
        <f t="shared" si="62"/>
        <v>275500</v>
      </c>
      <c r="AA999" s="31"/>
      <c r="AB999" s="31">
        <v>0</v>
      </c>
      <c r="AC999" s="31">
        <v>0</v>
      </c>
      <c r="AD999" s="30"/>
      <c r="AE999" s="30">
        <f>+[1]DEPURADO!L993</f>
        <v>0</v>
      </c>
      <c r="AF999" s="30">
        <v>990</v>
      </c>
      <c r="AG999" s="30">
        <f t="shared" si="63"/>
        <v>0</v>
      </c>
      <c r="AH999" s="30">
        <v>990</v>
      </c>
      <c r="AI999" s="30" t="str">
        <f>+[1]DEPURADO!G993</f>
        <v>CANCELADO Y GLOSA LEGALIZADA</v>
      </c>
      <c r="AJ999" s="32"/>
      <c r="AK999" s="33"/>
    </row>
    <row r="1000" spans="1:37" s="34" customFormat="1" ht="16.149999999999999" customHeight="1">
      <c r="A1000" s="23">
        <v>992</v>
      </c>
      <c r="B1000" s="24" t="s">
        <v>44</v>
      </c>
      <c r="C1000" s="23">
        <v>0</v>
      </c>
      <c r="D1000" s="23" t="s">
        <v>1042</v>
      </c>
      <c r="E1000" s="25">
        <v>44247.377986111111</v>
      </c>
      <c r="F1000" s="26">
        <v>44271</v>
      </c>
      <c r="G1000" s="27">
        <v>123086</v>
      </c>
      <c r="H1000" s="28">
        <v>0</v>
      </c>
      <c r="I1000" s="28">
        <v>0</v>
      </c>
      <c r="J1000" s="28">
        <v>123086</v>
      </c>
      <c r="K1000" s="29">
        <v>0</v>
      </c>
      <c r="L1000" s="28">
        <v>0</v>
      </c>
      <c r="M1000" s="28">
        <v>0</v>
      </c>
      <c r="N1000" s="28">
        <v>123086</v>
      </c>
      <c r="O1000" s="28">
        <v>0</v>
      </c>
      <c r="P1000" s="24" t="s">
        <v>1042</v>
      </c>
      <c r="Q1000" s="30">
        <f t="shared" si="60"/>
        <v>123086</v>
      </c>
      <c r="R1000" s="31">
        <f t="shared" si="61"/>
        <v>0</v>
      </c>
      <c r="S1000" s="31">
        <f>+[1]DEPURADO!K994</f>
        <v>0</v>
      </c>
      <c r="T1000" s="23" t="s">
        <v>45</v>
      </c>
      <c r="U1000" s="31">
        <f>+[1]DEPURADO!J994</f>
        <v>0</v>
      </c>
      <c r="V1000" s="30"/>
      <c r="W1000" s="23" t="s">
        <v>45</v>
      </c>
      <c r="X1000" s="31">
        <f>+[1]DEPURADO!L994+[1]DEPURADO!M994</f>
        <v>0</v>
      </c>
      <c r="Y1000" s="23" t="s">
        <v>45</v>
      </c>
      <c r="Z1000" s="31">
        <f t="shared" si="62"/>
        <v>0</v>
      </c>
      <c r="AA1000" s="31"/>
      <c r="AB1000" s="31">
        <v>0</v>
      </c>
      <c r="AC1000" s="31">
        <v>0</v>
      </c>
      <c r="AD1000" s="30"/>
      <c r="AE1000" s="30">
        <f>+[1]DEPURADO!L994</f>
        <v>0</v>
      </c>
      <c r="AF1000" s="30">
        <v>991</v>
      </c>
      <c r="AG1000" s="30">
        <f t="shared" si="63"/>
        <v>0</v>
      </c>
      <c r="AH1000" s="30">
        <v>991</v>
      </c>
      <c r="AI1000" s="30" t="str">
        <f>+[1]DEPURADO!G994</f>
        <v>CANCELADO</v>
      </c>
      <c r="AJ1000" s="32"/>
      <c r="AK1000" s="33"/>
    </row>
    <row r="1001" spans="1:37" s="34" customFormat="1" ht="16.149999999999999" customHeight="1">
      <c r="A1001" s="23">
        <v>993</v>
      </c>
      <c r="B1001" s="24" t="s">
        <v>44</v>
      </c>
      <c r="C1001" s="23">
        <v>0</v>
      </c>
      <c r="D1001" s="23" t="s">
        <v>1043</v>
      </c>
      <c r="E1001" s="25">
        <v>44247.38</v>
      </c>
      <c r="F1001" s="26">
        <v>44271</v>
      </c>
      <c r="G1001" s="27">
        <v>100960</v>
      </c>
      <c r="H1001" s="28">
        <v>0</v>
      </c>
      <c r="I1001" s="28">
        <v>0</v>
      </c>
      <c r="J1001" s="28">
        <v>100960</v>
      </c>
      <c r="K1001" s="29">
        <v>0</v>
      </c>
      <c r="L1001" s="28">
        <v>0</v>
      </c>
      <c r="M1001" s="28">
        <v>0</v>
      </c>
      <c r="N1001" s="28">
        <v>100960</v>
      </c>
      <c r="O1001" s="28">
        <v>0</v>
      </c>
      <c r="P1001" s="24" t="s">
        <v>1043</v>
      </c>
      <c r="Q1001" s="30">
        <f t="shared" si="60"/>
        <v>100960</v>
      </c>
      <c r="R1001" s="31">
        <f t="shared" si="61"/>
        <v>0</v>
      </c>
      <c r="S1001" s="31">
        <f>+[1]DEPURADO!K995</f>
        <v>0</v>
      </c>
      <c r="T1001" s="23" t="s">
        <v>45</v>
      </c>
      <c r="U1001" s="31">
        <f>+[1]DEPURADO!J995</f>
        <v>0</v>
      </c>
      <c r="V1001" s="30"/>
      <c r="W1001" s="23" t="s">
        <v>45</v>
      </c>
      <c r="X1001" s="31">
        <f>+[1]DEPURADO!L995+[1]DEPURADO!M995</f>
        <v>0</v>
      </c>
      <c r="Y1001" s="23" t="s">
        <v>45</v>
      </c>
      <c r="Z1001" s="31">
        <f t="shared" si="62"/>
        <v>0</v>
      </c>
      <c r="AA1001" s="31"/>
      <c r="AB1001" s="31">
        <v>0</v>
      </c>
      <c r="AC1001" s="31">
        <v>0</v>
      </c>
      <c r="AD1001" s="30"/>
      <c r="AE1001" s="30">
        <f>+[1]DEPURADO!L995</f>
        <v>0</v>
      </c>
      <c r="AF1001" s="30">
        <v>992</v>
      </c>
      <c r="AG1001" s="30">
        <f t="shared" si="63"/>
        <v>0</v>
      </c>
      <c r="AH1001" s="30">
        <v>992</v>
      </c>
      <c r="AI1001" s="30" t="str">
        <f>+[1]DEPURADO!G995</f>
        <v>CANCELADO</v>
      </c>
      <c r="AJ1001" s="32"/>
      <c r="AK1001" s="33"/>
    </row>
    <row r="1002" spans="1:37" s="34" customFormat="1" ht="16.149999999999999" customHeight="1">
      <c r="A1002" s="23">
        <v>994</v>
      </c>
      <c r="B1002" s="24" t="s">
        <v>44</v>
      </c>
      <c r="C1002" s="23">
        <v>0</v>
      </c>
      <c r="D1002" s="23" t="s">
        <v>1044</v>
      </c>
      <c r="E1002" s="25">
        <v>44247.381574074076</v>
      </c>
      <c r="F1002" s="26">
        <v>44271</v>
      </c>
      <c r="G1002" s="27">
        <v>112649</v>
      </c>
      <c r="H1002" s="28">
        <v>0</v>
      </c>
      <c r="I1002" s="28">
        <v>0</v>
      </c>
      <c r="J1002" s="28">
        <v>112649</v>
      </c>
      <c r="K1002" s="29">
        <v>0</v>
      </c>
      <c r="L1002" s="28">
        <v>0</v>
      </c>
      <c r="M1002" s="28">
        <v>0</v>
      </c>
      <c r="N1002" s="28">
        <v>112649</v>
      </c>
      <c r="O1002" s="28">
        <v>0</v>
      </c>
      <c r="P1002" s="24" t="s">
        <v>1044</v>
      </c>
      <c r="Q1002" s="30">
        <f t="shared" si="60"/>
        <v>112649</v>
      </c>
      <c r="R1002" s="31">
        <f t="shared" si="61"/>
        <v>0</v>
      </c>
      <c r="S1002" s="31">
        <f>+[1]DEPURADO!K996</f>
        <v>0</v>
      </c>
      <c r="T1002" s="23" t="s">
        <v>45</v>
      </c>
      <c r="U1002" s="31">
        <f>+[1]DEPURADO!J996</f>
        <v>0</v>
      </c>
      <c r="V1002" s="30"/>
      <c r="W1002" s="23" t="s">
        <v>45</v>
      </c>
      <c r="X1002" s="31">
        <f>+[1]DEPURADO!L996+[1]DEPURADO!M996</f>
        <v>0</v>
      </c>
      <c r="Y1002" s="23" t="s">
        <v>45</v>
      </c>
      <c r="Z1002" s="31">
        <f t="shared" si="62"/>
        <v>0</v>
      </c>
      <c r="AA1002" s="31"/>
      <c r="AB1002" s="31">
        <v>0</v>
      </c>
      <c r="AC1002" s="31">
        <v>0</v>
      </c>
      <c r="AD1002" s="30"/>
      <c r="AE1002" s="30">
        <f>+[1]DEPURADO!L996</f>
        <v>0</v>
      </c>
      <c r="AF1002" s="30">
        <v>993</v>
      </c>
      <c r="AG1002" s="30">
        <f t="shared" si="63"/>
        <v>0</v>
      </c>
      <c r="AH1002" s="30">
        <v>993</v>
      </c>
      <c r="AI1002" s="30" t="str">
        <f>+[1]DEPURADO!G996</f>
        <v>CANCELADO</v>
      </c>
      <c r="AJ1002" s="32"/>
      <c r="AK1002" s="33"/>
    </row>
    <row r="1003" spans="1:37" s="34" customFormat="1" ht="16.149999999999999" customHeight="1">
      <c r="A1003" s="23">
        <v>995</v>
      </c>
      <c r="B1003" s="24" t="s">
        <v>44</v>
      </c>
      <c r="C1003" s="23">
        <v>0</v>
      </c>
      <c r="D1003" s="23" t="s">
        <v>1045</v>
      </c>
      <c r="E1003" s="25">
        <v>44247.383518518516</v>
      </c>
      <c r="F1003" s="26">
        <v>44271</v>
      </c>
      <c r="G1003" s="27">
        <v>110130</v>
      </c>
      <c r="H1003" s="28">
        <v>0</v>
      </c>
      <c r="I1003" s="28">
        <v>0</v>
      </c>
      <c r="J1003" s="28">
        <v>110130</v>
      </c>
      <c r="K1003" s="29">
        <v>0</v>
      </c>
      <c r="L1003" s="28">
        <v>0</v>
      </c>
      <c r="M1003" s="28">
        <v>0</v>
      </c>
      <c r="N1003" s="28">
        <v>110130</v>
      </c>
      <c r="O1003" s="28">
        <v>0</v>
      </c>
      <c r="P1003" s="24" t="s">
        <v>1045</v>
      </c>
      <c r="Q1003" s="30">
        <f t="shared" si="60"/>
        <v>110130</v>
      </c>
      <c r="R1003" s="31">
        <f t="shared" si="61"/>
        <v>0</v>
      </c>
      <c r="S1003" s="31">
        <f>+[1]DEPURADO!K997</f>
        <v>0</v>
      </c>
      <c r="T1003" s="23" t="s">
        <v>45</v>
      </c>
      <c r="U1003" s="31">
        <f>+[1]DEPURADO!J997</f>
        <v>0</v>
      </c>
      <c r="V1003" s="30"/>
      <c r="W1003" s="23" t="s">
        <v>45</v>
      </c>
      <c r="X1003" s="31">
        <f>+[1]DEPURADO!L997+[1]DEPURADO!M997</f>
        <v>0</v>
      </c>
      <c r="Y1003" s="23" t="s">
        <v>45</v>
      </c>
      <c r="Z1003" s="31">
        <f t="shared" si="62"/>
        <v>0</v>
      </c>
      <c r="AA1003" s="31"/>
      <c r="AB1003" s="31">
        <v>0</v>
      </c>
      <c r="AC1003" s="31">
        <v>0</v>
      </c>
      <c r="AD1003" s="30"/>
      <c r="AE1003" s="30">
        <f>+[1]DEPURADO!L997</f>
        <v>0</v>
      </c>
      <c r="AF1003" s="30">
        <v>994</v>
      </c>
      <c r="AG1003" s="30">
        <f t="shared" si="63"/>
        <v>0</v>
      </c>
      <c r="AH1003" s="30">
        <v>994</v>
      </c>
      <c r="AI1003" s="30" t="str">
        <f>+[1]DEPURADO!G997</f>
        <v>CANCELADO</v>
      </c>
      <c r="AJ1003" s="32"/>
      <c r="AK1003" s="33"/>
    </row>
    <row r="1004" spans="1:37" s="34" customFormat="1" ht="16.149999999999999" customHeight="1">
      <c r="A1004" s="23">
        <v>996</v>
      </c>
      <c r="B1004" s="24" t="s">
        <v>44</v>
      </c>
      <c r="C1004" s="23">
        <v>0</v>
      </c>
      <c r="D1004" s="23" t="s">
        <v>1046</v>
      </c>
      <c r="E1004" s="25">
        <v>44247.384733796294</v>
      </c>
      <c r="F1004" s="26">
        <v>44271</v>
      </c>
      <c r="G1004" s="27">
        <v>162439</v>
      </c>
      <c r="H1004" s="28">
        <v>0</v>
      </c>
      <c r="I1004" s="28">
        <v>0</v>
      </c>
      <c r="J1004" s="28">
        <v>162439</v>
      </c>
      <c r="K1004" s="29">
        <v>0</v>
      </c>
      <c r="L1004" s="28">
        <v>0</v>
      </c>
      <c r="M1004" s="28">
        <v>0</v>
      </c>
      <c r="N1004" s="28">
        <v>162439</v>
      </c>
      <c r="O1004" s="28">
        <v>0</v>
      </c>
      <c r="P1004" s="24" t="s">
        <v>1046</v>
      </c>
      <c r="Q1004" s="30">
        <f t="shared" si="60"/>
        <v>162439</v>
      </c>
      <c r="R1004" s="31">
        <f t="shared" si="61"/>
        <v>0</v>
      </c>
      <c r="S1004" s="31">
        <f>+[1]DEPURADO!K998</f>
        <v>0</v>
      </c>
      <c r="T1004" s="23" t="s">
        <v>45</v>
      </c>
      <c r="U1004" s="31">
        <f>+[1]DEPURADO!J998</f>
        <v>0</v>
      </c>
      <c r="V1004" s="30"/>
      <c r="W1004" s="23" t="s">
        <v>45</v>
      </c>
      <c r="X1004" s="31">
        <f>+[1]DEPURADO!L998+[1]DEPURADO!M998</f>
        <v>0</v>
      </c>
      <c r="Y1004" s="23" t="s">
        <v>45</v>
      </c>
      <c r="Z1004" s="31">
        <f t="shared" si="62"/>
        <v>0</v>
      </c>
      <c r="AA1004" s="31"/>
      <c r="AB1004" s="31">
        <v>0</v>
      </c>
      <c r="AC1004" s="31">
        <v>0</v>
      </c>
      <c r="AD1004" s="30"/>
      <c r="AE1004" s="30">
        <f>+[1]DEPURADO!L998</f>
        <v>0</v>
      </c>
      <c r="AF1004" s="30">
        <v>995</v>
      </c>
      <c r="AG1004" s="30">
        <f t="shared" si="63"/>
        <v>0</v>
      </c>
      <c r="AH1004" s="30">
        <v>995</v>
      </c>
      <c r="AI1004" s="30" t="str">
        <f>+[1]DEPURADO!G998</f>
        <v>CANCELADO</v>
      </c>
      <c r="AJ1004" s="32"/>
      <c r="AK1004" s="33"/>
    </row>
    <row r="1005" spans="1:37" s="34" customFormat="1" ht="16.149999999999999" customHeight="1">
      <c r="A1005" s="23">
        <v>997</v>
      </c>
      <c r="B1005" s="24" t="s">
        <v>44</v>
      </c>
      <c r="C1005" s="23">
        <v>0</v>
      </c>
      <c r="D1005" s="23" t="s">
        <v>1047</v>
      </c>
      <c r="E1005" s="25">
        <v>44247.385752314818</v>
      </c>
      <c r="F1005" s="26">
        <v>44271</v>
      </c>
      <c r="G1005" s="27">
        <v>182920</v>
      </c>
      <c r="H1005" s="28">
        <v>0</v>
      </c>
      <c r="I1005" s="28">
        <v>0</v>
      </c>
      <c r="J1005" s="28">
        <v>182920</v>
      </c>
      <c r="K1005" s="29">
        <v>0</v>
      </c>
      <c r="L1005" s="28">
        <v>0</v>
      </c>
      <c r="M1005" s="28">
        <v>0</v>
      </c>
      <c r="N1005" s="28">
        <v>182920</v>
      </c>
      <c r="O1005" s="28">
        <v>0</v>
      </c>
      <c r="P1005" s="24" t="s">
        <v>1047</v>
      </c>
      <c r="Q1005" s="30">
        <f t="shared" si="60"/>
        <v>182920</v>
      </c>
      <c r="R1005" s="31">
        <f t="shared" si="61"/>
        <v>0</v>
      </c>
      <c r="S1005" s="31">
        <f>+[1]DEPURADO!K999</f>
        <v>0</v>
      </c>
      <c r="T1005" s="23" t="s">
        <v>45</v>
      </c>
      <c r="U1005" s="31">
        <f>+[1]DEPURADO!J999</f>
        <v>0</v>
      </c>
      <c r="V1005" s="30"/>
      <c r="W1005" s="23" t="s">
        <v>45</v>
      </c>
      <c r="X1005" s="31">
        <f>+[1]DEPURADO!L999+[1]DEPURADO!M999</f>
        <v>0</v>
      </c>
      <c r="Y1005" s="23" t="s">
        <v>45</v>
      </c>
      <c r="Z1005" s="31">
        <f t="shared" si="62"/>
        <v>0</v>
      </c>
      <c r="AA1005" s="31"/>
      <c r="AB1005" s="31">
        <v>0</v>
      </c>
      <c r="AC1005" s="31">
        <v>0</v>
      </c>
      <c r="AD1005" s="30"/>
      <c r="AE1005" s="30">
        <f>+[1]DEPURADO!L999</f>
        <v>0</v>
      </c>
      <c r="AF1005" s="30">
        <v>996</v>
      </c>
      <c r="AG1005" s="30">
        <f t="shared" si="63"/>
        <v>0</v>
      </c>
      <c r="AH1005" s="30">
        <v>996</v>
      </c>
      <c r="AI1005" s="30" t="str">
        <f>+[1]DEPURADO!G999</f>
        <v>CANCELADO</v>
      </c>
      <c r="AJ1005" s="32"/>
      <c r="AK1005" s="33"/>
    </row>
    <row r="1006" spans="1:37" s="34" customFormat="1" ht="16.149999999999999" customHeight="1">
      <c r="A1006" s="23">
        <v>998</v>
      </c>
      <c r="B1006" s="24" t="s">
        <v>44</v>
      </c>
      <c r="C1006" s="23">
        <v>0</v>
      </c>
      <c r="D1006" s="23" t="s">
        <v>1048</v>
      </c>
      <c r="E1006" s="25">
        <v>44247.387627314813</v>
      </c>
      <c r="F1006" s="26">
        <v>44271</v>
      </c>
      <c r="G1006" s="27">
        <v>106797</v>
      </c>
      <c r="H1006" s="28">
        <v>0</v>
      </c>
      <c r="I1006" s="28">
        <v>0</v>
      </c>
      <c r="J1006" s="28">
        <v>106797</v>
      </c>
      <c r="K1006" s="29">
        <v>0</v>
      </c>
      <c r="L1006" s="28">
        <v>0</v>
      </c>
      <c r="M1006" s="28">
        <v>0</v>
      </c>
      <c r="N1006" s="28">
        <v>106797</v>
      </c>
      <c r="O1006" s="28">
        <v>0</v>
      </c>
      <c r="P1006" s="24" t="s">
        <v>1048</v>
      </c>
      <c r="Q1006" s="30">
        <f t="shared" si="60"/>
        <v>106797</v>
      </c>
      <c r="R1006" s="31">
        <f t="shared" si="61"/>
        <v>0</v>
      </c>
      <c r="S1006" s="31">
        <f>+[1]DEPURADO!K1000</f>
        <v>0</v>
      </c>
      <c r="T1006" s="23" t="s">
        <v>45</v>
      </c>
      <c r="U1006" s="31">
        <f>+[1]DEPURADO!J1000</f>
        <v>0</v>
      </c>
      <c r="V1006" s="30"/>
      <c r="W1006" s="23" t="s">
        <v>45</v>
      </c>
      <c r="X1006" s="31">
        <f>+[1]DEPURADO!L1000+[1]DEPURADO!M1000</f>
        <v>0</v>
      </c>
      <c r="Y1006" s="23" t="s">
        <v>45</v>
      </c>
      <c r="Z1006" s="31">
        <f t="shared" si="62"/>
        <v>0</v>
      </c>
      <c r="AA1006" s="31"/>
      <c r="AB1006" s="31">
        <v>0</v>
      </c>
      <c r="AC1006" s="31">
        <v>0</v>
      </c>
      <c r="AD1006" s="30"/>
      <c r="AE1006" s="30">
        <f>+[1]DEPURADO!L1000</f>
        <v>0</v>
      </c>
      <c r="AF1006" s="30">
        <v>997</v>
      </c>
      <c r="AG1006" s="30">
        <f t="shared" si="63"/>
        <v>0</v>
      </c>
      <c r="AH1006" s="30">
        <v>997</v>
      </c>
      <c r="AI1006" s="30" t="str">
        <f>+[1]DEPURADO!G1000</f>
        <v>CANCELADO</v>
      </c>
      <c r="AJ1006" s="32"/>
      <c r="AK1006" s="33"/>
    </row>
    <row r="1007" spans="1:37" s="34" customFormat="1" ht="16.149999999999999" customHeight="1">
      <c r="A1007" s="23">
        <v>999</v>
      </c>
      <c r="B1007" s="24" t="s">
        <v>44</v>
      </c>
      <c r="C1007" s="23">
        <v>0</v>
      </c>
      <c r="D1007" s="23" t="s">
        <v>1049</v>
      </c>
      <c r="E1007" s="25">
        <v>44247.391770833332</v>
      </c>
      <c r="F1007" s="26">
        <v>44271</v>
      </c>
      <c r="G1007" s="27">
        <v>165320</v>
      </c>
      <c r="H1007" s="28">
        <v>0</v>
      </c>
      <c r="I1007" s="28">
        <v>0</v>
      </c>
      <c r="J1007" s="28">
        <v>165320</v>
      </c>
      <c r="K1007" s="29">
        <v>0</v>
      </c>
      <c r="L1007" s="28">
        <v>0</v>
      </c>
      <c r="M1007" s="28">
        <v>0</v>
      </c>
      <c r="N1007" s="28">
        <v>165320</v>
      </c>
      <c r="O1007" s="28">
        <v>0</v>
      </c>
      <c r="P1007" s="24" t="s">
        <v>1049</v>
      </c>
      <c r="Q1007" s="30">
        <f t="shared" si="60"/>
        <v>165320</v>
      </c>
      <c r="R1007" s="31">
        <f t="shared" si="61"/>
        <v>0</v>
      </c>
      <c r="S1007" s="31">
        <f>+[1]DEPURADO!K1001</f>
        <v>0</v>
      </c>
      <c r="T1007" s="23" t="s">
        <v>45</v>
      </c>
      <c r="U1007" s="31">
        <f>+[1]DEPURADO!J1001</f>
        <v>0</v>
      </c>
      <c r="V1007" s="30"/>
      <c r="W1007" s="23" t="s">
        <v>45</v>
      </c>
      <c r="X1007" s="31">
        <f>+[1]DEPURADO!L1001+[1]DEPURADO!M1001</f>
        <v>0</v>
      </c>
      <c r="Y1007" s="23" t="s">
        <v>45</v>
      </c>
      <c r="Z1007" s="31">
        <f t="shared" si="62"/>
        <v>0</v>
      </c>
      <c r="AA1007" s="31"/>
      <c r="AB1007" s="31">
        <v>0</v>
      </c>
      <c r="AC1007" s="31">
        <v>0</v>
      </c>
      <c r="AD1007" s="30"/>
      <c r="AE1007" s="30">
        <f>+[1]DEPURADO!L1001</f>
        <v>0</v>
      </c>
      <c r="AF1007" s="30">
        <v>998</v>
      </c>
      <c r="AG1007" s="30">
        <f t="shared" si="63"/>
        <v>0</v>
      </c>
      <c r="AH1007" s="30">
        <v>998</v>
      </c>
      <c r="AI1007" s="30" t="str">
        <f>+[1]DEPURADO!G1001</f>
        <v>CANCELADO</v>
      </c>
      <c r="AJ1007" s="32"/>
      <c r="AK1007" s="33"/>
    </row>
    <row r="1008" spans="1:37" s="34" customFormat="1" ht="16.149999999999999" customHeight="1">
      <c r="A1008" s="23">
        <v>1000</v>
      </c>
      <c r="B1008" s="24" t="s">
        <v>44</v>
      </c>
      <c r="C1008" s="23">
        <v>0</v>
      </c>
      <c r="D1008" s="23" t="s">
        <v>1050</v>
      </c>
      <c r="E1008" s="25">
        <v>44247.39335648148</v>
      </c>
      <c r="F1008" s="26">
        <v>44271</v>
      </c>
      <c r="G1008" s="27">
        <v>15900</v>
      </c>
      <c r="H1008" s="28">
        <v>0</v>
      </c>
      <c r="I1008" s="28">
        <v>0</v>
      </c>
      <c r="J1008" s="28">
        <v>15900</v>
      </c>
      <c r="K1008" s="29">
        <v>0</v>
      </c>
      <c r="L1008" s="28">
        <v>0</v>
      </c>
      <c r="M1008" s="28">
        <v>0</v>
      </c>
      <c r="N1008" s="28">
        <v>15900</v>
      </c>
      <c r="O1008" s="28">
        <v>0</v>
      </c>
      <c r="P1008" s="24" t="s">
        <v>1050</v>
      </c>
      <c r="Q1008" s="30">
        <f t="shared" si="60"/>
        <v>15900</v>
      </c>
      <c r="R1008" s="31">
        <f t="shared" si="61"/>
        <v>0</v>
      </c>
      <c r="S1008" s="31">
        <f>+[1]DEPURADO!K1002</f>
        <v>0</v>
      </c>
      <c r="T1008" s="23" t="s">
        <v>45</v>
      </c>
      <c r="U1008" s="31">
        <f>+[1]DEPURADO!J1002</f>
        <v>0</v>
      </c>
      <c r="V1008" s="30"/>
      <c r="W1008" s="23" t="s">
        <v>45</v>
      </c>
      <c r="X1008" s="31">
        <f>+[1]DEPURADO!L1002+[1]DEPURADO!M1002</f>
        <v>0</v>
      </c>
      <c r="Y1008" s="23" t="s">
        <v>45</v>
      </c>
      <c r="Z1008" s="31">
        <f t="shared" si="62"/>
        <v>0</v>
      </c>
      <c r="AA1008" s="31"/>
      <c r="AB1008" s="31">
        <v>0</v>
      </c>
      <c r="AC1008" s="31">
        <v>0</v>
      </c>
      <c r="AD1008" s="30"/>
      <c r="AE1008" s="30">
        <f>+[1]DEPURADO!L1002</f>
        <v>0</v>
      </c>
      <c r="AF1008" s="30">
        <v>999</v>
      </c>
      <c r="AG1008" s="30">
        <f t="shared" si="63"/>
        <v>0</v>
      </c>
      <c r="AH1008" s="30">
        <v>999</v>
      </c>
      <c r="AI1008" s="30" t="str">
        <f>+[1]DEPURADO!G1002</f>
        <v>CANCELADO</v>
      </c>
      <c r="AJ1008" s="32"/>
      <c r="AK1008" s="33"/>
    </row>
    <row r="1009" spans="1:37" s="34" customFormat="1" ht="16.149999999999999" customHeight="1">
      <c r="A1009" s="23">
        <v>1001</v>
      </c>
      <c r="B1009" s="24" t="s">
        <v>44</v>
      </c>
      <c r="C1009" s="23">
        <v>0</v>
      </c>
      <c r="D1009" s="23" t="s">
        <v>1051</v>
      </c>
      <c r="E1009" s="25">
        <v>44247.395613425928</v>
      </c>
      <c r="F1009" s="26">
        <v>44271</v>
      </c>
      <c r="G1009" s="27">
        <v>149614</v>
      </c>
      <c r="H1009" s="28">
        <v>0</v>
      </c>
      <c r="I1009" s="28">
        <v>0</v>
      </c>
      <c r="J1009" s="28">
        <v>149614</v>
      </c>
      <c r="K1009" s="29">
        <v>0</v>
      </c>
      <c r="L1009" s="28">
        <v>0</v>
      </c>
      <c r="M1009" s="28">
        <v>0</v>
      </c>
      <c r="N1009" s="28">
        <v>149614</v>
      </c>
      <c r="O1009" s="28">
        <v>0</v>
      </c>
      <c r="P1009" s="24" t="s">
        <v>1051</v>
      </c>
      <c r="Q1009" s="30">
        <f t="shared" si="60"/>
        <v>149614</v>
      </c>
      <c r="R1009" s="31">
        <f t="shared" si="61"/>
        <v>0</v>
      </c>
      <c r="S1009" s="31">
        <f>+[1]DEPURADO!K1003</f>
        <v>0</v>
      </c>
      <c r="T1009" s="23" t="s">
        <v>45</v>
      </c>
      <c r="U1009" s="31">
        <f>+[1]DEPURADO!J1003</f>
        <v>0</v>
      </c>
      <c r="V1009" s="30"/>
      <c r="W1009" s="23" t="s">
        <v>45</v>
      </c>
      <c r="X1009" s="31">
        <f>+[1]DEPURADO!L1003+[1]DEPURADO!M1003</f>
        <v>0</v>
      </c>
      <c r="Y1009" s="23" t="s">
        <v>45</v>
      </c>
      <c r="Z1009" s="31">
        <f t="shared" si="62"/>
        <v>0</v>
      </c>
      <c r="AA1009" s="31"/>
      <c r="AB1009" s="31">
        <v>0</v>
      </c>
      <c r="AC1009" s="31">
        <v>0</v>
      </c>
      <c r="AD1009" s="30"/>
      <c r="AE1009" s="30">
        <f>+[1]DEPURADO!L1003</f>
        <v>0</v>
      </c>
      <c r="AF1009" s="30">
        <v>1000</v>
      </c>
      <c r="AG1009" s="30">
        <f t="shared" si="63"/>
        <v>0</v>
      </c>
      <c r="AH1009" s="30">
        <v>1000</v>
      </c>
      <c r="AI1009" s="30" t="str">
        <f>+[1]DEPURADO!G1003</f>
        <v>CANCELADO</v>
      </c>
      <c r="AJ1009" s="32"/>
      <c r="AK1009" s="33"/>
    </row>
    <row r="1010" spans="1:37" s="34" customFormat="1" ht="16.149999999999999" customHeight="1">
      <c r="A1010" s="23">
        <v>1002</v>
      </c>
      <c r="B1010" s="24" t="s">
        <v>44</v>
      </c>
      <c r="C1010" s="23">
        <v>0</v>
      </c>
      <c r="D1010" s="23" t="s">
        <v>1052</v>
      </c>
      <c r="E1010" s="25">
        <v>44247.397928240738</v>
      </c>
      <c r="F1010" s="26">
        <v>44271</v>
      </c>
      <c r="G1010" s="27">
        <v>282126</v>
      </c>
      <c r="H1010" s="28">
        <v>0</v>
      </c>
      <c r="I1010" s="28">
        <v>0</v>
      </c>
      <c r="J1010" s="28">
        <v>282126</v>
      </c>
      <c r="K1010" s="29">
        <v>0</v>
      </c>
      <c r="L1010" s="28">
        <v>0</v>
      </c>
      <c r="M1010" s="28">
        <v>0</v>
      </c>
      <c r="N1010" s="28">
        <v>282126</v>
      </c>
      <c r="O1010" s="28">
        <v>0</v>
      </c>
      <c r="P1010" s="24" t="s">
        <v>1052</v>
      </c>
      <c r="Q1010" s="30">
        <f t="shared" si="60"/>
        <v>282126</v>
      </c>
      <c r="R1010" s="31">
        <f t="shared" si="61"/>
        <v>0</v>
      </c>
      <c r="S1010" s="31">
        <f>+[1]DEPURADO!K1004</f>
        <v>0</v>
      </c>
      <c r="T1010" s="23" t="s">
        <v>45</v>
      </c>
      <c r="U1010" s="31">
        <f>+[1]DEPURADO!J1004</f>
        <v>0</v>
      </c>
      <c r="V1010" s="30"/>
      <c r="W1010" s="23" t="s">
        <v>45</v>
      </c>
      <c r="X1010" s="31">
        <f>+[1]DEPURADO!L1004+[1]DEPURADO!M1004</f>
        <v>0</v>
      </c>
      <c r="Y1010" s="23" t="s">
        <v>45</v>
      </c>
      <c r="Z1010" s="31">
        <f t="shared" si="62"/>
        <v>0</v>
      </c>
      <c r="AA1010" s="31"/>
      <c r="AB1010" s="31">
        <v>0</v>
      </c>
      <c r="AC1010" s="31">
        <v>0</v>
      </c>
      <c r="AD1010" s="30"/>
      <c r="AE1010" s="30">
        <f>+[1]DEPURADO!L1004</f>
        <v>0</v>
      </c>
      <c r="AF1010" s="30">
        <v>1001</v>
      </c>
      <c r="AG1010" s="30">
        <f t="shared" si="63"/>
        <v>0</v>
      </c>
      <c r="AH1010" s="30">
        <v>1001</v>
      </c>
      <c r="AI1010" s="30" t="str">
        <f>+[1]DEPURADO!G1004</f>
        <v>CANCELADO</v>
      </c>
      <c r="AJ1010" s="32"/>
      <c r="AK1010" s="33"/>
    </row>
    <row r="1011" spans="1:37" s="34" customFormat="1" ht="16.149999999999999" customHeight="1">
      <c r="A1011" s="23">
        <v>1003</v>
      </c>
      <c r="B1011" s="24" t="s">
        <v>44</v>
      </c>
      <c r="C1011" s="23">
        <v>0</v>
      </c>
      <c r="D1011" s="23" t="s">
        <v>1053</v>
      </c>
      <c r="E1011" s="25">
        <v>44247.399212962962</v>
      </c>
      <c r="F1011" s="26">
        <v>44271</v>
      </c>
      <c r="G1011" s="27">
        <v>246756</v>
      </c>
      <c r="H1011" s="28">
        <v>0</v>
      </c>
      <c r="I1011" s="28">
        <v>0</v>
      </c>
      <c r="J1011" s="28">
        <v>246756</v>
      </c>
      <c r="K1011" s="29">
        <v>0</v>
      </c>
      <c r="L1011" s="28">
        <v>0</v>
      </c>
      <c r="M1011" s="28">
        <v>0</v>
      </c>
      <c r="N1011" s="28">
        <v>246756</v>
      </c>
      <c r="O1011" s="28">
        <v>0</v>
      </c>
      <c r="P1011" s="24" t="s">
        <v>1053</v>
      </c>
      <c r="Q1011" s="30">
        <f t="shared" si="60"/>
        <v>246756</v>
      </c>
      <c r="R1011" s="31">
        <f t="shared" si="61"/>
        <v>0</v>
      </c>
      <c r="S1011" s="31">
        <f>+[1]DEPURADO!K1005</f>
        <v>0</v>
      </c>
      <c r="T1011" s="23" t="s">
        <v>45</v>
      </c>
      <c r="U1011" s="31">
        <f>+[1]DEPURADO!J1005</f>
        <v>0</v>
      </c>
      <c r="V1011" s="30"/>
      <c r="W1011" s="23" t="s">
        <v>45</v>
      </c>
      <c r="X1011" s="31">
        <f>+[1]DEPURADO!L1005+[1]DEPURADO!M1005</f>
        <v>0</v>
      </c>
      <c r="Y1011" s="23" t="s">
        <v>45</v>
      </c>
      <c r="Z1011" s="31">
        <f t="shared" si="62"/>
        <v>0</v>
      </c>
      <c r="AA1011" s="31"/>
      <c r="AB1011" s="31">
        <v>0</v>
      </c>
      <c r="AC1011" s="31">
        <v>0</v>
      </c>
      <c r="AD1011" s="30"/>
      <c r="AE1011" s="30">
        <f>+[1]DEPURADO!L1005</f>
        <v>0</v>
      </c>
      <c r="AF1011" s="30">
        <v>1002</v>
      </c>
      <c r="AG1011" s="30">
        <f t="shared" si="63"/>
        <v>0</v>
      </c>
      <c r="AH1011" s="30">
        <v>1002</v>
      </c>
      <c r="AI1011" s="30" t="str">
        <f>+[1]DEPURADO!G1005</f>
        <v>CANCELADO</v>
      </c>
      <c r="AJ1011" s="32"/>
      <c r="AK1011" s="33"/>
    </row>
    <row r="1012" spans="1:37" s="34" customFormat="1" ht="16.149999999999999" customHeight="1">
      <c r="A1012" s="23">
        <v>1004</v>
      </c>
      <c r="B1012" s="24" t="s">
        <v>44</v>
      </c>
      <c r="C1012" s="23">
        <v>0</v>
      </c>
      <c r="D1012" s="23" t="s">
        <v>1054</v>
      </c>
      <c r="E1012" s="25">
        <v>44247.40148148148</v>
      </c>
      <c r="F1012" s="26">
        <v>44271</v>
      </c>
      <c r="G1012" s="27">
        <v>133677</v>
      </c>
      <c r="H1012" s="28">
        <v>0</v>
      </c>
      <c r="I1012" s="28">
        <v>0</v>
      </c>
      <c r="J1012" s="28">
        <v>133677</v>
      </c>
      <c r="K1012" s="29">
        <v>0</v>
      </c>
      <c r="L1012" s="28">
        <v>0</v>
      </c>
      <c r="M1012" s="28">
        <v>0</v>
      </c>
      <c r="N1012" s="28">
        <v>133677</v>
      </c>
      <c r="O1012" s="28">
        <v>0</v>
      </c>
      <c r="P1012" s="24" t="s">
        <v>1054</v>
      </c>
      <c r="Q1012" s="30">
        <f t="shared" si="60"/>
        <v>133677</v>
      </c>
      <c r="R1012" s="31">
        <f t="shared" si="61"/>
        <v>0</v>
      </c>
      <c r="S1012" s="31">
        <f>+[1]DEPURADO!K1006</f>
        <v>0</v>
      </c>
      <c r="T1012" s="23" t="s">
        <v>45</v>
      </c>
      <c r="U1012" s="31">
        <f>+[1]DEPURADO!J1006</f>
        <v>0</v>
      </c>
      <c r="V1012" s="30"/>
      <c r="W1012" s="23" t="s">
        <v>45</v>
      </c>
      <c r="X1012" s="31">
        <f>+[1]DEPURADO!L1006+[1]DEPURADO!M1006</f>
        <v>0</v>
      </c>
      <c r="Y1012" s="23" t="s">
        <v>45</v>
      </c>
      <c r="Z1012" s="31">
        <f t="shared" si="62"/>
        <v>0</v>
      </c>
      <c r="AA1012" s="31"/>
      <c r="AB1012" s="31">
        <v>0</v>
      </c>
      <c r="AC1012" s="31">
        <v>0</v>
      </c>
      <c r="AD1012" s="30"/>
      <c r="AE1012" s="30">
        <f>+[1]DEPURADO!L1006</f>
        <v>0</v>
      </c>
      <c r="AF1012" s="30">
        <v>1003</v>
      </c>
      <c r="AG1012" s="30">
        <f t="shared" si="63"/>
        <v>0</v>
      </c>
      <c r="AH1012" s="30">
        <v>1003</v>
      </c>
      <c r="AI1012" s="30" t="str">
        <f>+[1]DEPURADO!G1006</f>
        <v>CANCELADO</v>
      </c>
      <c r="AJ1012" s="32"/>
      <c r="AK1012" s="33"/>
    </row>
    <row r="1013" spans="1:37" s="34" customFormat="1" ht="16.149999999999999" customHeight="1">
      <c r="A1013" s="23">
        <v>1005</v>
      </c>
      <c r="B1013" s="24" t="s">
        <v>44</v>
      </c>
      <c r="C1013" s="23">
        <v>0</v>
      </c>
      <c r="D1013" s="23" t="s">
        <v>1055</v>
      </c>
      <c r="E1013" s="25">
        <v>44247.405949074076</v>
      </c>
      <c r="F1013" s="26">
        <v>44271</v>
      </c>
      <c r="G1013" s="27">
        <v>151931</v>
      </c>
      <c r="H1013" s="28">
        <v>0</v>
      </c>
      <c r="I1013" s="28">
        <v>0</v>
      </c>
      <c r="J1013" s="28">
        <v>151931</v>
      </c>
      <c r="K1013" s="29">
        <v>0</v>
      </c>
      <c r="L1013" s="28">
        <v>0</v>
      </c>
      <c r="M1013" s="28">
        <v>0</v>
      </c>
      <c r="N1013" s="28">
        <v>151931</v>
      </c>
      <c r="O1013" s="28">
        <v>0</v>
      </c>
      <c r="P1013" s="24" t="s">
        <v>1055</v>
      </c>
      <c r="Q1013" s="30">
        <f t="shared" si="60"/>
        <v>151931</v>
      </c>
      <c r="R1013" s="31">
        <f t="shared" si="61"/>
        <v>0</v>
      </c>
      <c r="S1013" s="31">
        <f>+[1]DEPURADO!K1007</f>
        <v>0</v>
      </c>
      <c r="T1013" s="23" t="s">
        <v>45</v>
      </c>
      <c r="U1013" s="31">
        <f>+[1]DEPURADO!J1007</f>
        <v>0</v>
      </c>
      <c r="V1013" s="30"/>
      <c r="W1013" s="23" t="s">
        <v>45</v>
      </c>
      <c r="X1013" s="31">
        <f>+[1]DEPURADO!L1007+[1]DEPURADO!M1007</f>
        <v>0</v>
      </c>
      <c r="Y1013" s="23" t="s">
        <v>45</v>
      </c>
      <c r="Z1013" s="31">
        <f t="shared" si="62"/>
        <v>0</v>
      </c>
      <c r="AA1013" s="31"/>
      <c r="AB1013" s="31">
        <v>0</v>
      </c>
      <c r="AC1013" s="31">
        <v>0</v>
      </c>
      <c r="AD1013" s="30"/>
      <c r="AE1013" s="30">
        <f>+[1]DEPURADO!L1007</f>
        <v>0</v>
      </c>
      <c r="AF1013" s="30">
        <v>1004</v>
      </c>
      <c r="AG1013" s="30">
        <f t="shared" si="63"/>
        <v>0</v>
      </c>
      <c r="AH1013" s="30">
        <v>1004</v>
      </c>
      <c r="AI1013" s="30" t="str">
        <f>+[1]DEPURADO!G1007</f>
        <v>CANCELADO</v>
      </c>
      <c r="AJ1013" s="32"/>
      <c r="AK1013" s="33"/>
    </row>
    <row r="1014" spans="1:37" s="34" customFormat="1" ht="16.149999999999999" customHeight="1">
      <c r="A1014" s="23">
        <v>1006</v>
      </c>
      <c r="B1014" s="24" t="s">
        <v>44</v>
      </c>
      <c r="C1014" s="23">
        <v>0</v>
      </c>
      <c r="D1014" s="23" t="s">
        <v>1056</v>
      </c>
      <c r="E1014" s="25">
        <v>44247.413715277777</v>
      </c>
      <c r="F1014" s="26">
        <v>44271</v>
      </c>
      <c r="G1014" s="27">
        <v>119768</v>
      </c>
      <c r="H1014" s="28">
        <v>0</v>
      </c>
      <c r="I1014" s="28">
        <v>0</v>
      </c>
      <c r="J1014" s="28">
        <v>0</v>
      </c>
      <c r="K1014" s="29">
        <v>0</v>
      </c>
      <c r="L1014" s="28">
        <v>0</v>
      </c>
      <c r="M1014" s="28">
        <v>0</v>
      </c>
      <c r="N1014" s="28">
        <v>0</v>
      </c>
      <c r="O1014" s="28">
        <v>119768</v>
      </c>
      <c r="P1014" s="24" t="s">
        <v>1056</v>
      </c>
      <c r="Q1014" s="30">
        <f t="shared" si="60"/>
        <v>119768</v>
      </c>
      <c r="R1014" s="31">
        <f t="shared" si="61"/>
        <v>0</v>
      </c>
      <c r="S1014" s="31">
        <f>+[1]DEPURADO!K1008</f>
        <v>119768</v>
      </c>
      <c r="T1014" s="23" t="s">
        <v>45</v>
      </c>
      <c r="U1014" s="31">
        <f>+[1]DEPURADO!J1008</f>
        <v>0</v>
      </c>
      <c r="V1014" s="30"/>
      <c r="W1014" s="23" t="s">
        <v>45</v>
      </c>
      <c r="X1014" s="31">
        <f>+[1]DEPURADO!L1008+[1]DEPURADO!M1008</f>
        <v>0</v>
      </c>
      <c r="Y1014" s="23" t="s">
        <v>45</v>
      </c>
      <c r="Z1014" s="31">
        <f t="shared" si="62"/>
        <v>0</v>
      </c>
      <c r="AA1014" s="31"/>
      <c r="AB1014" s="31">
        <v>0</v>
      </c>
      <c r="AC1014" s="31">
        <v>0</v>
      </c>
      <c r="AD1014" s="30"/>
      <c r="AE1014" s="30">
        <f>+[1]DEPURADO!L1008</f>
        <v>0</v>
      </c>
      <c r="AF1014" s="30">
        <v>1005</v>
      </c>
      <c r="AG1014" s="30">
        <f t="shared" si="63"/>
        <v>0</v>
      </c>
      <c r="AH1014" s="30">
        <v>1005</v>
      </c>
      <c r="AI1014" s="30" t="str">
        <f>+[1]DEPURADO!G1008</f>
        <v>DEVUELTA</v>
      </c>
      <c r="AJ1014" s="32"/>
      <c r="AK1014" s="33"/>
    </row>
    <row r="1015" spans="1:37" s="34" customFormat="1" ht="16.149999999999999" customHeight="1">
      <c r="A1015" s="23">
        <v>1007</v>
      </c>
      <c r="B1015" s="24" t="s">
        <v>44</v>
      </c>
      <c r="C1015" s="23">
        <v>0</v>
      </c>
      <c r="D1015" s="23" t="s">
        <v>1057</v>
      </c>
      <c r="E1015" s="25">
        <v>44247.414456018516</v>
      </c>
      <c r="F1015" s="26">
        <v>44271</v>
      </c>
      <c r="G1015" s="27">
        <v>122632</v>
      </c>
      <c r="H1015" s="28">
        <v>0</v>
      </c>
      <c r="I1015" s="28">
        <v>0</v>
      </c>
      <c r="J1015" s="28">
        <v>122632</v>
      </c>
      <c r="K1015" s="29">
        <v>0</v>
      </c>
      <c r="L1015" s="28">
        <v>0</v>
      </c>
      <c r="M1015" s="28">
        <v>0</v>
      </c>
      <c r="N1015" s="28">
        <v>122632</v>
      </c>
      <c r="O1015" s="28">
        <v>0</v>
      </c>
      <c r="P1015" s="24" t="s">
        <v>1057</v>
      </c>
      <c r="Q1015" s="30">
        <f t="shared" si="60"/>
        <v>122632</v>
      </c>
      <c r="R1015" s="31">
        <f t="shared" si="61"/>
        <v>0</v>
      </c>
      <c r="S1015" s="31">
        <f>+[1]DEPURADO!K1009</f>
        <v>0</v>
      </c>
      <c r="T1015" s="23" t="s">
        <v>45</v>
      </c>
      <c r="U1015" s="31">
        <f>+[1]DEPURADO!J1009</f>
        <v>0</v>
      </c>
      <c r="V1015" s="30"/>
      <c r="W1015" s="23" t="s">
        <v>45</v>
      </c>
      <c r="X1015" s="31">
        <f>+[1]DEPURADO!L1009+[1]DEPURADO!M1009</f>
        <v>0</v>
      </c>
      <c r="Y1015" s="23" t="s">
        <v>45</v>
      </c>
      <c r="Z1015" s="31">
        <f t="shared" si="62"/>
        <v>0</v>
      </c>
      <c r="AA1015" s="31"/>
      <c r="AB1015" s="31">
        <v>0</v>
      </c>
      <c r="AC1015" s="31">
        <v>0</v>
      </c>
      <c r="AD1015" s="30"/>
      <c r="AE1015" s="30">
        <f>+[1]DEPURADO!L1009</f>
        <v>0</v>
      </c>
      <c r="AF1015" s="30">
        <v>1006</v>
      </c>
      <c r="AG1015" s="30">
        <f t="shared" si="63"/>
        <v>0</v>
      </c>
      <c r="AH1015" s="30">
        <v>1006</v>
      </c>
      <c r="AI1015" s="30" t="str">
        <f>+[1]DEPURADO!G1009</f>
        <v>CANCELADO</v>
      </c>
      <c r="AJ1015" s="32"/>
      <c r="AK1015" s="33"/>
    </row>
    <row r="1016" spans="1:37" s="34" customFormat="1" ht="16.149999999999999" customHeight="1">
      <c r="A1016" s="23">
        <v>1008</v>
      </c>
      <c r="B1016" s="24" t="s">
        <v>44</v>
      </c>
      <c r="C1016" s="23">
        <v>0</v>
      </c>
      <c r="D1016" s="23" t="s">
        <v>1058</v>
      </c>
      <c r="E1016" s="25">
        <v>44247.434791666667</v>
      </c>
      <c r="F1016" s="26">
        <v>44271</v>
      </c>
      <c r="G1016" s="27">
        <v>126238</v>
      </c>
      <c r="H1016" s="28">
        <v>0</v>
      </c>
      <c r="I1016" s="28">
        <v>0</v>
      </c>
      <c r="J1016" s="28">
        <v>126238</v>
      </c>
      <c r="K1016" s="29">
        <v>0</v>
      </c>
      <c r="L1016" s="28">
        <v>0</v>
      </c>
      <c r="M1016" s="28">
        <v>0</v>
      </c>
      <c r="N1016" s="28">
        <v>126238</v>
      </c>
      <c r="O1016" s="28">
        <v>0</v>
      </c>
      <c r="P1016" s="24" t="s">
        <v>1058</v>
      </c>
      <c r="Q1016" s="30">
        <f t="shared" si="60"/>
        <v>126238</v>
      </c>
      <c r="R1016" s="31">
        <f t="shared" si="61"/>
        <v>0</v>
      </c>
      <c r="S1016" s="31">
        <f>+[1]DEPURADO!K1010</f>
        <v>0</v>
      </c>
      <c r="T1016" s="23" t="s">
        <v>45</v>
      </c>
      <c r="U1016" s="31">
        <f>+[1]DEPURADO!J1010</f>
        <v>0</v>
      </c>
      <c r="V1016" s="30"/>
      <c r="W1016" s="23" t="s">
        <v>45</v>
      </c>
      <c r="X1016" s="31">
        <f>+[1]DEPURADO!L1010+[1]DEPURADO!M1010</f>
        <v>0</v>
      </c>
      <c r="Y1016" s="23" t="s">
        <v>45</v>
      </c>
      <c r="Z1016" s="31">
        <f t="shared" si="62"/>
        <v>0</v>
      </c>
      <c r="AA1016" s="31"/>
      <c r="AB1016" s="31">
        <v>0</v>
      </c>
      <c r="AC1016" s="31">
        <v>0</v>
      </c>
      <c r="AD1016" s="30"/>
      <c r="AE1016" s="30">
        <f>+[1]DEPURADO!L1010</f>
        <v>0</v>
      </c>
      <c r="AF1016" s="30">
        <v>1007</v>
      </c>
      <c r="AG1016" s="30">
        <f t="shared" si="63"/>
        <v>0</v>
      </c>
      <c r="AH1016" s="30">
        <v>1007</v>
      </c>
      <c r="AI1016" s="30" t="str">
        <f>+[1]DEPURADO!G1010</f>
        <v>CANCELADO</v>
      </c>
      <c r="AJ1016" s="32"/>
      <c r="AK1016" s="33"/>
    </row>
    <row r="1017" spans="1:37" s="34" customFormat="1" ht="16.149999999999999" customHeight="1">
      <c r="A1017" s="23">
        <v>1009</v>
      </c>
      <c r="B1017" s="24" t="s">
        <v>44</v>
      </c>
      <c r="C1017" s="23">
        <v>0</v>
      </c>
      <c r="D1017" s="23" t="s">
        <v>1059</v>
      </c>
      <c r="E1017" s="25">
        <v>44247.435555555552</v>
      </c>
      <c r="F1017" s="26">
        <v>44271</v>
      </c>
      <c r="G1017" s="27">
        <v>101156</v>
      </c>
      <c r="H1017" s="28">
        <v>0</v>
      </c>
      <c r="I1017" s="28">
        <v>0</v>
      </c>
      <c r="J1017" s="28">
        <v>101156</v>
      </c>
      <c r="K1017" s="29">
        <v>0</v>
      </c>
      <c r="L1017" s="28">
        <v>0</v>
      </c>
      <c r="M1017" s="28">
        <v>0</v>
      </c>
      <c r="N1017" s="28">
        <v>101156</v>
      </c>
      <c r="O1017" s="28">
        <v>0</v>
      </c>
      <c r="P1017" s="24" t="s">
        <v>1059</v>
      </c>
      <c r="Q1017" s="30">
        <f t="shared" si="60"/>
        <v>101156</v>
      </c>
      <c r="R1017" s="31">
        <f t="shared" si="61"/>
        <v>0</v>
      </c>
      <c r="S1017" s="31">
        <f>+[1]DEPURADO!K1011</f>
        <v>0</v>
      </c>
      <c r="T1017" s="23" t="s">
        <v>45</v>
      </c>
      <c r="U1017" s="31">
        <f>+[1]DEPURADO!J1011</f>
        <v>0</v>
      </c>
      <c r="V1017" s="30"/>
      <c r="W1017" s="23" t="s">
        <v>45</v>
      </c>
      <c r="X1017" s="31">
        <f>+[1]DEPURADO!L1011+[1]DEPURADO!M1011</f>
        <v>0</v>
      </c>
      <c r="Y1017" s="23" t="s">
        <v>45</v>
      </c>
      <c r="Z1017" s="31">
        <f t="shared" si="62"/>
        <v>0</v>
      </c>
      <c r="AA1017" s="31"/>
      <c r="AB1017" s="31">
        <v>0</v>
      </c>
      <c r="AC1017" s="31">
        <v>0</v>
      </c>
      <c r="AD1017" s="30"/>
      <c r="AE1017" s="30">
        <f>+[1]DEPURADO!L1011</f>
        <v>0</v>
      </c>
      <c r="AF1017" s="30">
        <v>1008</v>
      </c>
      <c r="AG1017" s="30">
        <f t="shared" si="63"/>
        <v>0</v>
      </c>
      <c r="AH1017" s="30">
        <v>1008</v>
      </c>
      <c r="AI1017" s="30" t="str">
        <f>+[1]DEPURADO!G1011</f>
        <v>CANCELADO</v>
      </c>
      <c r="AJ1017" s="32"/>
      <c r="AK1017" s="33"/>
    </row>
    <row r="1018" spans="1:37" s="34" customFormat="1" ht="16.149999999999999" customHeight="1">
      <c r="A1018" s="23">
        <v>1010</v>
      </c>
      <c r="B1018" s="24" t="s">
        <v>44</v>
      </c>
      <c r="C1018" s="23">
        <v>0</v>
      </c>
      <c r="D1018" s="23" t="s">
        <v>1060</v>
      </c>
      <c r="E1018" s="25">
        <v>44249.704236111109</v>
      </c>
      <c r="F1018" s="26">
        <v>44271</v>
      </c>
      <c r="G1018" s="27">
        <v>95050</v>
      </c>
      <c r="H1018" s="28">
        <v>0</v>
      </c>
      <c r="I1018" s="28">
        <v>0</v>
      </c>
      <c r="J1018" s="28">
        <v>95050</v>
      </c>
      <c r="K1018" s="29">
        <v>0</v>
      </c>
      <c r="L1018" s="28">
        <v>0</v>
      </c>
      <c r="M1018" s="28">
        <v>0</v>
      </c>
      <c r="N1018" s="28">
        <v>95050</v>
      </c>
      <c r="O1018" s="28">
        <v>0</v>
      </c>
      <c r="P1018" s="24" t="s">
        <v>1060</v>
      </c>
      <c r="Q1018" s="30">
        <f t="shared" si="60"/>
        <v>95050</v>
      </c>
      <c r="R1018" s="31">
        <f t="shared" si="61"/>
        <v>0</v>
      </c>
      <c r="S1018" s="31">
        <f>+[1]DEPURADO!K1012</f>
        <v>0</v>
      </c>
      <c r="T1018" s="23" t="s">
        <v>45</v>
      </c>
      <c r="U1018" s="31">
        <f>+[1]DEPURADO!J1012</f>
        <v>0</v>
      </c>
      <c r="V1018" s="30"/>
      <c r="W1018" s="23" t="s">
        <v>45</v>
      </c>
      <c r="X1018" s="31">
        <f>+[1]DEPURADO!L1012+[1]DEPURADO!M1012</f>
        <v>0</v>
      </c>
      <c r="Y1018" s="23" t="s">
        <v>45</v>
      </c>
      <c r="Z1018" s="31">
        <f t="shared" si="62"/>
        <v>0</v>
      </c>
      <c r="AA1018" s="31"/>
      <c r="AB1018" s="31">
        <v>0</v>
      </c>
      <c r="AC1018" s="31">
        <v>0</v>
      </c>
      <c r="AD1018" s="30"/>
      <c r="AE1018" s="30">
        <f>+[1]DEPURADO!L1012</f>
        <v>0</v>
      </c>
      <c r="AF1018" s="30">
        <v>1009</v>
      </c>
      <c r="AG1018" s="30">
        <f t="shared" si="63"/>
        <v>0</v>
      </c>
      <c r="AH1018" s="30">
        <v>1009</v>
      </c>
      <c r="AI1018" s="30" t="str">
        <f>+[1]DEPURADO!G1012</f>
        <v>CANCELADO</v>
      </c>
      <c r="AJ1018" s="32"/>
      <c r="AK1018" s="33"/>
    </row>
    <row r="1019" spans="1:37" s="34" customFormat="1" ht="16.149999999999999" customHeight="1">
      <c r="A1019" s="23">
        <v>1011</v>
      </c>
      <c r="B1019" s="24" t="s">
        <v>44</v>
      </c>
      <c r="C1019" s="23">
        <v>0</v>
      </c>
      <c r="D1019" s="23" t="s">
        <v>1061</v>
      </c>
      <c r="E1019" s="25">
        <v>44249.708078703705</v>
      </c>
      <c r="F1019" s="26">
        <v>44271</v>
      </c>
      <c r="G1019" s="27">
        <v>107597</v>
      </c>
      <c r="H1019" s="28">
        <v>0</v>
      </c>
      <c r="I1019" s="28">
        <v>0</v>
      </c>
      <c r="J1019" s="28">
        <v>107597</v>
      </c>
      <c r="K1019" s="29">
        <v>0</v>
      </c>
      <c r="L1019" s="28">
        <v>0</v>
      </c>
      <c r="M1019" s="28">
        <v>0</v>
      </c>
      <c r="N1019" s="28">
        <v>107597</v>
      </c>
      <c r="O1019" s="28">
        <v>0</v>
      </c>
      <c r="P1019" s="24" t="s">
        <v>1061</v>
      </c>
      <c r="Q1019" s="30">
        <f t="shared" si="60"/>
        <v>107597</v>
      </c>
      <c r="R1019" s="31">
        <f t="shared" si="61"/>
        <v>0</v>
      </c>
      <c r="S1019" s="31">
        <f>+[1]DEPURADO!K1013</f>
        <v>0</v>
      </c>
      <c r="T1019" s="23" t="s">
        <v>45</v>
      </c>
      <c r="U1019" s="31">
        <f>+[1]DEPURADO!J1013</f>
        <v>0</v>
      </c>
      <c r="V1019" s="30"/>
      <c r="W1019" s="23" t="s">
        <v>45</v>
      </c>
      <c r="X1019" s="31">
        <f>+[1]DEPURADO!L1013+[1]DEPURADO!M1013</f>
        <v>0</v>
      </c>
      <c r="Y1019" s="23" t="s">
        <v>45</v>
      </c>
      <c r="Z1019" s="31">
        <f t="shared" si="62"/>
        <v>0</v>
      </c>
      <c r="AA1019" s="31"/>
      <c r="AB1019" s="31">
        <v>0</v>
      </c>
      <c r="AC1019" s="31">
        <v>0</v>
      </c>
      <c r="AD1019" s="30"/>
      <c r="AE1019" s="30">
        <f>+[1]DEPURADO!L1013</f>
        <v>0</v>
      </c>
      <c r="AF1019" s="30">
        <v>1010</v>
      </c>
      <c r="AG1019" s="30">
        <f t="shared" si="63"/>
        <v>0</v>
      </c>
      <c r="AH1019" s="30">
        <v>1010</v>
      </c>
      <c r="AI1019" s="30" t="str">
        <f>+[1]DEPURADO!G1013</f>
        <v>CANCELADO</v>
      </c>
      <c r="AJ1019" s="32"/>
      <c r="AK1019" s="33"/>
    </row>
    <row r="1020" spans="1:37" s="34" customFormat="1" ht="16.149999999999999" customHeight="1">
      <c r="A1020" s="23">
        <v>1012</v>
      </c>
      <c r="B1020" s="24" t="s">
        <v>44</v>
      </c>
      <c r="C1020" s="23">
        <v>0</v>
      </c>
      <c r="D1020" s="23" t="s">
        <v>1062</v>
      </c>
      <c r="E1020" s="25">
        <v>44250.382777777777</v>
      </c>
      <c r="F1020" s="26">
        <v>44271</v>
      </c>
      <c r="G1020" s="27">
        <v>2382105</v>
      </c>
      <c r="H1020" s="28">
        <v>0</v>
      </c>
      <c r="I1020" s="28">
        <v>0</v>
      </c>
      <c r="J1020" s="28">
        <v>1261505</v>
      </c>
      <c r="K1020" s="29">
        <v>0</v>
      </c>
      <c r="L1020" s="28">
        <v>0</v>
      </c>
      <c r="M1020" s="28">
        <v>0</v>
      </c>
      <c r="N1020" s="28">
        <v>1261505</v>
      </c>
      <c r="O1020" s="28">
        <v>1120600</v>
      </c>
      <c r="P1020" s="24" t="s">
        <v>1062</v>
      </c>
      <c r="Q1020" s="30">
        <f t="shared" si="60"/>
        <v>2382105</v>
      </c>
      <c r="R1020" s="31">
        <f t="shared" si="61"/>
        <v>0</v>
      </c>
      <c r="S1020" s="31">
        <f>+[1]DEPURADO!K1014</f>
        <v>0</v>
      </c>
      <c r="T1020" s="23" t="s">
        <v>45</v>
      </c>
      <c r="U1020" s="31">
        <f>+[1]DEPURADO!J1014</f>
        <v>0</v>
      </c>
      <c r="V1020" s="30"/>
      <c r="W1020" s="23" t="s">
        <v>45</v>
      </c>
      <c r="X1020" s="31">
        <f>+[1]DEPURADO!L1014+[1]DEPURADO!M1014</f>
        <v>1120600</v>
      </c>
      <c r="Y1020" s="23" t="s">
        <v>45</v>
      </c>
      <c r="Z1020" s="31">
        <f t="shared" si="62"/>
        <v>1120600</v>
      </c>
      <c r="AA1020" s="31"/>
      <c r="AB1020" s="31">
        <v>0</v>
      </c>
      <c r="AC1020" s="31">
        <v>0</v>
      </c>
      <c r="AD1020" s="30"/>
      <c r="AE1020" s="30">
        <f>+[1]DEPURADO!L1014</f>
        <v>0</v>
      </c>
      <c r="AF1020" s="30">
        <v>1011</v>
      </c>
      <c r="AG1020" s="30">
        <f t="shared" si="63"/>
        <v>0</v>
      </c>
      <c r="AH1020" s="30">
        <v>1011</v>
      </c>
      <c r="AI1020" s="30" t="str">
        <f>+[1]DEPURADO!G1014</f>
        <v>CANCELADO Y GLOSA LEGALIZADA</v>
      </c>
      <c r="AJ1020" s="32"/>
      <c r="AK1020" s="33"/>
    </row>
    <row r="1021" spans="1:37" s="34" customFormat="1" ht="16.149999999999999" customHeight="1">
      <c r="A1021" s="23">
        <v>1013</v>
      </c>
      <c r="B1021" s="24" t="s">
        <v>44</v>
      </c>
      <c r="C1021" s="23">
        <v>0</v>
      </c>
      <c r="D1021" s="23" t="s">
        <v>1063</v>
      </c>
      <c r="E1021" s="25">
        <v>44250.386643518519</v>
      </c>
      <c r="F1021" s="26">
        <v>44271</v>
      </c>
      <c r="G1021" s="27">
        <v>5955928</v>
      </c>
      <c r="H1021" s="28">
        <v>0</v>
      </c>
      <c r="I1021" s="28">
        <v>0</v>
      </c>
      <c r="J1021" s="28">
        <v>3779428</v>
      </c>
      <c r="K1021" s="29">
        <v>0</v>
      </c>
      <c r="L1021" s="28">
        <v>0</v>
      </c>
      <c r="M1021" s="28">
        <v>0</v>
      </c>
      <c r="N1021" s="28">
        <v>3779428</v>
      </c>
      <c r="O1021" s="28">
        <v>2176500</v>
      </c>
      <c r="P1021" s="24" t="s">
        <v>1063</v>
      </c>
      <c r="Q1021" s="30">
        <f t="shared" si="60"/>
        <v>5955928</v>
      </c>
      <c r="R1021" s="31">
        <f t="shared" si="61"/>
        <v>0</v>
      </c>
      <c r="S1021" s="31">
        <f>+[1]DEPURADO!K1015</f>
        <v>0</v>
      </c>
      <c r="T1021" s="23" t="s">
        <v>45</v>
      </c>
      <c r="U1021" s="31">
        <f>+[1]DEPURADO!J1015</f>
        <v>0</v>
      </c>
      <c r="V1021" s="30"/>
      <c r="W1021" s="23" t="s">
        <v>45</v>
      </c>
      <c r="X1021" s="31">
        <f>+[1]DEPURADO!L1015+[1]DEPURADO!M1015</f>
        <v>2176500</v>
      </c>
      <c r="Y1021" s="23" t="s">
        <v>45</v>
      </c>
      <c r="Z1021" s="31">
        <f t="shared" si="62"/>
        <v>2176500</v>
      </c>
      <c r="AA1021" s="31"/>
      <c r="AB1021" s="31">
        <v>0</v>
      </c>
      <c r="AC1021" s="31">
        <v>0</v>
      </c>
      <c r="AD1021" s="30"/>
      <c r="AE1021" s="30">
        <f>+[1]DEPURADO!L1015</f>
        <v>0</v>
      </c>
      <c r="AF1021" s="30">
        <v>1012</v>
      </c>
      <c r="AG1021" s="30">
        <f t="shared" si="63"/>
        <v>0</v>
      </c>
      <c r="AH1021" s="30">
        <v>1012</v>
      </c>
      <c r="AI1021" s="30" t="str">
        <f>+[1]DEPURADO!G1015</f>
        <v>CANCELADO Y GLOSA LEGALIZADA</v>
      </c>
      <c r="AJ1021" s="32"/>
      <c r="AK1021" s="33"/>
    </row>
    <row r="1022" spans="1:37" s="34" customFormat="1" ht="16.149999999999999" customHeight="1">
      <c r="A1022" s="23">
        <v>1014</v>
      </c>
      <c r="B1022" s="24" t="s">
        <v>44</v>
      </c>
      <c r="C1022" s="23">
        <v>0</v>
      </c>
      <c r="D1022" s="23" t="s">
        <v>1064</v>
      </c>
      <c r="E1022" s="25">
        <v>44250.393703703703</v>
      </c>
      <c r="F1022" s="26">
        <v>44271</v>
      </c>
      <c r="G1022" s="27">
        <v>2517676</v>
      </c>
      <c r="H1022" s="28">
        <v>0</v>
      </c>
      <c r="I1022" s="28">
        <v>0</v>
      </c>
      <c r="J1022" s="28">
        <v>2517676</v>
      </c>
      <c r="K1022" s="29">
        <v>0</v>
      </c>
      <c r="L1022" s="28">
        <v>0</v>
      </c>
      <c r="M1022" s="28">
        <v>0</v>
      </c>
      <c r="N1022" s="28">
        <v>2517676</v>
      </c>
      <c r="O1022" s="28">
        <v>0</v>
      </c>
      <c r="P1022" s="24" t="s">
        <v>1064</v>
      </c>
      <c r="Q1022" s="30">
        <f t="shared" si="60"/>
        <v>2517676</v>
      </c>
      <c r="R1022" s="31">
        <f t="shared" si="61"/>
        <v>0</v>
      </c>
      <c r="S1022" s="31">
        <f>+[1]DEPURADO!K1016</f>
        <v>0</v>
      </c>
      <c r="T1022" s="23" t="s">
        <v>45</v>
      </c>
      <c r="U1022" s="31">
        <f>+[1]DEPURADO!J1016</f>
        <v>0</v>
      </c>
      <c r="V1022" s="30"/>
      <c r="W1022" s="23" t="s">
        <v>45</v>
      </c>
      <c r="X1022" s="31">
        <f>+[1]DEPURADO!L1016+[1]DEPURADO!M1016</f>
        <v>0</v>
      </c>
      <c r="Y1022" s="23" t="s">
        <v>45</v>
      </c>
      <c r="Z1022" s="31">
        <f t="shared" si="62"/>
        <v>0</v>
      </c>
      <c r="AA1022" s="31"/>
      <c r="AB1022" s="31">
        <v>0</v>
      </c>
      <c r="AC1022" s="31">
        <v>0</v>
      </c>
      <c r="AD1022" s="30"/>
      <c r="AE1022" s="30">
        <f>+[1]DEPURADO!L1016</f>
        <v>0</v>
      </c>
      <c r="AF1022" s="30">
        <v>1013</v>
      </c>
      <c r="AG1022" s="30">
        <f t="shared" si="63"/>
        <v>0</v>
      </c>
      <c r="AH1022" s="30">
        <v>1013</v>
      </c>
      <c r="AI1022" s="30" t="str">
        <f>+[1]DEPURADO!G1016</f>
        <v>CANCELADO</v>
      </c>
      <c r="AJ1022" s="32"/>
      <c r="AK1022" s="33"/>
    </row>
    <row r="1023" spans="1:37" s="34" customFormat="1" ht="16.149999999999999" customHeight="1">
      <c r="A1023" s="23">
        <v>1015</v>
      </c>
      <c r="B1023" s="24" t="s">
        <v>44</v>
      </c>
      <c r="C1023" s="23">
        <v>0</v>
      </c>
      <c r="D1023" s="23" t="s">
        <v>1065</v>
      </c>
      <c r="E1023" s="25">
        <v>44250.488668981481</v>
      </c>
      <c r="F1023" s="26">
        <v>44270</v>
      </c>
      <c r="G1023" s="27">
        <v>500900</v>
      </c>
      <c r="H1023" s="28">
        <v>0</v>
      </c>
      <c r="I1023" s="28">
        <v>0</v>
      </c>
      <c r="J1023" s="28">
        <v>500900</v>
      </c>
      <c r="K1023" s="29">
        <v>0</v>
      </c>
      <c r="L1023" s="28">
        <v>0</v>
      </c>
      <c r="M1023" s="28">
        <v>0</v>
      </c>
      <c r="N1023" s="28">
        <v>500900</v>
      </c>
      <c r="O1023" s="28">
        <v>0</v>
      </c>
      <c r="P1023" s="24" t="s">
        <v>1065</v>
      </c>
      <c r="Q1023" s="30">
        <f t="shared" si="60"/>
        <v>500900</v>
      </c>
      <c r="R1023" s="31">
        <f t="shared" si="61"/>
        <v>0</v>
      </c>
      <c r="S1023" s="31">
        <f>+[1]DEPURADO!K1017</f>
        <v>0</v>
      </c>
      <c r="T1023" s="23" t="s">
        <v>45</v>
      </c>
      <c r="U1023" s="31">
        <f>+[1]DEPURADO!J1017</f>
        <v>0</v>
      </c>
      <c r="V1023" s="30"/>
      <c r="W1023" s="23" t="s">
        <v>45</v>
      </c>
      <c r="X1023" s="31">
        <f>+[1]DEPURADO!L1017+[1]DEPURADO!M1017</f>
        <v>0</v>
      </c>
      <c r="Y1023" s="23" t="s">
        <v>45</v>
      </c>
      <c r="Z1023" s="31">
        <f t="shared" si="62"/>
        <v>0</v>
      </c>
      <c r="AA1023" s="31"/>
      <c r="AB1023" s="31">
        <v>0</v>
      </c>
      <c r="AC1023" s="31">
        <v>0</v>
      </c>
      <c r="AD1023" s="30"/>
      <c r="AE1023" s="30">
        <f>+[1]DEPURADO!L1017</f>
        <v>0</v>
      </c>
      <c r="AF1023" s="30">
        <v>1014</v>
      </c>
      <c r="AG1023" s="30">
        <f t="shared" si="63"/>
        <v>0</v>
      </c>
      <c r="AH1023" s="30">
        <v>1014</v>
      </c>
      <c r="AI1023" s="30" t="str">
        <f>+[1]DEPURADO!G1017</f>
        <v>CANCELADO</v>
      </c>
      <c r="AJ1023" s="32"/>
      <c r="AK1023" s="33"/>
    </row>
    <row r="1024" spans="1:37" s="34" customFormat="1" ht="16.149999999999999" customHeight="1">
      <c r="A1024" s="23">
        <v>1016</v>
      </c>
      <c r="B1024" s="24" t="s">
        <v>44</v>
      </c>
      <c r="C1024" s="23">
        <v>0</v>
      </c>
      <c r="D1024" s="23" t="s">
        <v>1066</v>
      </c>
      <c r="E1024" s="25">
        <v>44250.583715277775</v>
      </c>
      <c r="F1024" s="26">
        <v>44270</v>
      </c>
      <c r="G1024" s="27">
        <v>1495133</v>
      </c>
      <c r="H1024" s="28">
        <v>0</v>
      </c>
      <c r="I1024" s="28">
        <v>0</v>
      </c>
      <c r="J1024" s="28">
        <v>1495133</v>
      </c>
      <c r="K1024" s="29">
        <v>0</v>
      </c>
      <c r="L1024" s="28">
        <v>0</v>
      </c>
      <c r="M1024" s="28">
        <v>0</v>
      </c>
      <c r="N1024" s="28">
        <v>1495133</v>
      </c>
      <c r="O1024" s="28">
        <v>0</v>
      </c>
      <c r="P1024" s="24" t="s">
        <v>1066</v>
      </c>
      <c r="Q1024" s="30">
        <f t="shared" si="60"/>
        <v>1495133</v>
      </c>
      <c r="R1024" s="31">
        <f t="shared" si="61"/>
        <v>0</v>
      </c>
      <c r="S1024" s="31">
        <f>+[1]DEPURADO!K1018</f>
        <v>0</v>
      </c>
      <c r="T1024" s="23" t="s">
        <v>45</v>
      </c>
      <c r="U1024" s="31">
        <f>+[1]DEPURADO!J1018</f>
        <v>0</v>
      </c>
      <c r="V1024" s="30"/>
      <c r="W1024" s="23" t="s">
        <v>45</v>
      </c>
      <c r="X1024" s="31">
        <f>+[1]DEPURADO!L1018+[1]DEPURADO!M1018</f>
        <v>0</v>
      </c>
      <c r="Y1024" s="23" t="s">
        <v>45</v>
      </c>
      <c r="Z1024" s="31">
        <f t="shared" si="62"/>
        <v>0</v>
      </c>
      <c r="AA1024" s="31"/>
      <c r="AB1024" s="31">
        <v>0</v>
      </c>
      <c r="AC1024" s="31">
        <v>0</v>
      </c>
      <c r="AD1024" s="30"/>
      <c r="AE1024" s="30">
        <f>+[1]DEPURADO!L1018</f>
        <v>0</v>
      </c>
      <c r="AF1024" s="30">
        <v>1015</v>
      </c>
      <c r="AG1024" s="30">
        <f t="shared" si="63"/>
        <v>0</v>
      </c>
      <c r="AH1024" s="30">
        <v>1015</v>
      </c>
      <c r="AI1024" s="30" t="str">
        <f>+[1]DEPURADO!G1018</f>
        <v>CANCELADO</v>
      </c>
      <c r="AJ1024" s="32"/>
      <c r="AK1024" s="33"/>
    </row>
    <row r="1025" spans="1:37" s="34" customFormat="1" ht="16.149999999999999" customHeight="1">
      <c r="A1025" s="23">
        <v>1017</v>
      </c>
      <c r="B1025" s="24" t="s">
        <v>44</v>
      </c>
      <c r="C1025" s="23">
        <v>0</v>
      </c>
      <c r="D1025" s="23" t="s">
        <v>1067</v>
      </c>
      <c r="E1025" s="25">
        <v>44250.584189814814</v>
      </c>
      <c r="F1025" s="26">
        <v>44270</v>
      </c>
      <c r="G1025" s="27">
        <v>840800</v>
      </c>
      <c r="H1025" s="28">
        <v>0</v>
      </c>
      <c r="I1025" s="28">
        <v>0</v>
      </c>
      <c r="J1025" s="28">
        <v>840800</v>
      </c>
      <c r="K1025" s="29">
        <v>0</v>
      </c>
      <c r="L1025" s="28">
        <v>0</v>
      </c>
      <c r="M1025" s="28">
        <v>0</v>
      </c>
      <c r="N1025" s="28">
        <v>840800</v>
      </c>
      <c r="O1025" s="28">
        <v>0</v>
      </c>
      <c r="P1025" s="24" t="s">
        <v>1067</v>
      </c>
      <c r="Q1025" s="30">
        <f t="shared" si="60"/>
        <v>840800</v>
      </c>
      <c r="R1025" s="31">
        <f t="shared" si="61"/>
        <v>0</v>
      </c>
      <c r="S1025" s="31">
        <f>+[1]DEPURADO!K1019</f>
        <v>0</v>
      </c>
      <c r="T1025" s="23" t="s">
        <v>45</v>
      </c>
      <c r="U1025" s="31">
        <f>+[1]DEPURADO!J1019</f>
        <v>0</v>
      </c>
      <c r="V1025" s="30"/>
      <c r="W1025" s="23" t="s">
        <v>45</v>
      </c>
      <c r="X1025" s="31">
        <f>+[1]DEPURADO!L1019+[1]DEPURADO!M1019</f>
        <v>0</v>
      </c>
      <c r="Y1025" s="23" t="s">
        <v>45</v>
      </c>
      <c r="Z1025" s="31">
        <f t="shared" si="62"/>
        <v>0</v>
      </c>
      <c r="AA1025" s="31"/>
      <c r="AB1025" s="31">
        <v>0</v>
      </c>
      <c r="AC1025" s="31">
        <v>0</v>
      </c>
      <c r="AD1025" s="30"/>
      <c r="AE1025" s="30">
        <f>+[1]DEPURADO!L1019</f>
        <v>0</v>
      </c>
      <c r="AF1025" s="30">
        <v>1016</v>
      </c>
      <c r="AG1025" s="30">
        <f t="shared" si="63"/>
        <v>0</v>
      </c>
      <c r="AH1025" s="30">
        <v>1016</v>
      </c>
      <c r="AI1025" s="30" t="str">
        <f>+[1]DEPURADO!G1019</f>
        <v>CANCELADO</v>
      </c>
      <c r="AJ1025" s="32"/>
      <c r="AK1025" s="33"/>
    </row>
    <row r="1026" spans="1:37" s="34" customFormat="1" ht="16.149999999999999" customHeight="1">
      <c r="A1026" s="23">
        <v>1018</v>
      </c>
      <c r="B1026" s="24" t="s">
        <v>44</v>
      </c>
      <c r="C1026" s="23">
        <v>0</v>
      </c>
      <c r="D1026" s="23" t="s">
        <v>1068</v>
      </c>
      <c r="E1026" s="25">
        <v>44250.58730324074</v>
      </c>
      <c r="F1026" s="26">
        <v>44271</v>
      </c>
      <c r="G1026" s="27">
        <v>102233</v>
      </c>
      <c r="H1026" s="28">
        <v>0</v>
      </c>
      <c r="I1026" s="28">
        <v>0</v>
      </c>
      <c r="J1026" s="28">
        <v>102233</v>
      </c>
      <c r="K1026" s="29">
        <v>0</v>
      </c>
      <c r="L1026" s="28">
        <v>0</v>
      </c>
      <c r="M1026" s="28">
        <v>0</v>
      </c>
      <c r="N1026" s="28">
        <v>102233</v>
      </c>
      <c r="O1026" s="28">
        <v>0</v>
      </c>
      <c r="P1026" s="24" t="s">
        <v>1068</v>
      </c>
      <c r="Q1026" s="30">
        <f t="shared" si="60"/>
        <v>102233</v>
      </c>
      <c r="R1026" s="31">
        <f t="shared" si="61"/>
        <v>0</v>
      </c>
      <c r="S1026" s="31">
        <f>+[1]DEPURADO!K1020</f>
        <v>0</v>
      </c>
      <c r="T1026" s="23" t="s">
        <v>45</v>
      </c>
      <c r="U1026" s="31">
        <f>+[1]DEPURADO!J1020</f>
        <v>0</v>
      </c>
      <c r="V1026" s="30"/>
      <c r="W1026" s="23" t="s">
        <v>45</v>
      </c>
      <c r="X1026" s="31">
        <f>+[1]DEPURADO!L1020+[1]DEPURADO!M1020</f>
        <v>0</v>
      </c>
      <c r="Y1026" s="23" t="s">
        <v>45</v>
      </c>
      <c r="Z1026" s="31">
        <f t="shared" si="62"/>
        <v>0</v>
      </c>
      <c r="AA1026" s="31"/>
      <c r="AB1026" s="31">
        <v>0</v>
      </c>
      <c r="AC1026" s="31">
        <v>0</v>
      </c>
      <c r="AD1026" s="30"/>
      <c r="AE1026" s="30">
        <f>+[1]DEPURADO!L1020</f>
        <v>0</v>
      </c>
      <c r="AF1026" s="30">
        <v>1017</v>
      </c>
      <c r="AG1026" s="30">
        <f t="shared" si="63"/>
        <v>0</v>
      </c>
      <c r="AH1026" s="30">
        <v>1017</v>
      </c>
      <c r="AI1026" s="30" t="str">
        <f>+[1]DEPURADO!G1020</f>
        <v>CANCELADO</v>
      </c>
      <c r="AJ1026" s="32"/>
      <c r="AK1026" s="33"/>
    </row>
    <row r="1027" spans="1:37" s="34" customFormat="1" ht="16.149999999999999" customHeight="1">
      <c r="A1027" s="23">
        <v>1019</v>
      </c>
      <c r="B1027" s="24" t="s">
        <v>44</v>
      </c>
      <c r="C1027" s="23">
        <v>0</v>
      </c>
      <c r="D1027" s="23" t="s">
        <v>1069</v>
      </c>
      <c r="E1027" s="25">
        <v>44250.58797453704</v>
      </c>
      <c r="F1027" s="26">
        <v>44271</v>
      </c>
      <c r="G1027" s="27">
        <v>92670</v>
      </c>
      <c r="H1027" s="28">
        <v>0</v>
      </c>
      <c r="I1027" s="28">
        <v>0</v>
      </c>
      <c r="J1027" s="28">
        <v>92670</v>
      </c>
      <c r="K1027" s="29">
        <v>0</v>
      </c>
      <c r="L1027" s="28">
        <v>0</v>
      </c>
      <c r="M1027" s="28">
        <v>0</v>
      </c>
      <c r="N1027" s="28">
        <v>92670</v>
      </c>
      <c r="O1027" s="28">
        <v>0</v>
      </c>
      <c r="P1027" s="24" t="s">
        <v>1069</v>
      </c>
      <c r="Q1027" s="30">
        <f t="shared" si="60"/>
        <v>92670</v>
      </c>
      <c r="R1027" s="31">
        <f t="shared" si="61"/>
        <v>0</v>
      </c>
      <c r="S1027" s="31">
        <f>+[1]DEPURADO!K1021</f>
        <v>0</v>
      </c>
      <c r="T1027" s="23" t="s">
        <v>45</v>
      </c>
      <c r="U1027" s="31">
        <f>+[1]DEPURADO!J1021</f>
        <v>0</v>
      </c>
      <c r="V1027" s="30"/>
      <c r="W1027" s="23" t="s">
        <v>45</v>
      </c>
      <c r="X1027" s="31">
        <f>+[1]DEPURADO!L1021+[1]DEPURADO!M1021</f>
        <v>0</v>
      </c>
      <c r="Y1027" s="23" t="s">
        <v>45</v>
      </c>
      <c r="Z1027" s="31">
        <f t="shared" si="62"/>
        <v>0</v>
      </c>
      <c r="AA1027" s="31"/>
      <c r="AB1027" s="31">
        <v>0</v>
      </c>
      <c r="AC1027" s="31">
        <v>0</v>
      </c>
      <c r="AD1027" s="30"/>
      <c r="AE1027" s="30">
        <f>+[1]DEPURADO!L1021</f>
        <v>0</v>
      </c>
      <c r="AF1027" s="30">
        <v>1018</v>
      </c>
      <c r="AG1027" s="30">
        <f t="shared" si="63"/>
        <v>0</v>
      </c>
      <c r="AH1027" s="30">
        <v>1018</v>
      </c>
      <c r="AI1027" s="30" t="str">
        <f>+[1]DEPURADO!G1021</f>
        <v>CANCELADO</v>
      </c>
      <c r="AJ1027" s="32"/>
      <c r="AK1027" s="33"/>
    </row>
    <row r="1028" spans="1:37" s="34" customFormat="1" ht="16.149999999999999" customHeight="1">
      <c r="A1028" s="23">
        <v>1020</v>
      </c>
      <c r="B1028" s="24" t="s">
        <v>44</v>
      </c>
      <c r="C1028" s="23">
        <v>0</v>
      </c>
      <c r="D1028" s="23" t="s">
        <v>1070</v>
      </c>
      <c r="E1028" s="25">
        <v>44250.588564814818</v>
      </c>
      <c r="F1028" s="26">
        <v>44270</v>
      </c>
      <c r="G1028" s="27">
        <v>1314900</v>
      </c>
      <c r="H1028" s="28">
        <v>0</v>
      </c>
      <c r="I1028" s="28">
        <v>0</v>
      </c>
      <c r="J1028" s="28">
        <v>1314900</v>
      </c>
      <c r="K1028" s="29">
        <v>0</v>
      </c>
      <c r="L1028" s="28">
        <v>0</v>
      </c>
      <c r="M1028" s="28">
        <v>0</v>
      </c>
      <c r="N1028" s="28">
        <v>1314900</v>
      </c>
      <c r="O1028" s="28">
        <v>0</v>
      </c>
      <c r="P1028" s="24" t="s">
        <v>1070</v>
      </c>
      <c r="Q1028" s="30">
        <f t="shared" si="60"/>
        <v>1314900</v>
      </c>
      <c r="R1028" s="31">
        <f t="shared" si="61"/>
        <v>0</v>
      </c>
      <c r="S1028" s="31">
        <f>+[1]DEPURADO!K1022</f>
        <v>0</v>
      </c>
      <c r="T1028" s="23" t="s">
        <v>45</v>
      </c>
      <c r="U1028" s="31">
        <f>+[1]DEPURADO!J1022</f>
        <v>0</v>
      </c>
      <c r="V1028" s="30"/>
      <c r="W1028" s="23" t="s">
        <v>45</v>
      </c>
      <c r="X1028" s="31">
        <f>+[1]DEPURADO!L1022+[1]DEPURADO!M1022</f>
        <v>0</v>
      </c>
      <c r="Y1028" s="23" t="s">
        <v>45</v>
      </c>
      <c r="Z1028" s="31">
        <f t="shared" si="62"/>
        <v>0</v>
      </c>
      <c r="AA1028" s="31"/>
      <c r="AB1028" s="31">
        <v>0</v>
      </c>
      <c r="AC1028" s="31">
        <v>0</v>
      </c>
      <c r="AD1028" s="30"/>
      <c r="AE1028" s="30">
        <f>+[1]DEPURADO!L1022</f>
        <v>0</v>
      </c>
      <c r="AF1028" s="30">
        <v>1019</v>
      </c>
      <c r="AG1028" s="30">
        <f t="shared" si="63"/>
        <v>0</v>
      </c>
      <c r="AH1028" s="30">
        <v>1019</v>
      </c>
      <c r="AI1028" s="30" t="str">
        <f>+[1]DEPURADO!G1022</f>
        <v>CANCELADO</v>
      </c>
      <c r="AJ1028" s="32"/>
      <c r="AK1028" s="33"/>
    </row>
    <row r="1029" spans="1:37" s="34" customFormat="1" ht="16.149999999999999" customHeight="1">
      <c r="A1029" s="23">
        <v>1021</v>
      </c>
      <c r="B1029" s="24" t="s">
        <v>44</v>
      </c>
      <c r="C1029" s="23">
        <v>0</v>
      </c>
      <c r="D1029" s="23" t="s">
        <v>1071</v>
      </c>
      <c r="E1029" s="25">
        <v>44250.588692129626</v>
      </c>
      <c r="F1029" s="26">
        <v>44271</v>
      </c>
      <c r="G1029" s="27">
        <v>98738</v>
      </c>
      <c r="H1029" s="28">
        <v>0</v>
      </c>
      <c r="I1029" s="28">
        <v>0</v>
      </c>
      <c r="J1029" s="28">
        <v>98738</v>
      </c>
      <c r="K1029" s="29">
        <v>0</v>
      </c>
      <c r="L1029" s="28">
        <v>0</v>
      </c>
      <c r="M1029" s="28">
        <v>0</v>
      </c>
      <c r="N1029" s="28">
        <v>98738</v>
      </c>
      <c r="O1029" s="28">
        <v>0</v>
      </c>
      <c r="P1029" s="24" t="s">
        <v>1071</v>
      </c>
      <c r="Q1029" s="30">
        <f t="shared" si="60"/>
        <v>98738</v>
      </c>
      <c r="R1029" s="31">
        <f t="shared" si="61"/>
        <v>0</v>
      </c>
      <c r="S1029" s="31">
        <f>+[1]DEPURADO!K1023</f>
        <v>0</v>
      </c>
      <c r="T1029" s="23" t="s">
        <v>45</v>
      </c>
      <c r="U1029" s="31">
        <f>+[1]DEPURADO!J1023</f>
        <v>0</v>
      </c>
      <c r="V1029" s="30"/>
      <c r="W1029" s="23" t="s">
        <v>45</v>
      </c>
      <c r="X1029" s="31">
        <f>+[1]DEPURADO!L1023+[1]DEPURADO!M1023</f>
        <v>0</v>
      </c>
      <c r="Y1029" s="23" t="s">
        <v>45</v>
      </c>
      <c r="Z1029" s="31">
        <f t="shared" si="62"/>
        <v>0</v>
      </c>
      <c r="AA1029" s="31"/>
      <c r="AB1029" s="31">
        <v>0</v>
      </c>
      <c r="AC1029" s="31">
        <v>0</v>
      </c>
      <c r="AD1029" s="30"/>
      <c r="AE1029" s="30">
        <f>+[1]DEPURADO!L1023</f>
        <v>0</v>
      </c>
      <c r="AF1029" s="30">
        <v>1020</v>
      </c>
      <c r="AG1029" s="30">
        <f t="shared" si="63"/>
        <v>0</v>
      </c>
      <c r="AH1029" s="30">
        <v>1020</v>
      </c>
      <c r="AI1029" s="30" t="str">
        <f>+[1]DEPURADO!G1023</f>
        <v>CANCELADO</v>
      </c>
      <c r="AJ1029" s="32"/>
      <c r="AK1029" s="33"/>
    </row>
    <row r="1030" spans="1:37" s="34" customFormat="1" ht="16.149999999999999" customHeight="1">
      <c r="A1030" s="23">
        <v>1022</v>
      </c>
      <c r="B1030" s="24" t="s">
        <v>44</v>
      </c>
      <c r="C1030" s="23">
        <v>0</v>
      </c>
      <c r="D1030" s="23" t="s">
        <v>1072</v>
      </c>
      <c r="E1030" s="25">
        <v>44250.590567129628</v>
      </c>
      <c r="F1030" s="26">
        <v>44271</v>
      </c>
      <c r="G1030" s="27">
        <v>92393</v>
      </c>
      <c r="H1030" s="28">
        <v>0</v>
      </c>
      <c r="I1030" s="28">
        <v>0</v>
      </c>
      <c r="J1030" s="28">
        <v>92393</v>
      </c>
      <c r="K1030" s="29">
        <v>0</v>
      </c>
      <c r="L1030" s="28">
        <v>0</v>
      </c>
      <c r="M1030" s="28">
        <v>0</v>
      </c>
      <c r="N1030" s="28">
        <v>92393</v>
      </c>
      <c r="O1030" s="28">
        <v>0</v>
      </c>
      <c r="P1030" s="24" t="s">
        <v>1072</v>
      </c>
      <c r="Q1030" s="30">
        <f t="shared" si="60"/>
        <v>92393</v>
      </c>
      <c r="R1030" s="31">
        <f t="shared" si="61"/>
        <v>0</v>
      </c>
      <c r="S1030" s="31">
        <f>+[1]DEPURADO!K1024</f>
        <v>0</v>
      </c>
      <c r="T1030" s="23" t="s">
        <v>45</v>
      </c>
      <c r="U1030" s="31">
        <f>+[1]DEPURADO!J1024</f>
        <v>0</v>
      </c>
      <c r="V1030" s="30"/>
      <c r="W1030" s="23" t="s">
        <v>45</v>
      </c>
      <c r="X1030" s="31">
        <f>+[1]DEPURADO!L1024+[1]DEPURADO!M1024</f>
        <v>0</v>
      </c>
      <c r="Y1030" s="23" t="s">
        <v>45</v>
      </c>
      <c r="Z1030" s="31">
        <f t="shared" si="62"/>
        <v>0</v>
      </c>
      <c r="AA1030" s="31"/>
      <c r="AB1030" s="31">
        <v>0</v>
      </c>
      <c r="AC1030" s="31">
        <v>0</v>
      </c>
      <c r="AD1030" s="30"/>
      <c r="AE1030" s="30">
        <f>+[1]DEPURADO!L1024</f>
        <v>0</v>
      </c>
      <c r="AF1030" s="30">
        <v>1021</v>
      </c>
      <c r="AG1030" s="30">
        <f t="shared" si="63"/>
        <v>0</v>
      </c>
      <c r="AH1030" s="30">
        <v>1021</v>
      </c>
      <c r="AI1030" s="30" t="str">
        <f>+[1]DEPURADO!G1024</f>
        <v>CANCELADO</v>
      </c>
      <c r="AJ1030" s="32"/>
      <c r="AK1030" s="33"/>
    </row>
    <row r="1031" spans="1:37" s="34" customFormat="1" ht="16.149999999999999" customHeight="1">
      <c r="A1031" s="23">
        <v>1023</v>
      </c>
      <c r="B1031" s="24" t="s">
        <v>44</v>
      </c>
      <c r="C1031" s="23">
        <v>0</v>
      </c>
      <c r="D1031" s="23" t="s">
        <v>1073</v>
      </c>
      <c r="E1031" s="25">
        <v>44250.590995370374</v>
      </c>
      <c r="F1031" s="26">
        <v>44270</v>
      </c>
      <c r="G1031" s="27">
        <v>392929</v>
      </c>
      <c r="H1031" s="28">
        <v>0</v>
      </c>
      <c r="I1031" s="28">
        <v>0</v>
      </c>
      <c r="J1031" s="28">
        <v>392929</v>
      </c>
      <c r="K1031" s="29">
        <v>0</v>
      </c>
      <c r="L1031" s="28">
        <v>0</v>
      </c>
      <c r="M1031" s="28">
        <v>0</v>
      </c>
      <c r="N1031" s="28">
        <v>392929</v>
      </c>
      <c r="O1031" s="28">
        <v>0</v>
      </c>
      <c r="P1031" s="24" t="s">
        <v>1073</v>
      </c>
      <c r="Q1031" s="30">
        <f t="shared" si="60"/>
        <v>392929</v>
      </c>
      <c r="R1031" s="31">
        <f t="shared" si="61"/>
        <v>0</v>
      </c>
      <c r="S1031" s="31">
        <f>+[1]DEPURADO!K1025</f>
        <v>0</v>
      </c>
      <c r="T1031" s="23" t="s">
        <v>45</v>
      </c>
      <c r="U1031" s="31">
        <f>+[1]DEPURADO!J1025</f>
        <v>0</v>
      </c>
      <c r="V1031" s="30"/>
      <c r="W1031" s="23" t="s">
        <v>45</v>
      </c>
      <c r="X1031" s="31">
        <f>+[1]DEPURADO!L1025+[1]DEPURADO!M1025</f>
        <v>0</v>
      </c>
      <c r="Y1031" s="23" t="s">
        <v>45</v>
      </c>
      <c r="Z1031" s="31">
        <f t="shared" si="62"/>
        <v>0</v>
      </c>
      <c r="AA1031" s="31"/>
      <c r="AB1031" s="31">
        <v>0</v>
      </c>
      <c r="AC1031" s="31">
        <v>0</v>
      </c>
      <c r="AD1031" s="30"/>
      <c r="AE1031" s="30">
        <f>+[1]DEPURADO!L1025</f>
        <v>0</v>
      </c>
      <c r="AF1031" s="30">
        <v>1022</v>
      </c>
      <c r="AG1031" s="30">
        <f t="shared" si="63"/>
        <v>0</v>
      </c>
      <c r="AH1031" s="30">
        <v>1022</v>
      </c>
      <c r="AI1031" s="30" t="str">
        <f>+[1]DEPURADO!G1025</f>
        <v>CANCELADO</v>
      </c>
      <c r="AJ1031" s="32"/>
      <c r="AK1031" s="33"/>
    </row>
    <row r="1032" spans="1:37" s="34" customFormat="1" ht="16.149999999999999" customHeight="1">
      <c r="A1032" s="23">
        <v>1024</v>
      </c>
      <c r="B1032" s="24" t="s">
        <v>44</v>
      </c>
      <c r="C1032" s="23">
        <v>0</v>
      </c>
      <c r="D1032" s="23" t="s">
        <v>1074</v>
      </c>
      <c r="E1032" s="25">
        <v>44250.591377314813</v>
      </c>
      <c r="F1032" s="26">
        <v>44271</v>
      </c>
      <c r="G1032" s="27">
        <v>98665</v>
      </c>
      <c r="H1032" s="28">
        <v>0</v>
      </c>
      <c r="I1032" s="28">
        <v>0</v>
      </c>
      <c r="J1032" s="28">
        <v>98665</v>
      </c>
      <c r="K1032" s="29">
        <v>0</v>
      </c>
      <c r="L1032" s="28">
        <v>0</v>
      </c>
      <c r="M1032" s="28">
        <v>0</v>
      </c>
      <c r="N1032" s="28">
        <v>98665</v>
      </c>
      <c r="O1032" s="28">
        <v>0</v>
      </c>
      <c r="P1032" s="24" t="s">
        <v>1074</v>
      </c>
      <c r="Q1032" s="30">
        <f t="shared" si="60"/>
        <v>98665</v>
      </c>
      <c r="R1032" s="31">
        <f t="shared" si="61"/>
        <v>0</v>
      </c>
      <c r="S1032" s="31">
        <f>+[1]DEPURADO!K1026</f>
        <v>0</v>
      </c>
      <c r="T1032" s="23" t="s">
        <v>45</v>
      </c>
      <c r="U1032" s="31">
        <f>+[1]DEPURADO!J1026</f>
        <v>0</v>
      </c>
      <c r="V1032" s="30"/>
      <c r="W1032" s="23" t="s">
        <v>45</v>
      </c>
      <c r="X1032" s="31">
        <f>+[1]DEPURADO!L1026+[1]DEPURADO!M1026</f>
        <v>0</v>
      </c>
      <c r="Y1032" s="23" t="s">
        <v>45</v>
      </c>
      <c r="Z1032" s="31">
        <f t="shared" si="62"/>
        <v>0</v>
      </c>
      <c r="AA1032" s="31"/>
      <c r="AB1032" s="31">
        <v>0</v>
      </c>
      <c r="AC1032" s="31">
        <v>0</v>
      </c>
      <c r="AD1032" s="30"/>
      <c r="AE1032" s="30">
        <f>+[1]DEPURADO!L1026</f>
        <v>0</v>
      </c>
      <c r="AF1032" s="30">
        <v>1023</v>
      </c>
      <c r="AG1032" s="30">
        <f t="shared" si="63"/>
        <v>0</v>
      </c>
      <c r="AH1032" s="30">
        <v>1023</v>
      </c>
      <c r="AI1032" s="30" t="str">
        <f>+[1]DEPURADO!G1026</f>
        <v>CANCELADO</v>
      </c>
      <c r="AJ1032" s="32"/>
      <c r="AK1032" s="33"/>
    </row>
    <row r="1033" spans="1:37" s="34" customFormat="1" ht="16.149999999999999" customHeight="1">
      <c r="A1033" s="23">
        <v>1025</v>
      </c>
      <c r="B1033" s="24" t="s">
        <v>44</v>
      </c>
      <c r="C1033" s="23">
        <v>0</v>
      </c>
      <c r="D1033" s="23" t="s">
        <v>1075</v>
      </c>
      <c r="E1033" s="25">
        <v>44250.591840277775</v>
      </c>
      <c r="F1033" s="26">
        <v>44271</v>
      </c>
      <c r="G1033" s="27">
        <v>272266</v>
      </c>
      <c r="H1033" s="28">
        <v>0</v>
      </c>
      <c r="I1033" s="28">
        <v>0</v>
      </c>
      <c r="J1033" s="28">
        <v>272266</v>
      </c>
      <c r="K1033" s="29">
        <v>0</v>
      </c>
      <c r="L1033" s="28">
        <v>0</v>
      </c>
      <c r="M1033" s="28">
        <v>0</v>
      </c>
      <c r="N1033" s="28">
        <v>272266</v>
      </c>
      <c r="O1033" s="28">
        <v>0</v>
      </c>
      <c r="P1033" s="24" t="s">
        <v>1075</v>
      </c>
      <c r="Q1033" s="30">
        <f t="shared" si="60"/>
        <v>272266</v>
      </c>
      <c r="R1033" s="31">
        <f t="shared" si="61"/>
        <v>0</v>
      </c>
      <c r="S1033" s="31">
        <f>+[1]DEPURADO!K1027</f>
        <v>0</v>
      </c>
      <c r="T1033" s="23" t="s">
        <v>45</v>
      </c>
      <c r="U1033" s="31">
        <f>+[1]DEPURADO!J1027</f>
        <v>0</v>
      </c>
      <c r="V1033" s="30"/>
      <c r="W1033" s="23" t="s">
        <v>45</v>
      </c>
      <c r="X1033" s="31">
        <f>+[1]DEPURADO!L1027+[1]DEPURADO!M1027</f>
        <v>0</v>
      </c>
      <c r="Y1033" s="23" t="s">
        <v>45</v>
      </c>
      <c r="Z1033" s="31">
        <f t="shared" si="62"/>
        <v>0</v>
      </c>
      <c r="AA1033" s="31"/>
      <c r="AB1033" s="31">
        <v>0</v>
      </c>
      <c r="AC1033" s="31">
        <v>0</v>
      </c>
      <c r="AD1033" s="30"/>
      <c r="AE1033" s="30">
        <f>+[1]DEPURADO!L1027</f>
        <v>0</v>
      </c>
      <c r="AF1033" s="30">
        <v>1024</v>
      </c>
      <c r="AG1033" s="30">
        <f t="shared" si="63"/>
        <v>0</v>
      </c>
      <c r="AH1033" s="30">
        <v>1024</v>
      </c>
      <c r="AI1033" s="30" t="str">
        <f>+[1]DEPURADO!G1027</f>
        <v>CANCELADO</v>
      </c>
      <c r="AJ1033" s="32"/>
      <c r="AK1033" s="33"/>
    </row>
    <row r="1034" spans="1:37" s="34" customFormat="1" ht="16.149999999999999" customHeight="1">
      <c r="A1034" s="23">
        <v>1026</v>
      </c>
      <c r="B1034" s="24" t="s">
        <v>44</v>
      </c>
      <c r="C1034" s="23">
        <v>0</v>
      </c>
      <c r="D1034" s="23" t="s">
        <v>1076</v>
      </c>
      <c r="E1034" s="25">
        <v>44250.592187499999</v>
      </c>
      <c r="F1034" s="26">
        <v>44270</v>
      </c>
      <c r="G1034" s="27">
        <v>531000</v>
      </c>
      <c r="H1034" s="28">
        <v>0</v>
      </c>
      <c r="I1034" s="28">
        <v>0</v>
      </c>
      <c r="J1034" s="28">
        <v>531000</v>
      </c>
      <c r="K1034" s="29">
        <v>0</v>
      </c>
      <c r="L1034" s="28">
        <v>0</v>
      </c>
      <c r="M1034" s="28">
        <v>0</v>
      </c>
      <c r="N1034" s="28">
        <v>531000</v>
      </c>
      <c r="O1034" s="28">
        <v>0</v>
      </c>
      <c r="P1034" s="24" t="s">
        <v>1076</v>
      </c>
      <c r="Q1034" s="30">
        <f t="shared" si="60"/>
        <v>531000</v>
      </c>
      <c r="R1034" s="31">
        <f t="shared" si="61"/>
        <v>0</v>
      </c>
      <c r="S1034" s="31">
        <f>+[1]DEPURADO!K1028</f>
        <v>0</v>
      </c>
      <c r="T1034" s="23" t="s">
        <v>45</v>
      </c>
      <c r="U1034" s="31">
        <f>+[1]DEPURADO!J1028</f>
        <v>0</v>
      </c>
      <c r="V1034" s="30"/>
      <c r="W1034" s="23" t="s">
        <v>45</v>
      </c>
      <c r="X1034" s="31">
        <f>+[1]DEPURADO!L1028+[1]DEPURADO!M1028</f>
        <v>0</v>
      </c>
      <c r="Y1034" s="23" t="s">
        <v>45</v>
      </c>
      <c r="Z1034" s="31">
        <f t="shared" si="62"/>
        <v>0</v>
      </c>
      <c r="AA1034" s="31"/>
      <c r="AB1034" s="31">
        <v>0</v>
      </c>
      <c r="AC1034" s="31">
        <v>0</v>
      </c>
      <c r="AD1034" s="30"/>
      <c r="AE1034" s="30">
        <f>+[1]DEPURADO!L1028</f>
        <v>0</v>
      </c>
      <c r="AF1034" s="30">
        <v>1025</v>
      </c>
      <c r="AG1034" s="30">
        <f t="shared" si="63"/>
        <v>0</v>
      </c>
      <c r="AH1034" s="30">
        <v>1025</v>
      </c>
      <c r="AI1034" s="30" t="str">
        <f>+[1]DEPURADO!G1028</f>
        <v>CANCELADO</v>
      </c>
      <c r="AJ1034" s="32"/>
      <c r="AK1034" s="33"/>
    </row>
    <row r="1035" spans="1:37" s="34" customFormat="1" ht="16.149999999999999" customHeight="1">
      <c r="A1035" s="23">
        <v>1027</v>
      </c>
      <c r="B1035" s="24" t="s">
        <v>44</v>
      </c>
      <c r="C1035" s="23">
        <v>0</v>
      </c>
      <c r="D1035" s="23" t="s">
        <v>1077</v>
      </c>
      <c r="E1035" s="25">
        <v>44250.592847222222</v>
      </c>
      <c r="F1035" s="26">
        <v>44270</v>
      </c>
      <c r="G1035" s="27">
        <v>531000</v>
      </c>
      <c r="H1035" s="28">
        <v>0</v>
      </c>
      <c r="I1035" s="28">
        <v>0</v>
      </c>
      <c r="J1035" s="28">
        <v>531000</v>
      </c>
      <c r="K1035" s="29">
        <v>0</v>
      </c>
      <c r="L1035" s="28">
        <v>0</v>
      </c>
      <c r="M1035" s="28">
        <v>0</v>
      </c>
      <c r="N1035" s="28">
        <v>531000</v>
      </c>
      <c r="O1035" s="28">
        <v>0</v>
      </c>
      <c r="P1035" s="24" t="s">
        <v>1077</v>
      </c>
      <c r="Q1035" s="30">
        <f t="shared" si="60"/>
        <v>531000</v>
      </c>
      <c r="R1035" s="31">
        <f t="shared" si="61"/>
        <v>0</v>
      </c>
      <c r="S1035" s="31">
        <f>+[1]DEPURADO!K1029</f>
        <v>0</v>
      </c>
      <c r="T1035" s="23" t="s">
        <v>45</v>
      </c>
      <c r="U1035" s="31">
        <f>+[1]DEPURADO!J1029</f>
        <v>0</v>
      </c>
      <c r="V1035" s="30"/>
      <c r="W1035" s="23" t="s">
        <v>45</v>
      </c>
      <c r="X1035" s="31">
        <f>+[1]DEPURADO!L1029+[1]DEPURADO!M1029</f>
        <v>0</v>
      </c>
      <c r="Y1035" s="23" t="s">
        <v>45</v>
      </c>
      <c r="Z1035" s="31">
        <f t="shared" si="62"/>
        <v>0</v>
      </c>
      <c r="AA1035" s="31"/>
      <c r="AB1035" s="31">
        <v>0</v>
      </c>
      <c r="AC1035" s="31">
        <v>0</v>
      </c>
      <c r="AD1035" s="30"/>
      <c r="AE1035" s="30">
        <f>+[1]DEPURADO!L1029</f>
        <v>0</v>
      </c>
      <c r="AF1035" s="30">
        <v>1026</v>
      </c>
      <c r="AG1035" s="30">
        <f t="shared" si="63"/>
        <v>0</v>
      </c>
      <c r="AH1035" s="30">
        <v>1026</v>
      </c>
      <c r="AI1035" s="30" t="str">
        <f>+[1]DEPURADO!G1029</f>
        <v>CANCELADO</v>
      </c>
      <c r="AJ1035" s="32"/>
      <c r="AK1035" s="33"/>
    </row>
    <row r="1036" spans="1:37" s="34" customFormat="1" ht="16.149999999999999" customHeight="1">
      <c r="A1036" s="23">
        <v>1028</v>
      </c>
      <c r="B1036" s="24" t="s">
        <v>44</v>
      </c>
      <c r="C1036" s="23">
        <v>0</v>
      </c>
      <c r="D1036" s="23" t="s">
        <v>1078</v>
      </c>
      <c r="E1036" s="25">
        <v>44250.592962962961</v>
      </c>
      <c r="F1036" s="26">
        <v>44271</v>
      </c>
      <c r="G1036" s="27">
        <v>105226</v>
      </c>
      <c r="H1036" s="28">
        <v>0</v>
      </c>
      <c r="I1036" s="28">
        <v>0</v>
      </c>
      <c r="J1036" s="28">
        <v>105226</v>
      </c>
      <c r="K1036" s="29">
        <v>0</v>
      </c>
      <c r="L1036" s="28">
        <v>0</v>
      </c>
      <c r="M1036" s="28">
        <v>0</v>
      </c>
      <c r="N1036" s="28">
        <v>105226</v>
      </c>
      <c r="O1036" s="28">
        <v>0</v>
      </c>
      <c r="P1036" s="24" t="s">
        <v>1078</v>
      </c>
      <c r="Q1036" s="30">
        <f t="shared" si="60"/>
        <v>105226</v>
      </c>
      <c r="R1036" s="31">
        <f t="shared" si="61"/>
        <v>0</v>
      </c>
      <c r="S1036" s="31">
        <f>+[1]DEPURADO!K1030</f>
        <v>0</v>
      </c>
      <c r="T1036" s="23" t="s">
        <v>45</v>
      </c>
      <c r="U1036" s="31">
        <f>+[1]DEPURADO!J1030</f>
        <v>0</v>
      </c>
      <c r="V1036" s="30"/>
      <c r="W1036" s="23" t="s">
        <v>45</v>
      </c>
      <c r="X1036" s="31">
        <f>+[1]DEPURADO!L1030+[1]DEPURADO!M1030</f>
        <v>0</v>
      </c>
      <c r="Y1036" s="23" t="s">
        <v>45</v>
      </c>
      <c r="Z1036" s="31">
        <f t="shared" si="62"/>
        <v>0</v>
      </c>
      <c r="AA1036" s="31"/>
      <c r="AB1036" s="31">
        <v>0</v>
      </c>
      <c r="AC1036" s="31">
        <v>0</v>
      </c>
      <c r="AD1036" s="30"/>
      <c r="AE1036" s="30">
        <f>+[1]DEPURADO!L1030</f>
        <v>0</v>
      </c>
      <c r="AF1036" s="30">
        <v>1027</v>
      </c>
      <c r="AG1036" s="30">
        <f t="shared" si="63"/>
        <v>0</v>
      </c>
      <c r="AH1036" s="30">
        <v>1027</v>
      </c>
      <c r="AI1036" s="30" t="str">
        <f>+[1]DEPURADO!G1030</f>
        <v>CANCELADO</v>
      </c>
      <c r="AJ1036" s="32"/>
      <c r="AK1036" s="33"/>
    </row>
    <row r="1037" spans="1:37" s="34" customFormat="1" ht="16.149999999999999" customHeight="1">
      <c r="A1037" s="23">
        <v>1029</v>
      </c>
      <c r="B1037" s="24" t="s">
        <v>44</v>
      </c>
      <c r="C1037" s="23">
        <v>0</v>
      </c>
      <c r="D1037" s="23" t="s">
        <v>1079</v>
      </c>
      <c r="E1037" s="25">
        <v>44250.593506944446</v>
      </c>
      <c r="F1037" s="26">
        <v>44270</v>
      </c>
      <c r="G1037" s="27">
        <v>531000</v>
      </c>
      <c r="H1037" s="28">
        <v>0</v>
      </c>
      <c r="I1037" s="28">
        <v>0</v>
      </c>
      <c r="J1037" s="28">
        <v>531000</v>
      </c>
      <c r="K1037" s="29">
        <v>0</v>
      </c>
      <c r="L1037" s="28">
        <v>0</v>
      </c>
      <c r="M1037" s="28">
        <v>0</v>
      </c>
      <c r="N1037" s="28">
        <v>531000</v>
      </c>
      <c r="O1037" s="28">
        <v>0</v>
      </c>
      <c r="P1037" s="24" t="s">
        <v>1079</v>
      </c>
      <c r="Q1037" s="30">
        <f t="shared" si="60"/>
        <v>531000</v>
      </c>
      <c r="R1037" s="31">
        <f t="shared" si="61"/>
        <v>0</v>
      </c>
      <c r="S1037" s="31">
        <f>+[1]DEPURADO!K1031</f>
        <v>0</v>
      </c>
      <c r="T1037" s="23" t="s">
        <v>45</v>
      </c>
      <c r="U1037" s="31">
        <f>+[1]DEPURADO!J1031</f>
        <v>0</v>
      </c>
      <c r="V1037" s="30"/>
      <c r="W1037" s="23" t="s">
        <v>45</v>
      </c>
      <c r="X1037" s="31">
        <f>+[1]DEPURADO!L1031+[1]DEPURADO!M1031</f>
        <v>0</v>
      </c>
      <c r="Y1037" s="23" t="s">
        <v>45</v>
      </c>
      <c r="Z1037" s="31">
        <f t="shared" si="62"/>
        <v>0</v>
      </c>
      <c r="AA1037" s="31"/>
      <c r="AB1037" s="31">
        <v>0</v>
      </c>
      <c r="AC1037" s="31">
        <v>0</v>
      </c>
      <c r="AD1037" s="30"/>
      <c r="AE1037" s="30">
        <f>+[1]DEPURADO!L1031</f>
        <v>0</v>
      </c>
      <c r="AF1037" s="30">
        <v>1028</v>
      </c>
      <c r="AG1037" s="30">
        <f t="shared" si="63"/>
        <v>0</v>
      </c>
      <c r="AH1037" s="30">
        <v>1028</v>
      </c>
      <c r="AI1037" s="30" t="str">
        <f>+[1]DEPURADO!G1031</f>
        <v>CANCELADO</v>
      </c>
      <c r="AJ1037" s="32"/>
      <c r="AK1037" s="33"/>
    </row>
    <row r="1038" spans="1:37" s="34" customFormat="1" ht="16.149999999999999" customHeight="1">
      <c r="A1038" s="23">
        <v>1030</v>
      </c>
      <c r="B1038" s="24" t="s">
        <v>44</v>
      </c>
      <c r="C1038" s="23">
        <v>0</v>
      </c>
      <c r="D1038" s="23" t="s">
        <v>1080</v>
      </c>
      <c r="E1038" s="25">
        <v>44250.593668981484</v>
      </c>
      <c r="F1038" s="26">
        <v>44271</v>
      </c>
      <c r="G1038" s="27">
        <v>90884</v>
      </c>
      <c r="H1038" s="28">
        <v>0</v>
      </c>
      <c r="I1038" s="28">
        <v>0</v>
      </c>
      <c r="J1038" s="28">
        <v>90884</v>
      </c>
      <c r="K1038" s="29">
        <v>0</v>
      </c>
      <c r="L1038" s="28">
        <v>0</v>
      </c>
      <c r="M1038" s="28">
        <v>0</v>
      </c>
      <c r="N1038" s="28">
        <v>90884</v>
      </c>
      <c r="O1038" s="28">
        <v>0</v>
      </c>
      <c r="P1038" s="24" t="s">
        <v>1080</v>
      </c>
      <c r="Q1038" s="30">
        <f t="shared" ref="Q1038:Q1101" si="64">+IF(P1038&gt;0,G1038,0)</f>
        <v>90884</v>
      </c>
      <c r="R1038" s="31">
        <f t="shared" ref="R1038:R1101" si="65">IF(P1038=0,G1038,0)</f>
        <v>0</v>
      </c>
      <c r="S1038" s="31">
        <f>+[1]DEPURADO!K1032</f>
        <v>0</v>
      </c>
      <c r="T1038" s="23" t="s">
        <v>45</v>
      </c>
      <c r="U1038" s="31">
        <f>+[1]DEPURADO!J1032</f>
        <v>0</v>
      </c>
      <c r="V1038" s="30"/>
      <c r="W1038" s="23" t="s">
        <v>45</v>
      </c>
      <c r="X1038" s="31">
        <f>+[1]DEPURADO!L1032+[1]DEPURADO!M1032</f>
        <v>0</v>
      </c>
      <c r="Y1038" s="23" t="s">
        <v>45</v>
      </c>
      <c r="Z1038" s="31">
        <f t="shared" ref="Z1038:Z1101" si="66">+X1038-AE1038+IF(X1038-AE1038&lt;-1,-X1038+AE1038,0)</f>
        <v>0</v>
      </c>
      <c r="AA1038" s="31"/>
      <c r="AB1038" s="31">
        <v>0</v>
      </c>
      <c r="AC1038" s="31">
        <v>0</v>
      </c>
      <c r="AD1038" s="30"/>
      <c r="AE1038" s="30">
        <f>+[1]DEPURADO!L1032</f>
        <v>0</v>
      </c>
      <c r="AF1038" s="30">
        <v>1029</v>
      </c>
      <c r="AG1038" s="30">
        <f t="shared" ref="AG1038:AG1101" si="67">+G1038-I1038-N1038-R1038-Z1038-AC1038-AE1038-S1038-U1038</f>
        <v>0</v>
      </c>
      <c r="AH1038" s="30">
        <v>1029</v>
      </c>
      <c r="AI1038" s="30" t="str">
        <f>+[1]DEPURADO!G1032</f>
        <v>CANCELADO</v>
      </c>
      <c r="AJ1038" s="32"/>
      <c r="AK1038" s="33"/>
    </row>
    <row r="1039" spans="1:37" s="34" customFormat="1" ht="16.149999999999999" customHeight="1">
      <c r="A1039" s="23">
        <v>1031</v>
      </c>
      <c r="B1039" s="24" t="s">
        <v>44</v>
      </c>
      <c r="C1039" s="23">
        <v>0</v>
      </c>
      <c r="D1039" s="23" t="s">
        <v>1081</v>
      </c>
      <c r="E1039" s="25">
        <v>44250.593958333331</v>
      </c>
      <c r="F1039" s="26">
        <v>44270</v>
      </c>
      <c r="G1039" s="27">
        <v>215376</v>
      </c>
      <c r="H1039" s="28">
        <v>0</v>
      </c>
      <c r="I1039" s="28">
        <v>0</v>
      </c>
      <c r="J1039" s="28">
        <v>215376</v>
      </c>
      <c r="K1039" s="29">
        <v>0</v>
      </c>
      <c r="L1039" s="28">
        <v>0</v>
      </c>
      <c r="M1039" s="28">
        <v>0</v>
      </c>
      <c r="N1039" s="28">
        <v>215376</v>
      </c>
      <c r="O1039" s="28">
        <v>0</v>
      </c>
      <c r="P1039" s="24" t="s">
        <v>1081</v>
      </c>
      <c r="Q1039" s="30">
        <f t="shared" si="64"/>
        <v>215376</v>
      </c>
      <c r="R1039" s="31">
        <f t="shared" si="65"/>
        <v>0</v>
      </c>
      <c r="S1039" s="31">
        <f>+[1]DEPURADO!K1033</f>
        <v>0</v>
      </c>
      <c r="T1039" s="23" t="s">
        <v>45</v>
      </c>
      <c r="U1039" s="31">
        <f>+[1]DEPURADO!J1033</f>
        <v>0</v>
      </c>
      <c r="V1039" s="30"/>
      <c r="W1039" s="23" t="s">
        <v>45</v>
      </c>
      <c r="X1039" s="31">
        <f>+[1]DEPURADO!L1033+[1]DEPURADO!M1033</f>
        <v>0</v>
      </c>
      <c r="Y1039" s="23" t="s">
        <v>45</v>
      </c>
      <c r="Z1039" s="31">
        <f t="shared" si="66"/>
        <v>0</v>
      </c>
      <c r="AA1039" s="31"/>
      <c r="AB1039" s="31">
        <v>0</v>
      </c>
      <c r="AC1039" s="31">
        <v>0</v>
      </c>
      <c r="AD1039" s="30"/>
      <c r="AE1039" s="30">
        <f>+[1]DEPURADO!L1033</f>
        <v>0</v>
      </c>
      <c r="AF1039" s="30">
        <v>1030</v>
      </c>
      <c r="AG1039" s="30">
        <f t="shared" si="67"/>
        <v>0</v>
      </c>
      <c r="AH1039" s="30">
        <v>1030</v>
      </c>
      <c r="AI1039" s="30" t="str">
        <f>+[1]DEPURADO!G1033</f>
        <v>CANCELADO</v>
      </c>
      <c r="AJ1039" s="32"/>
      <c r="AK1039" s="33"/>
    </row>
    <row r="1040" spans="1:37" s="34" customFormat="1" ht="16.149999999999999" customHeight="1">
      <c r="A1040" s="23">
        <v>1032</v>
      </c>
      <c r="B1040" s="24" t="s">
        <v>44</v>
      </c>
      <c r="C1040" s="23">
        <v>0</v>
      </c>
      <c r="D1040" s="23" t="s">
        <v>1082</v>
      </c>
      <c r="E1040" s="25">
        <v>44250.594247685185</v>
      </c>
      <c r="F1040" s="26">
        <v>44270</v>
      </c>
      <c r="G1040" s="27">
        <v>239114</v>
      </c>
      <c r="H1040" s="28">
        <v>0</v>
      </c>
      <c r="I1040" s="28">
        <v>0</v>
      </c>
      <c r="J1040" s="28">
        <v>239114</v>
      </c>
      <c r="K1040" s="29">
        <v>0</v>
      </c>
      <c r="L1040" s="28">
        <v>0</v>
      </c>
      <c r="M1040" s="28">
        <v>0</v>
      </c>
      <c r="N1040" s="28">
        <v>239114</v>
      </c>
      <c r="O1040" s="28">
        <v>0</v>
      </c>
      <c r="P1040" s="24" t="s">
        <v>1082</v>
      </c>
      <c r="Q1040" s="30">
        <f t="shared" si="64"/>
        <v>239114</v>
      </c>
      <c r="R1040" s="31">
        <f t="shared" si="65"/>
        <v>0</v>
      </c>
      <c r="S1040" s="31">
        <f>+[1]DEPURADO!K1034</f>
        <v>0</v>
      </c>
      <c r="T1040" s="23" t="s">
        <v>45</v>
      </c>
      <c r="U1040" s="31">
        <f>+[1]DEPURADO!J1034</f>
        <v>0</v>
      </c>
      <c r="V1040" s="30"/>
      <c r="W1040" s="23" t="s">
        <v>45</v>
      </c>
      <c r="X1040" s="31">
        <f>+[1]DEPURADO!L1034+[1]DEPURADO!M1034</f>
        <v>0</v>
      </c>
      <c r="Y1040" s="23" t="s">
        <v>45</v>
      </c>
      <c r="Z1040" s="31">
        <f t="shared" si="66"/>
        <v>0</v>
      </c>
      <c r="AA1040" s="31"/>
      <c r="AB1040" s="31">
        <v>0</v>
      </c>
      <c r="AC1040" s="31">
        <v>0</v>
      </c>
      <c r="AD1040" s="30"/>
      <c r="AE1040" s="30">
        <f>+[1]DEPURADO!L1034</f>
        <v>0</v>
      </c>
      <c r="AF1040" s="30">
        <v>1031</v>
      </c>
      <c r="AG1040" s="30">
        <f t="shared" si="67"/>
        <v>0</v>
      </c>
      <c r="AH1040" s="30">
        <v>1031</v>
      </c>
      <c r="AI1040" s="30" t="str">
        <f>+[1]DEPURADO!G1034</f>
        <v>CANCELADO</v>
      </c>
      <c r="AJ1040" s="32"/>
      <c r="AK1040" s="33"/>
    </row>
    <row r="1041" spans="1:37" s="34" customFormat="1" ht="16.149999999999999" customHeight="1">
      <c r="A1041" s="23">
        <v>1033</v>
      </c>
      <c r="B1041" s="24" t="s">
        <v>44</v>
      </c>
      <c r="C1041" s="23">
        <v>0</v>
      </c>
      <c r="D1041" s="23" t="s">
        <v>1083</v>
      </c>
      <c r="E1041" s="25">
        <v>44250.594259259262</v>
      </c>
      <c r="F1041" s="26">
        <v>44271</v>
      </c>
      <c r="G1041" s="27">
        <v>91025</v>
      </c>
      <c r="H1041" s="28">
        <v>0</v>
      </c>
      <c r="I1041" s="28">
        <v>0</v>
      </c>
      <c r="J1041" s="28">
        <v>91025</v>
      </c>
      <c r="K1041" s="29">
        <v>0</v>
      </c>
      <c r="L1041" s="28">
        <v>0</v>
      </c>
      <c r="M1041" s="28">
        <v>0</v>
      </c>
      <c r="N1041" s="28">
        <v>91025</v>
      </c>
      <c r="O1041" s="28">
        <v>0</v>
      </c>
      <c r="P1041" s="24" t="s">
        <v>1083</v>
      </c>
      <c r="Q1041" s="30">
        <f t="shared" si="64"/>
        <v>91025</v>
      </c>
      <c r="R1041" s="31">
        <f t="shared" si="65"/>
        <v>0</v>
      </c>
      <c r="S1041" s="31">
        <f>+[1]DEPURADO!K1035</f>
        <v>0</v>
      </c>
      <c r="T1041" s="23" t="s">
        <v>45</v>
      </c>
      <c r="U1041" s="31">
        <f>+[1]DEPURADO!J1035</f>
        <v>0</v>
      </c>
      <c r="V1041" s="30"/>
      <c r="W1041" s="23" t="s">
        <v>45</v>
      </c>
      <c r="X1041" s="31">
        <f>+[1]DEPURADO!L1035+[1]DEPURADO!M1035</f>
        <v>0</v>
      </c>
      <c r="Y1041" s="23" t="s">
        <v>45</v>
      </c>
      <c r="Z1041" s="31">
        <f t="shared" si="66"/>
        <v>0</v>
      </c>
      <c r="AA1041" s="31"/>
      <c r="AB1041" s="31">
        <v>0</v>
      </c>
      <c r="AC1041" s="31">
        <v>0</v>
      </c>
      <c r="AD1041" s="30"/>
      <c r="AE1041" s="30">
        <f>+[1]DEPURADO!L1035</f>
        <v>0</v>
      </c>
      <c r="AF1041" s="30">
        <v>1032</v>
      </c>
      <c r="AG1041" s="30">
        <f t="shared" si="67"/>
        <v>0</v>
      </c>
      <c r="AH1041" s="30">
        <v>1032</v>
      </c>
      <c r="AI1041" s="30" t="str">
        <f>+[1]DEPURADO!G1035</f>
        <v>CANCELADO</v>
      </c>
      <c r="AJ1041" s="32"/>
      <c r="AK1041" s="33"/>
    </row>
    <row r="1042" spans="1:37" s="34" customFormat="1" ht="16.149999999999999" customHeight="1">
      <c r="A1042" s="23">
        <v>1034</v>
      </c>
      <c r="B1042" s="24" t="s">
        <v>44</v>
      </c>
      <c r="C1042" s="23">
        <v>0</v>
      </c>
      <c r="D1042" s="23" t="s">
        <v>1084</v>
      </c>
      <c r="E1042" s="25">
        <v>44250.595069444447</v>
      </c>
      <c r="F1042" s="26">
        <v>44271</v>
      </c>
      <c r="G1042" s="27">
        <v>15900</v>
      </c>
      <c r="H1042" s="28">
        <v>0</v>
      </c>
      <c r="I1042" s="28">
        <v>0</v>
      </c>
      <c r="J1042" s="28">
        <v>15900</v>
      </c>
      <c r="K1042" s="29">
        <v>0</v>
      </c>
      <c r="L1042" s="28">
        <v>0</v>
      </c>
      <c r="M1042" s="28">
        <v>0</v>
      </c>
      <c r="N1042" s="28">
        <v>15900</v>
      </c>
      <c r="O1042" s="28">
        <v>0</v>
      </c>
      <c r="P1042" s="24" t="s">
        <v>1084</v>
      </c>
      <c r="Q1042" s="30">
        <f t="shared" si="64"/>
        <v>15900</v>
      </c>
      <c r="R1042" s="31">
        <f t="shared" si="65"/>
        <v>0</v>
      </c>
      <c r="S1042" s="31">
        <f>+[1]DEPURADO!K1036</f>
        <v>0</v>
      </c>
      <c r="T1042" s="23" t="s">
        <v>45</v>
      </c>
      <c r="U1042" s="31">
        <f>+[1]DEPURADO!J1036</f>
        <v>0</v>
      </c>
      <c r="V1042" s="30"/>
      <c r="W1042" s="23" t="s">
        <v>45</v>
      </c>
      <c r="X1042" s="31">
        <f>+[1]DEPURADO!L1036+[1]DEPURADO!M1036</f>
        <v>0</v>
      </c>
      <c r="Y1042" s="23" t="s">
        <v>45</v>
      </c>
      <c r="Z1042" s="31">
        <f t="shared" si="66"/>
        <v>0</v>
      </c>
      <c r="AA1042" s="31"/>
      <c r="AB1042" s="31">
        <v>0</v>
      </c>
      <c r="AC1042" s="31">
        <v>0</v>
      </c>
      <c r="AD1042" s="30"/>
      <c r="AE1042" s="30">
        <f>+[1]DEPURADO!L1036</f>
        <v>0</v>
      </c>
      <c r="AF1042" s="30">
        <v>1033</v>
      </c>
      <c r="AG1042" s="30">
        <f t="shared" si="67"/>
        <v>0</v>
      </c>
      <c r="AH1042" s="30">
        <v>1033</v>
      </c>
      <c r="AI1042" s="30" t="str">
        <f>+[1]DEPURADO!G1036</f>
        <v>CANCELADO</v>
      </c>
      <c r="AJ1042" s="32"/>
      <c r="AK1042" s="33"/>
    </row>
    <row r="1043" spans="1:37" s="34" customFormat="1" ht="16.149999999999999" customHeight="1">
      <c r="A1043" s="23">
        <v>1035</v>
      </c>
      <c r="B1043" s="24" t="s">
        <v>44</v>
      </c>
      <c r="C1043" s="23">
        <v>0</v>
      </c>
      <c r="D1043" s="23" t="s">
        <v>1085</v>
      </c>
      <c r="E1043" s="25">
        <v>44250.595763888887</v>
      </c>
      <c r="F1043" s="26">
        <v>44271</v>
      </c>
      <c r="G1043" s="27">
        <v>178752</v>
      </c>
      <c r="H1043" s="28">
        <v>0</v>
      </c>
      <c r="I1043" s="28">
        <v>0</v>
      </c>
      <c r="J1043" s="28">
        <v>178752</v>
      </c>
      <c r="K1043" s="29">
        <v>0</v>
      </c>
      <c r="L1043" s="28">
        <v>0</v>
      </c>
      <c r="M1043" s="28">
        <v>0</v>
      </c>
      <c r="N1043" s="28">
        <v>178752</v>
      </c>
      <c r="O1043" s="28">
        <v>0</v>
      </c>
      <c r="P1043" s="24" t="s">
        <v>1085</v>
      </c>
      <c r="Q1043" s="30">
        <f t="shared" si="64"/>
        <v>178752</v>
      </c>
      <c r="R1043" s="31">
        <f t="shared" si="65"/>
        <v>0</v>
      </c>
      <c r="S1043" s="31">
        <f>+[1]DEPURADO!K1037</f>
        <v>0</v>
      </c>
      <c r="T1043" s="23" t="s">
        <v>45</v>
      </c>
      <c r="U1043" s="31">
        <f>+[1]DEPURADO!J1037</f>
        <v>0</v>
      </c>
      <c r="V1043" s="30"/>
      <c r="W1043" s="23" t="s">
        <v>45</v>
      </c>
      <c r="X1043" s="31">
        <f>+[1]DEPURADO!L1037+[1]DEPURADO!M1037</f>
        <v>0</v>
      </c>
      <c r="Y1043" s="23" t="s">
        <v>45</v>
      </c>
      <c r="Z1043" s="31">
        <f t="shared" si="66"/>
        <v>0</v>
      </c>
      <c r="AA1043" s="31"/>
      <c r="AB1043" s="31">
        <v>0</v>
      </c>
      <c r="AC1043" s="31">
        <v>0</v>
      </c>
      <c r="AD1043" s="30"/>
      <c r="AE1043" s="30">
        <f>+[1]DEPURADO!L1037</f>
        <v>0</v>
      </c>
      <c r="AF1043" s="30">
        <v>1034</v>
      </c>
      <c r="AG1043" s="30">
        <f t="shared" si="67"/>
        <v>0</v>
      </c>
      <c r="AH1043" s="30">
        <v>1034</v>
      </c>
      <c r="AI1043" s="30" t="str">
        <f>+[1]DEPURADO!G1037</f>
        <v>CANCELADO</v>
      </c>
      <c r="AJ1043" s="32"/>
      <c r="AK1043" s="33"/>
    </row>
    <row r="1044" spans="1:37" s="34" customFormat="1" ht="16.149999999999999" customHeight="1">
      <c r="A1044" s="23">
        <v>1036</v>
      </c>
      <c r="B1044" s="24" t="s">
        <v>44</v>
      </c>
      <c r="C1044" s="23">
        <v>0</v>
      </c>
      <c r="D1044" s="23" t="s">
        <v>1086</v>
      </c>
      <c r="E1044" s="25">
        <v>44250.596365740741</v>
      </c>
      <c r="F1044" s="26">
        <v>44271</v>
      </c>
      <c r="G1044" s="27">
        <v>102861</v>
      </c>
      <c r="H1044" s="28">
        <v>0</v>
      </c>
      <c r="I1044" s="28">
        <v>0</v>
      </c>
      <c r="J1044" s="28">
        <v>102861</v>
      </c>
      <c r="K1044" s="29">
        <v>0</v>
      </c>
      <c r="L1044" s="28">
        <v>0</v>
      </c>
      <c r="M1044" s="28">
        <v>0</v>
      </c>
      <c r="N1044" s="28">
        <v>102861</v>
      </c>
      <c r="O1044" s="28">
        <v>0</v>
      </c>
      <c r="P1044" s="24" t="s">
        <v>1086</v>
      </c>
      <c r="Q1044" s="30">
        <f t="shared" si="64"/>
        <v>102861</v>
      </c>
      <c r="R1044" s="31">
        <f t="shared" si="65"/>
        <v>0</v>
      </c>
      <c r="S1044" s="31">
        <f>+[1]DEPURADO!K1038</f>
        <v>0</v>
      </c>
      <c r="T1044" s="23" t="s">
        <v>45</v>
      </c>
      <c r="U1044" s="31">
        <f>+[1]DEPURADO!J1038</f>
        <v>0</v>
      </c>
      <c r="V1044" s="30"/>
      <c r="W1044" s="23" t="s">
        <v>45</v>
      </c>
      <c r="X1044" s="31">
        <f>+[1]DEPURADO!L1038+[1]DEPURADO!M1038</f>
        <v>0</v>
      </c>
      <c r="Y1044" s="23" t="s">
        <v>45</v>
      </c>
      <c r="Z1044" s="31">
        <f t="shared" si="66"/>
        <v>0</v>
      </c>
      <c r="AA1044" s="31"/>
      <c r="AB1044" s="31">
        <v>0</v>
      </c>
      <c r="AC1044" s="31">
        <v>0</v>
      </c>
      <c r="AD1044" s="30"/>
      <c r="AE1044" s="30">
        <f>+[1]DEPURADO!L1038</f>
        <v>0</v>
      </c>
      <c r="AF1044" s="30">
        <v>1035</v>
      </c>
      <c r="AG1044" s="30">
        <f t="shared" si="67"/>
        <v>0</v>
      </c>
      <c r="AH1044" s="30">
        <v>1035</v>
      </c>
      <c r="AI1044" s="30" t="str">
        <f>+[1]DEPURADO!G1038</f>
        <v>CANCELADO</v>
      </c>
      <c r="AJ1044" s="32"/>
      <c r="AK1044" s="33"/>
    </row>
    <row r="1045" spans="1:37" s="34" customFormat="1" ht="16.149999999999999" customHeight="1">
      <c r="A1045" s="23">
        <v>1037</v>
      </c>
      <c r="B1045" s="24" t="s">
        <v>44</v>
      </c>
      <c r="C1045" s="23">
        <v>0</v>
      </c>
      <c r="D1045" s="23" t="s">
        <v>1087</v>
      </c>
      <c r="E1045" s="25">
        <v>44250.596979166665</v>
      </c>
      <c r="F1045" s="26">
        <v>44271</v>
      </c>
      <c r="G1045" s="27">
        <v>89846</v>
      </c>
      <c r="H1045" s="28">
        <v>0</v>
      </c>
      <c r="I1045" s="28">
        <v>0</v>
      </c>
      <c r="J1045" s="28">
        <v>89846</v>
      </c>
      <c r="K1045" s="29">
        <v>0</v>
      </c>
      <c r="L1045" s="28">
        <v>0</v>
      </c>
      <c r="M1045" s="28">
        <v>0</v>
      </c>
      <c r="N1045" s="28">
        <v>89846</v>
      </c>
      <c r="O1045" s="28">
        <v>0</v>
      </c>
      <c r="P1045" s="24" t="s">
        <v>1087</v>
      </c>
      <c r="Q1045" s="30">
        <f t="shared" si="64"/>
        <v>89846</v>
      </c>
      <c r="R1045" s="31">
        <f t="shared" si="65"/>
        <v>0</v>
      </c>
      <c r="S1045" s="31">
        <f>+[1]DEPURADO!K1039</f>
        <v>0</v>
      </c>
      <c r="T1045" s="23" t="s">
        <v>45</v>
      </c>
      <c r="U1045" s="31">
        <f>+[1]DEPURADO!J1039</f>
        <v>0</v>
      </c>
      <c r="V1045" s="30"/>
      <c r="W1045" s="23" t="s">
        <v>45</v>
      </c>
      <c r="X1045" s="31">
        <f>+[1]DEPURADO!L1039+[1]DEPURADO!M1039</f>
        <v>0</v>
      </c>
      <c r="Y1045" s="23" t="s">
        <v>45</v>
      </c>
      <c r="Z1045" s="31">
        <f t="shared" si="66"/>
        <v>0</v>
      </c>
      <c r="AA1045" s="31"/>
      <c r="AB1045" s="31">
        <v>0</v>
      </c>
      <c r="AC1045" s="31">
        <v>0</v>
      </c>
      <c r="AD1045" s="30"/>
      <c r="AE1045" s="30">
        <f>+[1]DEPURADO!L1039</f>
        <v>0</v>
      </c>
      <c r="AF1045" s="30">
        <v>1036</v>
      </c>
      <c r="AG1045" s="30">
        <f t="shared" si="67"/>
        <v>0</v>
      </c>
      <c r="AH1045" s="30">
        <v>1036</v>
      </c>
      <c r="AI1045" s="30" t="str">
        <f>+[1]DEPURADO!G1039</f>
        <v>CANCELADO</v>
      </c>
      <c r="AJ1045" s="32"/>
      <c r="AK1045" s="33"/>
    </row>
    <row r="1046" spans="1:37" s="34" customFormat="1" ht="16.149999999999999" customHeight="1">
      <c r="A1046" s="23">
        <v>1038</v>
      </c>
      <c r="B1046" s="24" t="s">
        <v>44</v>
      </c>
      <c r="C1046" s="23">
        <v>0</v>
      </c>
      <c r="D1046" s="23" t="s">
        <v>1088</v>
      </c>
      <c r="E1046" s="25">
        <v>44250.597986111112</v>
      </c>
      <c r="F1046" s="26">
        <v>44271</v>
      </c>
      <c r="G1046" s="27">
        <v>94084</v>
      </c>
      <c r="H1046" s="28">
        <v>0</v>
      </c>
      <c r="I1046" s="28">
        <v>0</v>
      </c>
      <c r="J1046" s="28">
        <v>94084</v>
      </c>
      <c r="K1046" s="29">
        <v>0</v>
      </c>
      <c r="L1046" s="28">
        <v>0</v>
      </c>
      <c r="M1046" s="28">
        <v>0</v>
      </c>
      <c r="N1046" s="28">
        <v>94084</v>
      </c>
      <c r="O1046" s="28">
        <v>0</v>
      </c>
      <c r="P1046" s="24" t="s">
        <v>1088</v>
      </c>
      <c r="Q1046" s="30">
        <f t="shared" si="64"/>
        <v>94084</v>
      </c>
      <c r="R1046" s="31">
        <f t="shared" si="65"/>
        <v>0</v>
      </c>
      <c r="S1046" s="31">
        <f>+[1]DEPURADO!K1040</f>
        <v>0</v>
      </c>
      <c r="T1046" s="23" t="s">
        <v>45</v>
      </c>
      <c r="U1046" s="31">
        <f>+[1]DEPURADO!J1040</f>
        <v>0</v>
      </c>
      <c r="V1046" s="30"/>
      <c r="W1046" s="23" t="s">
        <v>45</v>
      </c>
      <c r="X1046" s="31">
        <f>+[1]DEPURADO!L1040+[1]DEPURADO!M1040</f>
        <v>0</v>
      </c>
      <c r="Y1046" s="23" t="s">
        <v>45</v>
      </c>
      <c r="Z1046" s="31">
        <f t="shared" si="66"/>
        <v>0</v>
      </c>
      <c r="AA1046" s="31"/>
      <c r="AB1046" s="31">
        <v>0</v>
      </c>
      <c r="AC1046" s="31">
        <v>0</v>
      </c>
      <c r="AD1046" s="30"/>
      <c r="AE1046" s="30">
        <f>+[1]DEPURADO!L1040</f>
        <v>0</v>
      </c>
      <c r="AF1046" s="30">
        <v>1037</v>
      </c>
      <c r="AG1046" s="30">
        <f t="shared" si="67"/>
        <v>0</v>
      </c>
      <c r="AH1046" s="30">
        <v>1037</v>
      </c>
      <c r="AI1046" s="30" t="str">
        <f>+[1]DEPURADO!G1040</f>
        <v>CANCELADO</v>
      </c>
      <c r="AJ1046" s="32"/>
      <c r="AK1046" s="33"/>
    </row>
    <row r="1047" spans="1:37" s="34" customFormat="1" ht="16.149999999999999" customHeight="1">
      <c r="A1047" s="23">
        <v>1039</v>
      </c>
      <c r="B1047" s="24" t="s">
        <v>44</v>
      </c>
      <c r="C1047" s="23">
        <v>0</v>
      </c>
      <c r="D1047" s="23" t="s">
        <v>1089</v>
      </c>
      <c r="E1047" s="25">
        <v>44250.598564814813</v>
      </c>
      <c r="F1047" s="26">
        <v>44271</v>
      </c>
      <c r="G1047" s="27">
        <v>92054</v>
      </c>
      <c r="H1047" s="28">
        <v>0</v>
      </c>
      <c r="I1047" s="28">
        <v>0</v>
      </c>
      <c r="J1047" s="28">
        <v>92054</v>
      </c>
      <c r="K1047" s="29">
        <v>0</v>
      </c>
      <c r="L1047" s="28">
        <v>0</v>
      </c>
      <c r="M1047" s="28">
        <v>0</v>
      </c>
      <c r="N1047" s="28">
        <v>92054</v>
      </c>
      <c r="O1047" s="28">
        <v>0</v>
      </c>
      <c r="P1047" s="24" t="s">
        <v>1089</v>
      </c>
      <c r="Q1047" s="30">
        <f t="shared" si="64"/>
        <v>92054</v>
      </c>
      <c r="R1047" s="31">
        <f t="shared" si="65"/>
        <v>0</v>
      </c>
      <c r="S1047" s="31">
        <f>+[1]DEPURADO!K1041</f>
        <v>0</v>
      </c>
      <c r="T1047" s="23" t="s">
        <v>45</v>
      </c>
      <c r="U1047" s="31">
        <f>+[1]DEPURADO!J1041</f>
        <v>0</v>
      </c>
      <c r="V1047" s="30"/>
      <c r="W1047" s="23" t="s">
        <v>45</v>
      </c>
      <c r="X1047" s="31">
        <f>+[1]DEPURADO!L1041+[1]DEPURADO!M1041</f>
        <v>0</v>
      </c>
      <c r="Y1047" s="23" t="s">
        <v>45</v>
      </c>
      <c r="Z1047" s="31">
        <f t="shared" si="66"/>
        <v>0</v>
      </c>
      <c r="AA1047" s="31"/>
      <c r="AB1047" s="31">
        <v>0</v>
      </c>
      <c r="AC1047" s="31">
        <v>0</v>
      </c>
      <c r="AD1047" s="30"/>
      <c r="AE1047" s="30">
        <f>+[1]DEPURADO!L1041</f>
        <v>0</v>
      </c>
      <c r="AF1047" s="30">
        <v>1038</v>
      </c>
      <c r="AG1047" s="30">
        <f t="shared" si="67"/>
        <v>0</v>
      </c>
      <c r="AH1047" s="30">
        <v>1038</v>
      </c>
      <c r="AI1047" s="30" t="str">
        <f>+[1]DEPURADO!G1041</f>
        <v>CANCELADO</v>
      </c>
      <c r="AJ1047" s="32"/>
      <c r="AK1047" s="33"/>
    </row>
    <row r="1048" spans="1:37" s="34" customFormat="1" ht="16.149999999999999" customHeight="1">
      <c r="A1048" s="23">
        <v>1040</v>
      </c>
      <c r="B1048" s="24" t="s">
        <v>44</v>
      </c>
      <c r="C1048" s="23">
        <v>0</v>
      </c>
      <c r="D1048" s="23" t="s">
        <v>1090</v>
      </c>
      <c r="E1048" s="25">
        <v>44250.599131944444</v>
      </c>
      <c r="F1048" s="26">
        <v>44271</v>
      </c>
      <c r="G1048" s="27">
        <v>91993</v>
      </c>
      <c r="H1048" s="28">
        <v>0</v>
      </c>
      <c r="I1048" s="28">
        <v>0</v>
      </c>
      <c r="J1048" s="28">
        <v>91993</v>
      </c>
      <c r="K1048" s="29">
        <v>0</v>
      </c>
      <c r="L1048" s="28">
        <v>0</v>
      </c>
      <c r="M1048" s="28">
        <v>0</v>
      </c>
      <c r="N1048" s="28">
        <v>91993</v>
      </c>
      <c r="O1048" s="28">
        <v>0</v>
      </c>
      <c r="P1048" s="24" t="s">
        <v>1090</v>
      </c>
      <c r="Q1048" s="30">
        <f t="shared" si="64"/>
        <v>91993</v>
      </c>
      <c r="R1048" s="31">
        <f t="shared" si="65"/>
        <v>0</v>
      </c>
      <c r="S1048" s="31">
        <f>+[1]DEPURADO!K1042</f>
        <v>0</v>
      </c>
      <c r="T1048" s="23" t="s">
        <v>45</v>
      </c>
      <c r="U1048" s="31">
        <f>+[1]DEPURADO!J1042</f>
        <v>0</v>
      </c>
      <c r="V1048" s="30"/>
      <c r="W1048" s="23" t="s">
        <v>45</v>
      </c>
      <c r="X1048" s="31">
        <f>+[1]DEPURADO!L1042+[1]DEPURADO!M1042</f>
        <v>0</v>
      </c>
      <c r="Y1048" s="23" t="s">
        <v>45</v>
      </c>
      <c r="Z1048" s="31">
        <f t="shared" si="66"/>
        <v>0</v>
      </c>
      <c r="AA1048" s="31"/>
      <c r="AB1048" s="31">
        <v>0</v>
      </c>
      <c r="AC1048" s="31">
        <v>0</v>
      </c>
      <c r="AD1048" s="30"/>
      <c r="AE1048" s="30">
        <f>+[1]DEPURADO!L1042</f>
        <v>0</v>
      </c>
      <c r="AF1048" s="30">
        <v>1039</v>
      </c>
      <c r="AG1048" s="30">
        <f t="shared" si="67"/>
        <v>0</v>
      </c>
      <c r="AH1048" s="30">
        <v>1039</v>
      </c>
      <c r="AI1048" s="30" t="str">
        <f>+[1]DEPURADO!G1042</f>
        <v>CANCELADO</v>
      </c>
      <c r="AJ1048" s="32"/>
      <c r="AK1048" s="33"/>
    </row>
    <row r="1049" spans="1:37" s="34" customFormat="1" ht="16.149999999999999" customHeight="1">
      <c r="A1049" s="23">
        <v>1041</v>
      </c>
      <c r="B1049" s="24" t="s">
        <v>44</v>
      </c>
      <c r="C1049" s="23">
        <v>0</v>
      </c>
      <c r="D1049" s="23" t="s">
        <v>1091</v>
      </c>
      <c r="E1049" s="25">
        <v>44250.60015046296</v>
      </c>
      <c r="F1049" s="26">
        <v>44271</v>
      </c>
      <c r="G1049" s="27">
        <v>91144</v>
      </c>
      <c r="H1049" s="28">
        <v>0</v>
      </c>
      <c r="I1049" s="28">
        <v>0</v>
      </c>
      <c r="J1049" s="28">
        <v>91144</v>
      </c>
      <c r="K1049" s="29">
        <v>0</v>
      </c>
      <c r="L1049" s="28">
        <v>0</v>
      </c>
      <c r="M1049" s="28">
        <v>0</v>
      </c>
      <c r="N1049" s="28">
        <v>91144</v>
      </c>
      <c r="O1049" s="28">
        <v>0</v>
      </c>
      <c r="P1049" s="24" t="s">
        <v>1091</v>
      </c>
      <c r="Q1049" s="30">
        <f t="shared" si="64"/>
        <v>91144</v>
      </c>
      <c r="R1049" s="31">
        <f t="shared" si="65"/>
        <v>0</v>
      </c>
      <c r="S1049" s="31">
        <f>+[1]DEPURADO!K1043</f>
        <v>0</v>
      </c>
      <c r="T1049" s="23" t="s">
        <v>45</v>
      </c>
      <c r="U1049" s="31">
        <f>+[1]DEPURADO!J1043</f>
        <v>0</v>
      </c>
      <c r="V1049" s="30"/>
      <c r="W1049" s="23" t="s">
        <v>45</v>
      </c>
      <c r="X1049" s="31">
        <f>+[1]DEPURADO!L1043+[1]DEPURADO!M1043</f>
        <v>0</v>
      </c>
      <c r="Y1049" s="23" t="s">
        <v>45</v>
      </c>
      <c r="Z1049" s="31">
        <f t="shared" si="66"/>
        <v>0</v>
      </c>
      <c r="AA1049" s="31"/>
      <c r="AB1049" s="31">
        <v>0</v>
      </c>
      <c r="AC1049" s="31">
        <v>0</v>
      </c>
      <c r="AD1049" s="30"/>
      <c r="AE1049" s="30">
        <f>+[1]DEPURADO!L1043</f>
        <v>0</v>
      </c>
      <c r="AF1049" s="30">
        <v>1040</v>
      </c>
      <c r="AG1049" s="30">
        <f t="shared" si="67"/>
        <v>0</v>
      </c>
      <c r="AH1049" s="30">
        <v>1040</v>
      </c>
      <c r="AI1049" s="30" t="str">
        <f>+[1]DEPURADO!G1043</f>
        <v>CANCELADO</v>
      </c>
      <c r="AJ1049" s="32"/>
      <c r="AK1049" s="33"/>
    </row>
    <row r="1050" spans="1:37" s="34" customFormat="1" ht="16.149999999999999" customHeight="1">
      <c r="A1050" s="23">
        <v>1042</v>
      </c>
      <c r="B1050" s="24" t="s">
        <v>44</v>
      </c>
      <c r="C1050" s="23">
        <v>0</v>
      </c>
      <c r="D1050" s="23" t="s">
        <v>1092</v>
      </c>
      <c r="E1050" s="25">
        <v>44250.600729166668</v>
      </c>
      <c r="F1050" s="26">
        <v>44271</v>
      </c>
      <c r="G1050" s="27">
        <v>92546</v>
      </c>
      <c r="H1050" s="28">
        <v>0</v>
      </c>
      <c r="I1050" s="28">
        <v>0</v>
      </c>
      <c r="J1050" s="28">
        <v>92546</v>
      </c>
      <c r="K1050" s="29">
        <v>0</v>
      </c>
      <c r="L1050" s="28">
        <v>0</v>
      </c>
      <c r="M1050" s="28">
        <v>0</v>
      </c>
      <c r="N1050" s="28">
        <v>92546</v>
      </c>
      <c r="O1050" s="28">
        <v>0</v>
      </c>
      <c r="P1050" s="24" t="s">
        <v>1092</v>
      </c>
      <c r="Q1050" s="30">
        <f t="shared" si="64"/>
        <v>92546</v>
      </c>
      <c r="R1050" s="31">
        <f t="shared" si="65"/>
        <v>0</v>
      </c>
      <c r="S1050" s="31">
        <f>+[1]DEPURADO!K1044</f>
        <v>0</v>
      </c>
      <c r="T1050" s="23" t="s">
        <v>45</v>
      </c>
      <c r="U1050" s="31">
        <f>+[1]DEPURADO!J1044</f>
        <v>0</v>
      </c>
      <c r="V1050" s="30"/>
      <c r="W1050" s="23" t="s">
        <v>45</v>
      </c>
      <c r="X1050" s="31">
        <f>+[1]DEPURADO!L1044+[1]DEPURADO!M1044</f>
        <v>0</v>
      </c>
      <c r="Y1050" s="23" t="s">
        <v>45</v>
      </c>
      <c r="Z1050" s="31">
        <f t="shared" si="66"/>
        <v>0</v>
      </c>
      <c r="AA1050" s="31"/>
      <c r="AB1050" s="31">
        <v>0</v>
      </c>
      <c r="AC1050" s="31">
        <v>0</v>
      </c>
      <c r="AD1050" s="30"/>
      <c r="AE1050" s="30">
        <f>+[1]DEPURADO!L1044</f>
        <v>0</v>
      </c>
      <c r="AF1050" s="30">
        <v>1041</v>
      </c>
      <c r="AG1050" s="30">
        <f t="shared" si="67"/>
        <v>0</v>
      </c>
      <c r="AH1050" s="30">
        <v>1041</v>
      </c>
      <c r="AI1050" s="30" t="str">
        <f>+[1]DEPURADO!G1044</f>
        <v>CANCELADO</v>
      </c>
      <c r="AJ1050" s="32"/>
      <c r="AK1050" s="33"/>
    </row>
    <row r="1051" spans="1:37" s="34" customFormat="1" ht="16.149999999999999" customHeight="1">
      <c r="A1051" s="23">
        <v>1043</v>
      </c>
      <c r="B1051" s="24" t="s">
        <v>44</v>
      </c>
      <c r="C1051" s="23">
        <v>0</v>
      </c>
      <c r="D1051" s="23" t="s">
        <v>1093</v>
      </c>
      <c r="E1051" s="25">
        <v>44250.601319444446</v>
      </c>
      <c r="F1051" s="26">
        <v>44271</v>
      </c>
      <c r="G1051" s="27">
        <v>106069</v>
      </c>
      <c r="H1051" s="28">
        <v>0</v>
      </c>
      <c r="I1051" s="28">
        <v>0</v>
      </c>
      <c r="J1051" s="28">
        <v>106069</v>
      </c>
      <c r="K1051" s="29">
        <v>0</v>
      </c>
      <c r="L1051" s="28">
        <v>0</v>
      </c>
      <c r="M1051" s="28">
        <v>0</v>
      </c>
      <c r="N1051" s="28">
        <v>106069</v>
      </c>
      <c r="O1051" s="28">
        <v>0</v>
      </c>
      <c r="P1051" s="24" t="s">
        <v>1093</v>
      </c>
      <c r="Q1051" s="30">
        <f t="shared" si="64"/>
        <v>106069</v>
      </c>
      <c r="R1051" s="31">
        <f t="shared" si="65"/>
        <v>0</v>
      </c>
      <c r="S1051" s="31">
        <f>+[1]DEPURADO!K1045</f>
        <v>0</v>
      </c>
      <c r="T1051" s="23" t="s">
        <v>45</v>
      </c>
      <c r="U1051" s="31">
        <f>+[1]DEPURADO!J1045</f>
        <v>0</v>
      </c>
      <c r="V1051" s="30"/>
      <c r="W1051" s="23" t="s">
        <v>45</v>
      </c>
      <c r="X1051" s="31">
        <f>+[1]DEPURADO!L1045+[1]DEPURADO!M1045</f>
        <v>0</v>
      </c>
      <c r="Y1051" s="23" t="s">
        <v>45</v>
      </c>
      <c r="Z1051" s="31">
        <f t="shared" si="66"/>
        <v>0</v>
      </c>
      <c r="AA1051" s="31"/>
      <c r="AB1051" s="31">
        <v>0</v>
      </c>
      <c r="AC1051" s="31">
        <v>0</v>
      </c>
      <c r="AD1051" s="30"/>
      <c r="AE1051" s="30">
        <f>+[1]DEPURADO!L1045</f>
        <v>0</v>
      </c>
      <c r="AF1051" s="30">
        <v>1042</v>
      </c>
      <c r="AG1051" s="30">
        <f t="shared" si="67"/>
        <v>0</v>
      </c>
      <c r="AH1051" s="30">
        <v>1042</v>
      </c>
      <c r="AI1051" s="30" t="str">
        <f>+[1]DEPURADO!G1045</f>
        <v>CANCELADO</v>
      </c>
      <c r="AJ1051" s="32"/>
      <c r="AK1051" s="33"/>
    </row>
    <row r="1052" spans="1:37" s="34" customFormat="1" ht="16.149999999999999" customHeight="1">
      <c r="A1052" s="23">
        <v>1044</v>
      </c>
      <c r="B1052" s="24" t="s">
        <v>44</v>
      </c>
      <c r="C1052" s="23">
        <v>0</v>
      </c>
      <c r="D1052" s="23" t="s">
        <v>1094</v>
      </c>
      <c r="E1052" s="25">
        <v>44250.605127314811</v>
      </c>
      <c r="F1052" s="26">
        <v>44271</v>
      </c>
      <c r="G1052" s="27">
        <v>95429</v>
      </c>
      <c r="H1052" s="28">
        <v>0</v>
      </c>
      <c r="I1052" s="28">
        <v>0</v>
      </c>
      <c r="J1052" s="28">
        <v>95429</v>
      </c>
      <c r="K1052" s="29">
        <v>0</v>
      </c>
      <c r="L1052" s="28">
        <v>0</v>
      </c>
      <c r="M1052" s="28">
        <v>0</v>
      </c>
      <c r="N1052" s="28">
        <v>95429</v>
      </c>
      <c r="O1052" s="28">
        <v>0</v>
      </c>
      <c r="P1052" s="24" t="s">
        <v>1094</v>
      </c>
      <c r="Q1052" s="30">
        <f t="shared" si="64"/>
        <v>95429</v>
      </c>
      <c r="R1052" s="31">
        <f t="shared" si="65"/>
        <v>0</v>
      </c>
      <c r="S1052" s="31">
        <f>+[1]DEPURADO!K1046</f>
        <v>0</v>
      </c>
      <c r="T1052" s="23" t="s">
        <v>45</v>
      </c>
      <c r="U1052" s="31">
        <f>+[1]DEPURADO!J1046</f>
        <v>0</v>
      </c>
      <c r="V1052" s="30"/>
      <c r="W1052" s="23" t="s">
        <v>45</v>
      </c>
      <c r="X1052" s="31">
        <f>+[1]DEPURADO!L1046+[1]DEPURADO!M1046</f>
        <v>0</v>
      </c>
      <c r="Y1052" s="23" t="s">
        <v>45</v>
      </c>
      <c r="Z1052" s="31">
        <f t="shared" si="66"/>
        <v>0</v>
      </c>
      <c r="AA1052" s="31"/>
      <c r="AB1052" s="31">
        <v>0</v>
      </c>
      <c r="AC1052" s="31">
        <v>0</v>
      </c>
      <c r="AD1052" s="30"/>
      <c r="AE1052" s="30">
        <f>+[1]DEPURADO!L1046</f>
        <v>0</v>
      </c>
      <c r="AF1052" s="30">
        <v>1043</v>
      </c>
      <c r="AG1052" s="30">
        <f t="shared" si="67"/>
        <v>0</v>
      </c>
      <c r="AH1052" s="30">
        <v>1043</v>
      </c>
      <c r="AI1052" s="30" t="str">
        <f>+[1]DEPURADO!G1046</f>
        <v>CANCELADO</v>
      </c>
      <c r="AJ1052" s="32"/>
      <c r="AK1052" s="33"/>
    </row>
    <row r="1053" spans="1:37" s="34" customFormat="1" ht="16.149999999999999" customHeight="1">
      <c r="A1053" s="23">
        <v>1045</v>
      </c>
      <c r="B1053" s="24" t="s">
        <v>44</v>
      </c>
      <c r="C1053" s="23">
        <v>0</v>
      </c>
      <c r="D1053" s="23" t="s">
        <v>1095</v>
      </c>
      <c r="E1053" s="25">
        <v>44250.606759259259</v>
      </c>
      <c r="F1053" s="26">
        <v>44271</v>
      </c>
      <c r="G1053" s="27">
        <v>100203</v>
      </c>
      <c r="H1053" s="28">
        <v>0</v>
      </c>
      <c r="I1053" s="28">
        <v>0</v>
      </c>
      <c r="J1053" s="28">
        <v>100203</v>
      </c>
      <c r="K1053" s="29">
        <v>0</v>
      </c>
      <c r="L1053" s="28">
        <v>0</v>
      </c>
      <c r="M1053" s="28">
        <v>0</v>
      </c>
      <c r="N1053" s="28">
        <v>100203</v>
      </c>
      <c r="O1053" s="28">
        <v>0</v>
      </c>
      <c r="P1053" s="24" t="s">
        <v>1095</v>
      </c>
      <c r="Q1053" s="30">
        <f t="shared" si="64"/>
        <v>100203</v>
      </c>
      <c r="R1053" s="31">
        <f t="shared" si="65"/>
        <v>0</v>
      </c>
      <c r="S1053" s="31">
        <f>+[1]DEPURADO!K1047</f>
        <v>0</v>
      </c>
      <c r="T1053" s="23" t="s">
        <v>45</v>
      </c>
      <c r="U1053" s="31">
        <f>+[1]DEPURADO!J1047</f>
        <v>0</v>
      </c>
      <c r="V1053" s="30"/>
      <c r="W1053" s="23" t="s">
        <v>45</v>
      </c>
      <c r="X1053" s="31">
        <f>+[1]DEPURADO!L1047+[1]DEPURADO!M1047</f>
        <v>0</v>
      </c>
      <c r="Y1053" s="23" t="s">
        <v>45</v>
      </c>
      <c r="Z1053" s="31">
        <f t="shared" si="66"/>
        <v>0</v>
      </c>
      <c r="AA1053" s="31"/>
      <c r="AB1053" s="31">
        <v>0</v>
      </c>
      <c r="AC1053" s="31">
        <v>0</v>
      </c>
      <c r="AD1053" s="30"/>
      <c r="AE1053" s="30">
        <f>+[1]DEPURADO!L1047</f>
        <v>0</v>
      </c>
      <c r="AF1053" s="30">
        <v>1044</v>
      </c>
      <c r="AG1053" s="30">
        <f t="shared" si="67"/>
        <v>0</v>
      </c>
      <c r="AH1053" s="30">
        <v>1044</v>
      </c>
      <c r="AI1053" s="30" t="str">
        <f>+[1]DEPURADO!G1047</f>
        <v>CANCELADO</v>
      </c>
      <c r="AJ1053" s="32"/>
      <c r="AK1053" s="33"/>
    </row>
    <row r="1054" spans="1:37" s="34" customFormat="1" ht="16.149999999999999" customHeight="1">
      <c r="A1054" s="23">
        <v>1046</v>
      </c>
      <c r="B1054" s="24" t="s">
        <v>44</v>
      </c>
      <c r="C1054" s="23">
        <v>0</v>
      </c>
      <c r="D1054" s="23" t="s">
        <v>1096</v>
      </c>
      <c r="E1054" s="25">
        <v>44250.607476851852</v>
      </c>
      <c r="F1054" s="26">
        <v>44271</v>
      </c>
      <c r="G1054" s="27">
        <v>92234</v>
      </c>
      <c r="H1054" s="28">
        <v>0</v>
      </c>
      <c r="I1054" s="28">
        <v>0</v>
      </c>
      <c r="J1054" s="28">
        <v>92234</v>
      </c>
      <c r="K1054" s="29">
        <v>0</v>
      </c>
      <c r="L1054" s="28">
        <v>0</v>
      </c>
      <c r="M1054" s="28">
        <v>0</v>
      </c>
      <c r="N1054" s="28">
        <v>92234</v>
      </c>
      <c r="O1054" s="28">
        <v>0</v>
      </c>
      <c r="P1054" s="24" t="s">
        <v>1096</v>
      </c>
      <c r="Q1054" s="30">
        <f t="shared" si="64"/>
        <v>92234</v>
      </c>
      <c r="R1054" s="31">
        <f t="shared" si="65"/>
        <v>0</v>
      </c>
      <c r="S1054" s="31">
        <f>+[1]DEPURADO!K1048</f>
        <v>0</v>
      </c>
      <c r="T1054" s="23" t="s">
        <v>45</v>
      </c>
      <c r="U1054" s="31">
        <f>+[1]DEPURADO!J1048</f>
        <v>0</v>
      </c>
      <c r="V1054" s="30"/>
      <c r="W1054" s="23" t="s">
        <v>45</v>
      </c>
      <c r="X1054" s="31">
        <f>+[1]DEPURADO!L1048+[1]DEPURADO!M1048</f>
        <v>0</v>
      </c>
      <c r="Y1054" s="23" t="s">
        <v>45</v>
      </c>
      <c r="Z1054" s="31">
        <f t="shared" si="66"/>
        <v>0</v>
      </c>
      <c r="AA1054" s="31"/>
      <c r="AB1054" s="31">
        <v>0</v>
      </c>
      <c r="AC1054" s="31">
        <v>0</v>
      </c>
      <c r="AD1054" s="30"/>
      <c r="AE1054" s="30">
        <f>+[1]DEPURADO!L1048</f>
        <v>0</v>
      </c>
      <c r="AF1054" s="30">
        <v>1045</v>
      </c>
      <c r="AG1054" s="30">
        <f t="shared" si="67"/>
        <v>0</v>
      </c>
      <c r="AH1054" s="30">
        <v>1045</v>
      </c>
      <c r="AI1054" s="30" t="str">
        <f>+[1]DEPURADO!G1048</f>
        <v>CANCELADO</v>
      </c>
      <c r="AJ1054" s="32"/>
      <c r="AK1054" s="33"/>
    </row>
    <row r="1055" spans="1:37" s="34" customFormat="1" ht="16.149999999999999" customHeight="1">
      <c r="A1055" s="23">
        <v>1047</v>
      </c>
      <c r="B1055" s="24" t="s">
        <v>44</v>
      </c>
      <c r="C1055" s="23">
        <v>0</v>
      </c>
      <c r="D1055" s="23" t="s">
        <v>1097</v>
      </c>
      <c r="E1055" s="25">
        <v>44250.608078703706</v>
      </c>
      <c r="F1055" s="26">
        <v>44271</v>
      </c>
      <c r="G1055" s="27">
        <v>90644</v>
      </c>
      <c r="H1055" s="28">
        <v>0</v>
      </c>
      <c r="I1055" s="28">
        <v>0</v>
      </c>
      <c r="J1055" s="28">
        <v>90644</v>
      </c>
      <c r="K1055" s="29">
        <v>0</v>
      </c>
      <c r="L1055" s="28">
        <v>0</v>
      </c>
      <c r="M1055" s="28">
        <v>0</v>
      </c>
      <c r="N1055" s="28">
        <v>90644</v>
      </c>
      <c r="O1055" s="28">
        <v>0</v>
      </c>
      <c r="P1055" s="24" t="s">
        <v>1097</v>
      </c>
      <c r="Q1055" s="30">
        <f t="shared" si="64"/>
        <v>90644</v>
      </c>
      <c r="R1055" s="31">
        <f t="shared" si="65"/>
        <v>0</v>
      </c>
      <c r="S1055" s="31">
        <f>+[1]DEPURADO!K1049</f>
        <v>0</v>
      </c>
      <c r="T1055" s="23" t="s">
        <v>45</v>
      </c>
      <c r="U1055" s="31">
        <f>+[1]DEPURADO!J1049</f>
        <v>0</v>
      </c>
      <c r="V1055" s="30"/>
      <c r="W1055" s="23" t="s">
        <v>45</v>
      </c>
      <c r="X1055" s="31">
        <f>+[1]DEPURADO!L1049+[1]DEPURADO!M1049</f>
        <v>0</v>
      </c>
      <c r="Y1055" s="23" t="s">
        <v>45</v>
      </c>
      <c r="Z1055" s="31">
        <f t="shared" si="66"/>
        <v>0</v>
      </c>
      <c r="AA1055" s="31"/>
      <c r="AB1055" s="31">
        <v>0</v>
      </c>
      <c r="AC1055" s="31">
        <v>0</v>
      </c>
      <c r="AD1055" s="30"/>
      <c r="AE1055" s="30">
        <f>+[1]DEPURADO!L1049</f>
        <v>0</v>
      </c>
      <c r="AF1055" s="30">
        <v>1046</v>
      </c>
      <c r="AG1055" s="30">
        <f t="shared" si="67"/>
        <v>0</v>
      </c>
      <c r="AH1055" s="30">
        <v>1046</v>
      </c>
      <c r="AI1055" s="30" t="str">
        <f>+[1]DEPURADO!G1049</f>
        <v>CANCELADO</v>
      </c>
      <c r="AJ1055" s="32"/>
      <c r="AK1055" s="33"/>
    </row>
    <row r="1056" spans="1:37" s="34" customFormat="1" ht="16.149999999999999" customHeight="1">
      <c r="A1056" s="23">
        <v>1048</v>
      </c>
      <c r="B1056" s="24" t="s">
        <v>44</v>
      </c>
      <c r="C1056" s="23">
        <v>0</v>
      </c>
      <c r="D1056" s="23" t="s">
        <v>1098</v>
      </c>
      <c r="E1056" s="25">
        <v>44250.611041666663</v>
      </c>
      <c r="F1056" s="26">
        <v>44271</v>
      </c>
      <c r="G1056" s="27">
        <v>90525</v>
      </c>
      <c r="H1056" s="28">
        <v>0</v>
      </c>
      <c r="I1056" s="28">
        <v>0</v>
      </c>
      <c r="J1056" s="28">
        <v>90525</v>
      </c>
      <c r="K1056" s="29">
        <v>0</v>
      </c>
      <c r="L1056" s="28">
        <v>0</v>
      </c>
      <c r="M1056" s="28">
        <v>0</v>
      </c>
      <c r="N1056" s="28">
        <v>90525</v>
      </c>
      <c r="O1056" s="28">
        <v>0</v>
      </c>
      <c r="P1056" s="24" t="s">
        <v>1098</v>
      </c>
      <c r="Q1056" s="30">
        <f t="shared" si="64"/>
        <v>90525</v>
      </c>
      <c r="R1056" s="31">
        <f t="shared" si="65"/>
        <v>0</v>
      </c>
      <c r="S1056" s="31">
        <f>+[1]DEPURADO!K1050</f>
        <v>0</v>
      </c>
      <c r="T1056" s="23" t="s">
        <v>45</v>
      </c>
      <c r="U1056" s="31">
        <f>+[1]DEPURADO!J1050</f>
        <v>0</v>
      </c>
      <c r="V1056" s="30"/>
      <c r="W1056" s="23" t="s">
        <v>45</v>
      </c>
      <c r="X1056" s="31">
        <f>+[1]DEPURADO!L1050+[1]DEPURADO!M1050</f>
        <v>0</v>
      </c>
      <c r="Y1056" s="23" t="s">
        <v>45</v>
      </c>
      <c r="Z1056" s="31">
        <f t="shared" si="66"/>
        <v>0</v>
      </c>
      <c r="AA1056" s="31"/>
      <c r="AB1056" s="31">
        <v>0</v>
      </c>
      <c r="AC1056" s="31">
        <v>0</v>
      </c>
      <c r="AD1056" s="30"/>
      <c r="AE1056" s="30">
        <f>+[1]DEPURADO!L1050</f>
        <v>0</v>
      </c>
      <c r="AF1056" s="30">
        <v>1047</v>
      </c>
      <c r="AG1056" s="30">
        <f t="shared" si="67"/>
        <v>0</v>
      </c>
      <c r="AH1056" s="30">
        <v>1047</v>
      </c>
      <c r="AI1056" s="30" t="str">
        <f>+[1]DEPURADO!G1050</f>
        <v>CANCELADO</v>
      </c>
      <c r="AJ1056" s="32"/>
      <c r="AK1056" s="33"/>
    </row>
    <row r="1057" spans="1:37" s="34" customFormat="1" ht="16.149999999999999" customHeight="1">
      <c r="A1057" s="23">
        <v>1049</v>
      </c>
      <c r="B1057" s="24" t="s">
        <v>44</v>
      </c>
      <c r="C1057" s="23">
        <v>0</v>
      </c>
      <c r="D1057" s="23" t="s">
        <v>1099</v>
      </c>
      <c r="E1057" s="25">
        <v>44250.61246527778</v>
      </c>
      <c r="F1057" s="26">
        <v>44271</v>
      </c>
      <c r="G1057" s="27">
        <v>134262</v>
      </c>
      <c r="H1057" s="28">
        <v>0</v>
      </c>
      <c r="I1057" s="28">
        <v>0</v>
      </c>
      <c r="J1057" s="28">
        <v>134262</v>
      </c>
      <c r="K1057" s="29">
        <v>0</v>
      </c>
      <c r="L1057" s="28">
        <v>0</v>
      </c>
      <c r="M1057" s="28">
        <v>0</v>
      </c>
      <c r="N1057" s="28">
        <v>134262</v>
      </c>
      <c r="O1057" s="28">
        <v>0</v>
      </c>
      <c r="P1057" s="24" t="s">
        <v>1099</v>
      </c>
      <c r="Q1057" s="30">
        <f t="shared" si="64"/>
        <v>134262</v>
      </c>
      <c r="R1057" s="31">
        <f t="shared" si="65"/>
        <v>0</v>
      </c>
      <c r="S1057" s="31">
        <f>+[1]DEPURADO!K1051</f>
        <v>0</v>
      </c>
      <c r="T1057" s="23" t="s">
        <v>45</v>
      </c>
      <c r="U1057" s="31">
        <f>+[1]DEPURADO!J1051</f>
        <v>0</v>
      </c>
      <c r="V1057" s="30"/>
      <c r="W1057" s="23" t="s">
        <v>45</v>
      </c>
      <c r="X1057" s="31">
        <f>+[1]DEPURADO!L1051+[1]DEPURADO!M1051</f>
        <v>0</v>
      </c>
      <c r="Y1057" s="23" t="s">
        <v>45</v>
      </c>
      <c r="Z1057" s="31">
        <f t="shared" si="66"/>
        <v>0</v>
      </c>
      <c r="AA1057" s="31"/>
      <c r="AB1057" s="31">
        <v>0</v>
      </c>
      <c r="AC1057" s="31">
        <v>0</v>
      </c>
      <c r="AD1057" s="30"/>
      <c r="AE1057" s="30">
        <f>+[1]DEPURADO!L1051</f>
        <v>0</v>
      </c>
      <c r="AF1057" s="30">
        <v>1048</v>
      </c>
      <c r="AG1057" s="30">
        <f t="shared" si="67"/>
        <v>0</v>
      </c>
      <c r="AH1057" s="30">
        <v>1048</v>
      </c>
      <c r="AI1057" s="30" t="str">
        <f>+[1]DEPURADO!G1051</f>
        <v>CANCELADO</v>
      </c>
      <c r="AJ1057" s="32"/>
      <c r="AK1057" s="33"/>
    </row>
    <row r="1058" spans="1:37" s="34" customFormat="1" ht="16.149999999999999" customHeight="1">
      <c r="A1058" s="23">
        <v>1050</v>
      </c>
      <c r="B1058" s="24" t="s">
        <v>44</v>
      </c>
      <c r="C1058" s="23">
        <v>0</v>
      </c>
      <c r="D1058" s="23" t="s">
        <v>1100</v>
      </c>
      <c r="E1058" s="25">
        <v>44250.613981481481</v>
      </c>
      <c r="F1058" s="26">
        <v>44271</v>
      </c>
      <c r="G1058" s="27">
        <v>145055</v>
      </c>
      <c r="H1058" s="28">
        <v>0</v>
      </c>
      <c r="I1058" s="28">
        <v>0</v>
      </c>
      <c r="J1058" s="28">
        <v>145055</v>
      </c>
      <c r="K1058" s="29">
        <v>0</v>
      </c>
      <c r="L1058" s="28">
        <v>0</v>
      </c>
      <c r="M1058" s="28">
        <v>0</v>
      </c>
      <c r="N1058" s="28">
        <v>145055</v>
      </c>
      <c r="O1058" s="28">
        <v>0</v>
      </c>
      <c r="P1058" s="24" t="s">
        <v>1100</v>
      </c>
      <c r="Q1058" s="30">
        <f t="shared" si="64"/>
        <v>145055</v>
      </c>
      <c r="R1058" s="31">
        <f t="shared" si="65"/>
        <v>0</v>
      </c>
      <c r="S1058" s="31">
        <f>+[1]DEPURADO!K1052</f>
        <v>0</v>
      </c>
      <c r="T1058" s="23" t="s">
        <v>45</v>
      </c>
      <c r="U1058" s="31">
        <f>+[1]DEPURADO!J1052</f>
        <v>0</v>
      </c>
      <c r="V1058" s="30"/>
      <c r="W1058" s="23" t="s">
        <v>45</v>
      </c>
      <c r="X1058" s="31">
        <f>+[1]DEPURADO!L1052+[1]DEPURADO!M1052</f>
        <v>0</v>
      </c>
      <c r="Y1058" s="23" t="s">
        <v>45</v>
      </c>
      <c r="Z1058" s="31">
        <f t="shared" si="66"/>
        <v>0</v>
      </c>
      <c r="AA1058" s="31"/>
      <c r="AB1058" s="31">
        <v>0</v>
      </c>
      <c r="AC1058" s="31">
        <v>0</v>
      </c>
      <c r="AD1058" s="30"/>
      <c r="AE1058" s="30">
        <f>+[1]DEPURADO!L1052</f>
        <v>0</v>
      </c>
      <c r="AF1058" s="30">
        <v>1049</v>
      </c>
      <c r="AG1058" s="30">
        <f t="shared" si="67"/>
        <v>0</v>
      </c>
      <c r="AH1058" s="30">
        <v>1049</v>
      </c>
      <c r="AI1058" s="30" t="str">
        <f>+[1]DEPURADO!G1052</f>
        <v>CANCELADO</v>
      </c>
      <c r="AJ1058" s="32"/>
      <c r="AK1058" s="33"/>
    </row>
    <row r="1059" spans="1:37" s="34" customFormat="1" ht="16.149999999999999" customHeight="1">
      <c r="A1059" s="23">
        <v>1051</v>
      </c>
      <c r="B1059" s="24" t="s">
        <v>44</v>
      </c>
      <c r="C1059" s="23">
        <v>0</v>
      </c>
      <c r="D1059" s="23" t="s">
        <v>1101</v>
      </c>
      <c r="E1059" s="25">
        <v>44250.615729166668</v>
      </c>
      <c r="F1059" s="26">
        <v>44271</v>
      </c>
      <c r="G1059" s="27">
        <v>113733</v>
      </c>
      <c r="H1059" s="28">
        <v>0</v>
      </c>
      <c r="I1059" s="28">
        <v>0</v>
      </c>
      <c r="J1059" s="28">
        <v>113733</v>
      </c>
      <c r="K1059" s="29">
        <v>0</v>
      </c>
      <c r="L1059" s="28">
        <v>0</v>
      </c>
      <c r="M1059" s="28">
        <v>0</v>
      </c>
      <c r="N1059" s="28">
        <v>113733</v>
      </c>
      <c r="O1059" s="28">
        <v>0</v>
      </c>
      <c r="P1059" s="24" t="s">
        <v>1101</v>
      </c>
      <c r="Q1059" s="30">
        <f t="shared" si="64"/>
        <v>113733</v>
      </c>
      <c r="R1059" s="31">
        <f t="shared" si="65"/>
        <v>0</v>
      </c>
      <c r="S1059" s="31">
        <f>+[1]DEPURADO!K1053</f>
        <v>0</v>
      </c>
      <c r="T1059" s="23" t="s">
        <v>45</v>
      </c>
      <c r="U1059" s="31">
        <f>+[1]DEPURADO!J1053</f>
        <v>0</v>
      </c>
      <c r="V1059" s="30"/>
      <c r="W1059" s="23" t="s">
        <v>45</v>
      </c>
      <c r="X1059" s="31">
        <f>+[1]DEPURADO!L1053+[1]DEPURADO!M1053</f>
        <v>0</v>
      </c>
      <c r="Y1059" s="23" t="s">
        <v>45</v>
      </c>
      <c r="Z1059" s="31">
        <f t="shared" si="66"/>
        <v>0</v>
      </c>
      <c r="AA1059" s="31"/>
      <c r="AB1059" s="31">
        <v>0</v>
      </c>
      <c r="AC1059" s="31">
        <v>0</v>
      </c>
      <c r="AD1059" s="30"/>
      <c r="AE1059" s="30">
        <f>+[1]DEPURADO!L1053</f>
        <v>0</v>
      </c>
      <c r="AF1059" s="30">
        <v>1050</v>
      </c>
      <c r="AG1059" s="30">
        <f t="shared" si="67"/>
        <v>0</v>
      </c>
      <c r="AH1059" s="30">
        <v>1050</v>
      </c>
      <c r="AI1059" s="30" t="str">
        <f>+[1]DEPURADO!G1053</f>
        <v>CANCELADO</v>
      </c>
      <c r="AJ1059" s="32"/>
      <c r="AK1059" s="33"/>
    </row>
    <row r="1060" spans="1:37" s="34" customFormat="1" ht="16.149999999999999" customHeight="1">
      <c r="A1060" s="23">
        <v>1052</v>
      </c>
      <c r="B1060" s="24" t="s">
        <v>44</v>
      </c>
      <c r="C1060" s="23">
        <v>0</v>
      </c>
      <c r="D1060" s="23" t="s">
        <v>1102</v>
      </c>
      <c r="E1060" s="25">
        <v>44250.617442129631</v>
      </c>
      <c r="F1060" s="26">
        <v>44271</v>
      </c>
      <c r="G1060" s="27">
        <v>139124</v>
      </c>
      <c r="H1060" s="28">
        <v>0</v>
      </c>
      <c r="I1060" s="28">
        <v>0</v>
      </c>
      <c r="J1060" s="28">
        <v>139124</v>
      </c>
      <c r="K1060" s="29">
        <v>0</v>
      </c>
      <c r="L1060" s="28">
        <v>0</v>
      </c>
      <c r="M1060" s="28">
        <v>0</v>
      </c>
      <c r="N1060" s="28">
        <v>139124</v>
      </c>
      <c r="O1060" s="28">
        <v>0</v>
      </c>
      <c r="P1060" s="24" t="s">
        <v>1102</v>
      </c>
      <c r="Q1060" s="30">
        <f t="shared" si="64"/>
        <v>139124</v>
      </c>
      <c r="R1060" s="31">
        <f t="shared" si="65"/>
        <v>0</v>
      </c>
      <c r="S1060" s="31">
        <f>+[1]DEPURADO!K1054</f>
        <v>0</v>
      </c>
      <c r="T1060" s="23" t="s">
        <v>45</v>
      </c>
      <c r="U1060" s="31">
        <f>+[1]DEPURADO!J1054</f>
        <v>0</v>
      </c>
      <c r="V1060" s="30"/>
      <c r="W1060" s="23" t="s">
        <v>45</v>
      </c>
      <c r="X1060" s="31">
        <f>+[1]DEPURADO!L1054+[1]DEPURADO!M1054</f>
        <v>0</v>
      </c>
      <c r="Y1060" s="23" t="s">
        <v>45</v>
      </c>
      <c r="Z1060" s="31">
        <f t="shared" si="66"/>
        <v>0</v>
      </c>
      <c r="AA1060" s="31"/>
      <c r="AB1060" s="31">
        <v>0</v>
      </c>
      <c r="AC1060" s="31">
        <v>0</v>
      </c>
      <c r="AD1060" s="30"/>
      <c r="AE1060" s="30">
        <f>+[1]DEPURADO!L1054</f>
        <v>0</v>
      </c>
      <c r="AF1060" s="30">
        <v>1051</v>
      </c>
      <c r="AG1060" s="30">
        <f t="shared" si="67"/>
        <v>0</v>
      </c>
      <c r="AH1060" s="30">
        <v>1051</v>
      </c>
      <c r="AI1060" s="30" t="str">
        <f>+[1]DEPURADO!G1054</f>
        <v>CANCELADO</v>
      </c>
      <c r="AJ1060" s="32"/>
      <c r="AK1060" s="33"/>
    </row>
    <row r="1061" spans="1:37" s="34" customFormat="1" ht="16.149999999999999" customHeight="1">
      <c r="A1061" s="23">
        <v>1053</v>
      </c>
      <c r="B1061" s="24" t="s">
        <v>44</v>
      </c>
      <c r="C1061" s="23">
        <v>0</v>
      </c>
      <c r="D1061" s="23" t="s">
        <v>1103</v>
      </c>
      <c r="E1061" s="25">
        <v>44250.618437500001</v>
      </c>
      <c r="F1061" s="26">
        <v>44271</v>
      </c>
      <c r="G1061" s="27">
        <v>149334</v>
      </c>
      <c r="H1061" s="28">
        <v>0</v>
      </c>
      <c r="I1061" s="28">
        <v>0</v>
      </c>
      <c r="J1061" s="28">
        <v>149334</v>
      </c>
      <c r="K1061" s="29">
        <v>0</v>
      </c>
      <c r="L1061" s="28">
        <v>0</v>
      </c>
      <c r="M1061" s="28">
        <v>0</v>
      </c>
      <c r="N1061" s="28">
        <v>149334</v>
      </c>
      <c r="O1061" s="28">
        <v>0</v>
      </c>
      <c r="P1061" s="24" t="s">
        <v>1103</v>
      </c>
      <c r="Q1061" s="30">
        <f t="shared" si="64"/>
        <v>149334</v>
      </c>
      <c r="R1061" s="31">
        <f t="shared" si="65"/>
        <v>0</v>
      </c>
      <c r="S1061" s="31">
        <f>+[1]DEPURADO!K1055</f>
        <v>0</v>
      </c>
      <c r="T1061" s="23" t="s">
        <v>45</v>
      </c>
      <c r="U1061" s="31">
        <f>+[1]DEPURADO!J1055</f>
        <v>0</v>
      </c>
      <c r="V1061" s="30"/>
      <c r="W1061" s="23" t="s">
        <v>45</v>
      </c>
      <c r="X1061" s="31">
        <f>+[1]DEPURADO!L1055+[1]DEPURADO!M1055</f>
        <v>0</v>
      </c>
      <c r="Y1061" s="23" t="s">
        <v>45</v>
      </c>
      <c r="Z1061" s="31">
        <f t="shared" si="66"/>
        <v>0</v>
      </c>
      <c r="AA1061" s="31"/>
      <c r="AB1061" s="31">
        <v>0</v>
      </c>
      <c r="AC1061" s="31">
        <v>0</v>
      </c>
      <c r="AD1061" s="30"/>
      <c r="AE1061" s="30">
        <f>+[1]DEPURADO!L1055</f>
        <v>0</v>
      </c>
      <c r="AF1061" s="30">
        <v>1052</v>
      </c>
      <c r="AG1061" s="30">
        <f t="shared" si="67"/>
        <v>0</v>
      </c>
      <c r="AH1061" s="30">
        <v>1052</v>
      </c>
      <c r="AI1061" s="30" t="str">
        <f>+[1]DEPURADO!G1055</f>
        <v>CANCELADO</v>
      </c>
      <c r="AJ1061" s="32"/>
      <c r="AK1061" s="33"/>
    </row>
    <row r="1062" spans="1:37" s="34" customFormat="1" ht="16.149999999999999" customHeight="1">
      <c r="A1062" s="23">
        <v>1054</v>
      </c>
      <c r="B1062" s="24" t="s">
        <v>44</v>
      </c>
      <c r="C1062" s="23">
        <v>0</v>
      </c>
      <c r="D1062" s="23" t="s">
        <v>1104</v>
      </c>
      <c r="E1062" s="25">
        <v>44250.61996527778</v>
      </c>
      <c r="F1062" s="26">
        <v>44271</v>
      </c>
      <c r="G1062" s="27">
        <v>176123</v>
      </c>
      <c r="H1062" s="28">
        <v>0</v>
      </c>
      <c r="I1062" s="28">
        <v>0</v>
      </c>
      <c r="J1062" s="28">
        <v>176123</v>
      </c>
      <c r="K1062" s="29">
        <v>0</v>
      </c>
      <c r="L1062" s="28">
        <v>0</v>
      </c>
      <c r="M1062" s="28">
        <v>0</v>
      </c>
      <c r="N1062" s="28">
        <v>176123</v>
      </c>
      <c r="O1062" s="28">
        <v>0</v>
      </c>
      <c r="P1062" s="24" t="s">
        <v>1104</v>
      </c>
      <c r="Q1062" s="30">
        <f t="shared" si="64"/>
        <v>176123</v>
      </c>
      <c r="R1062" s="31">
        <f t="shared" si="65"/>
        <v>0</v>
      </c>
      <c r="S1062" s="31">
        <f>+[1]DEPURADO!K1056</f>
        <v>0</v>
      </c>
      <c r="T1062" s="23" t="s">
        <v>45</v>
      </c>
      <c r="U1062" s="31">
        <f>+[1]DEPURADO!J1056</f>
        <v>0</v>
      </c>
      <c r="V1062" s="30"/>
      <c r="W1062" s="23" t="s">
        <v>45</v>
      </c>
      <c r="X1062" s="31">
        <f>+[1]DEPURADO!L1056+[1]DEPURADO!M1056</f>
        <v>0</v>
      </c>
      <c r="Y1062" s="23" t="s">
        <v>45</v>
      </c>
      <c r="Z1062" s="31">
        <f t="shared" si="66"/>
        <v>0</v>
      </c>
      <c r="AA1062" s="31"/>
      <c r="AB1062" s="31">
        <v>0</v>
      </c>
      <c r="AC1062" s="31">
        <v>0</v>
      </c>
      <c r="AD1062" s="30"/>
      <c r="AE1062" s="30">
        <f>+[1]DEPURADO!L1056</f>
        <v>0</v>
      </c>
      <c r="AF1062" s="30">
        <v>1053</v>
      </c>
      <c r="AG1062" s="30">
        <f t="shared" si="67"/>
        <v>0</v>
      </c>
      <c r="AH1062" s="30">
        <v>1053</v>
      </c>
      <c r="AI1062" s="30" t="str">
        <f>+[1]DEPURADO!G1056</f>
        <v>CANCELADO</v>
      </c>
      <c r="AJ1062" s="32"/>
      <c r="AK1062" s="33"/>
    </row>
    <row r="1063" spans="1:37" s="34" customFormat="1" ht="16.149999999999999" customHeight="1">
      <c r="A1063" s="23">
        <v>1055</v>
      </c>
      <c r="B1063" s="24" t="s">
        <v>44</v>
      </c>
      <c r="C1063" s="23">
        <v>0</v>
      </c>
      <c r="D1063" s="23" t="s">
        <v>1105</v>
      </c>
      <c r="E1063" s="25">
        <v>44250.620983796296</v>
      </c>
      <c r="F1063" s="26">
        <v>44271</v>
      </c>
      <c r="G1063" s="27">
        <v>115188</v>
      </c>
      <c r="H1063" s="28">
        <v>0</v>
      </c>
      <c r="I1063" s="28">
        <v>0</v>
      </c>
      <c r="J1063" s="28">
        <v>115188</v>
      </c>
      <c r="K1063" s="29">
        <v>0</v>
      </c>
      <c r="L1063" s="28">
        <v>0</v>
      </c>
      <c r="M1063" s="28">
        <v>0</v>
      </c>
      <c r="N1063" s="28">
        <v>115188</v>
      </c>
      <c r="O1063" s="28">
        <v>0</v>
      </c>
      <c r="P1063" s="24" t="s">
        <v>1105</v>
      </c>
      <c r="Q1063" s="30">
        <f t="shared" si="64"/>
        <v>115188</v>
      </c>
      <c r="R1063" s="31">
        <f t="shared" si="65"/>
        <v>0</v>
      </c>
      <c r="S1063" s="31">
        <f>+[1]DEPURADO!K1057</f>
        <v>0</v>
      </c>
      <c r="T1063" s="23" t="s">
        <v>45</v>
      </c>
      <c r="U1063" s="31">
        <f>+[1]DEPURADO!J1057</f>
        <v>0</v>
      </c>
      <c r="V1063" s="30"/>
      <c r="W1063" s="23" t="s">
        <v>45</v>
      </c>
      <c r="X1063" s="31">
        <f>+[1]DEPURADO!L1057+[1]DEPURADO!M1057</f>
        <v>0</v>
      </c>
      <c r="Y1063" s="23" t="s">
        <v>45</v>
      </c>
      <c r="Z1063" s="31">
        <f t="shared" si="66"/>
        <v>0</v>
      </c>
      <c r="AA1063" s="31"/>
      <c r="AB1063" s="31">
        <v>0</v>
      </c>
      <c r="AC1063" s="31">
        <v>0</v>
      </c>
      <c r="AD1063" s="30"/>
      <c r="AE1063" s="30">
        <f>+[1]DEPURADO!L1057</f>
        <v>0</v>
      </c>
      <c r="AF1063" s="30">
        <v>1054</v>
      </c>
      <c r="AG1063" s="30">
        <f t="shared" si="67"/>
        <v>0</v>
      </c>
      <c r="AH1063" s="30">
        <v>1054</v>
      </c>
      <c r="AI1063" s="30" t="str">
        <f>+[1]DEPURADO!G1057</f>
        <v>CANCELADO</v>
      </c>
      <c r="AJ1063" s="32"/>
      <c r="AK1063" s="33"/>
    </row>
    <row r="1064" spans="1:37" s="34" customFormat="1" ht="16.149999999999999" customHeight="1">
      <c r="A1064" s="23">
        <v>1056</v>
      </c>
      <c r="B1064" s="24" t="s">
        <v>44</v>
      </c>
      <c r="C1064" s="23">
        <v>0</v>
      </c>
      <c r="D1064" s="23" t="s">
        <v>1106</v>
      </c>
      <c r="E1064" s="25">
        <v>44250.622569444444</v>
      </c>
      <c r="F1064" s="26">
        <v>44271</v>
      </c>
      <c r="G1064" s="27">
        <v>109134</v>
      </c>
      <c r="H1064" s="28">
        <v>0</v>
      </c>
      <c r="I1064" s="28">
        <v>0</v>
      </c>
      <c r="J1064" s="28">
        <v>109134</v>
      </c>
      <c r="K1064" s="29">
        <v>0</v>
      </c>
      <c r="L1064" s="28">
        <v>0</v>
      </c>
      <c r="M1064" s="28">
        <v>0</v>
      </c>
      <c r="N1064" s="28">
        <v>109134</v>
      </c>
      <c r="O1064" s="28">
        <v>0</v>
      </c>
      <c r="P1064" s="24" t="s">
        <v>1106</v>
      </c>
      <c r="Q1064" s="30">
        <f t="shared" si="64"/>
        <v>109134</v>
      </c>
      <c r="R1064" s="31">
        <f t="shared" si="65"/>
        <v>0</v>
      </c>
      <c r="S1064" s="31">
        <f>+[1]DEPURADO!K1058</f>
        <v>0</v>
      </c>
      <c r="T1064" s="23" t="s">
        <v>45</v>
      </c>
      <c r="U1064" s="31">
        <f>+[1]DEPURADO!J1058</f>
        <v>0</v>
      </c>
      <c r="V1064" s="30"/>
      <c r="W1064" s="23" t="s">
        <v>45</v>
      </c>
      <c r="X1064" s="31">
        <f>+[1]DEPURADO!L1058+[1]DEPURADO!M1058</f>
        <v>0</v>
      </c>
      <c r="Y1064" s="23" t="s">
        <v>45</v>
      </c>
      <c r="Z1064" s="31">
        <f t="shared" si="66"/>
        <v>0</v>
      </c>
      <c r="AA1064" s="31"/>
      <c r="AB1064" s="31">
        <v>0</v>
      </c>
      <c r="AC1064" s="31">
        <v>0</v>
      </c>
      <c r="AD1064" s="30"/>
      <c r="AE1064" s="30">
        <f>+[1]DEPURADO!L1058</f>
        <v>0</v>
      </c>
      <c r="AF1064" s="30">
        <v>1055</v>
      </c>
      <c r="AG1064" s="30">
        <f t="shared" si="67"/>
        <v>0</v>
      </c>
      <c r="AH1064" s="30">
        <v>1055</v>
      </c>
      <c r="AI1064" s="30" t="str">
        <f>+[1]DEPURADO!G1058</f>
        <v>CANCELADO</v>
      </c>
      <c r="AJ1064" s="32"/>
      <c r="AK1064" s="33"/>
    </row>
    <row r="1065" spans="1:37" s="34" customFormat="1" ht="16.149999999999999" customHeight="1">
      <c r="A1065" s="23">
        <v>1057</v>
      </c>
      <c r="B1065" s="24" t="s">
        <v>44</v>
      </c>
      <c r="C1065" s="23">
        <v>0</v>
      </c>
      <c r="D1065" s="23" t="s">
        <v>1107</v>
      </c>
      <c r="E1065" s="25">
        <v>44250.624907407408</v>
      </c>
      <c r="F1065" s="26">
        <v>44271</v>
      </c>
      <c r="G1065" s="27">
        <v>151587</v>
      </c>
      <c r="H1065" s="28">
        <v>0</v>
      </c>
      <c r="I1065" s="28">
        <v>0</v>
      </c>
      <c r="J1065" s="28">
        <v>151587</v>
      </c>
      <c r="K1065" s="29">
        <v>0</v>
      </c>
      <c r="L1065" s="28">
        <v>0</v>
      </c>
      <c r="M1065" s="28">
        <v>0</v>
      </c>
      <c r="N1065" s="28">
        <v>151587</v>
      </c>
      <c r="O1065" s="28">
        <v>0</v>
      </c>
      <c r="P1065" s="24" t="s">
        <v>1107</v>
      </c>
      <c r="Q1065" s="30">
        <f t="shared" si="64"/>
        <v>151587</v>
      </c>
      <c r="R1065" s="31">
        <f t="shared" si="65"/>
        <v>0</v>
      </c>
      <c r="S1065" s="31">
        <f>+[1]DEPURADO!K1059</f>
        <v>0</v>
      </c>
      <c r="T1065" s="23" t="s">
        <v>45</v>
      </c>
      <c r="U1065" s="31">
        <f>+[1]DEPURADO!J1059</f>
        <v>0</v>
      </c>
      <c r="V1065" s="30"/>
      <c r="W1065" s="23" t="s">
        <v>45</v>
      </c>
      <c r="X1065" s="31">
        <f>+[1]DEPURADO!L1059+[1]DEPURADO!M1059</f>
        <v>0</v>
      </c>
      <c r="Y1065" s="23" t="s">
        <v>45</v>
      </c>
      <c r="Z1065" s="31">
        <f t="shared" si="66"/>
        <v>0</v>
      </c>
      <c r="AA1065" s="31"/>
      <c r="AB1065" s="31">
        <v>0</v>
      </c>
      <c r="AC1065" s="31">
        <v>0</v>
      </c>
      <c r="AD1065" s="30"/>
      <c r="AE1065" s="30">
        <f>+[1]DEPURADO!L1059</f>
        <v>0</v>
      </c>
      <c r="AF1065" s="30">
        <v>1056</v>
      </c>
      <c r="AG1065" s="30">
        <f t="shared" si="67"/>
        <v>0</v>
      </c>
      <c r="AH1065" s="30">
        <v>1056</v>
      </c>
      <c r="AI1065" s="30" t="str">
        <f>+[1]DEPURADO!G1059</f>
        <v>CANCELADO</v>
      </c>
      <c r="AJ1065" s="32"/>
      <c r="AK1065" s="33"/>
    </row>
    <row r="1066" spans="1:37" s="34" customFormat="1" ht="16.149999999999999" customHeight="1">
      <c r="A1066" s="23">
        <v>1058</v>
      </c>
      <c r="B1066" s="24" t="s">
        <v>44</v>
      </c>
      <c r="C1066" s="23">
        <v>0</v>
      </c>
      <c r="D1066" s="23" t="s">
        <v>1108</v>
      </c>
      <c r="E1066" s="25">
        <v>44250.626944444448</v>
      </c>
      <c r="F1066" s="26">
        <v>44271</v>
      </c>
      <c r="G1066" s="27">
        <v>118101</v>
      </c>
      <c r="H1066" s="28">
        <v>0</v>
      </c>
      <c r="I1066" s="28">
        <v>0</v>
      </c>
      <c r="J1066" s="28">
        <v>118101</v>
      </c>
      <c r="K1066" s="29">
        <v>0</v>
      </c>
      <c r="L1066" s="28">
        <v>0</v>
      </c>
      <c r="M1066" s="28">
        <v>0</v>
      </c>
      <c r="N1066" s="28">
        <v>118101</v>
      </c>
      <c r="O1066" s="28">
        <v>0</v>
      </c>
      <c r="P1066" s="24" t="s">
        <v>1108</v>
      </c>
      <c r="Q1066" s="30">
        <f t="shared" si="64"/>
        <v>118101</v>
      </c>
      <c r="R1066" s="31">
        <f t="shared" si="65"/>
        <v>0</v>
      </c>
      <c r="S1066" s="31">
        <f>+[1]DEPURADO!K1060</f>
        <v>0</v>
      </c>
      <c r="T1066" s="23" t="s">
        <v>45</v>
      </c>
      <c r="U1066" s="31">
        <f>+[1]DEPURADO!J1060</f>
        <v>0</v>
      </c>
      <c r="V1066" s="30"/>
      <c r="W1066" s="23" t="s">
        <v>45</v>
      </c>
      <c r="X1066" s="31">
        <f>+[1]DEPURADO!L1060+[1]DEPURADO!M1060</f>
        <v>0</v>
      </c>
      <c r="Y1066" s="23" t="s">
        <v>45</v>
      </c>
      <c r="Z1066" s="31">
        <f t="shared" si="66"/>
        <v>0</v>
      </c>
      <c r="AA1066" s="31"/>
      <c r="AB1066" s="31">
        <v>0</v>
      </c>
      <c r="AC1066" s="31">
        <v>0</v>
      </c>
      <c r="AD1066" s="30"/>
      <c r="AE1066" s="30">
        <f>+[1]DEPURADO!L1060</f>
        <v>0</v>
      </c>
      <c r="AF1066" s="30">
        <v>1057</v>
      </c>
      <c r="AG1066" s="30">
        <f t="shared" si="67"/>
        <v>0</v>
      </c>
      <c r="AH1066" s="30">
        <v>1057</v>
      </c>
      <c r="AI1066" s="30" t="str">
        <f>+[1]DEPURADO!G1060</f>
        <v>CANCELADO</v>
      </c>
      <c r="AJ1066" s="32"/>
      <c r="AK1066" s="33"/>
    </row>
    <row r="1067" spans="1:37" s="34" customFormat="1" ht="16.149999999999999" customHeight="1">
      <c r="A1067" s="23">
        <v>1059</v>
      </c>
      <c r="B1067" s="24" t="s">
        <v>44</v>
      </c>
      <c r="C1067" s="23">
        <v>0</v>
      </c>
      <c r="D1067" s="23" t="s">
        <v>1109</v>
      </c>
      <c r="E1067" s="25">
        <v>44250.627962962964</v>
      </c>
      <c r="F1067" s="26">
        <v>44271</v>
      </c>
      <c r="G1067" s="27">
        <v>108044</v>
      </c>
      <c r="H1067" s="28">
        <v>0</v>
      </c>
      <c r="I1067" s="28">
        <v>0</v>
      </c>
      <c r="J1067" s="28">
        <v>108044</v>
      </c>
      <c r="K1067" s="29">
        <v>0</v>
      </c>
      <c r="L1067" s="28">
        <v>0</v>
      </c>
      <c r="M1067" s="28">
        <v>0</v>
      </c>
      <c r="N1067" s="28">
        <v>108044</v>
      </c>
      <c r="O1067" s="28">
        <v>0</v>
      </c>
      <c r="P1067" s="24" t="s">
        <v>1109</v>
      </c>
      <c r="Q1067" s="30">
        <f t="shared" si="64"/>
        <v>108044</v>
      </c>
      <c r="R1067" s="31">
        <f t="shared" si="65"/>
        <v>0</v>
      </c>
      <c r="S1067" s="31">
        <f>+[1]DEPURADO!K1061</f>
        <v>0</v>
      </c>
      <c r="T1067" s="23" t="s">
        <v>45</v>
      </c>
      <c r="U1067" s="31">
        <f>+[1]DEPURADO!J1061</f>
        <v>0</v>
      </c>
      <c r="V1067" s="30"/>
      <c r="W1067" s="23" t="s">
        <v>45</v>
      </c>
      <c r="X1067" s="31">
        <f>+[1]DEPURADO!L1061+[1]DEPURADO!M1061</f>
        <v>0</v>
      </c>
      <c r="Y1067" s="23" t="s">
        <v>45</v>
      </c>
      <c r="Z1067" s="31">
        <f t="shared" si="66"/>
        <v>0</v>
      </c>
      <c r="AA1067" s="31"/>
      <c r="AB1067" s="31">
        <v>0</v>
      </c>
      <c r="AC1067" s="31">
        <v>0</v>
      </c>
      <c r="AD1067" s="30"/>
      <c r="AE1067" s="30">
        <f>+[1]DEPURADO!L1061</f>
        <v>0</v>
      </c>
      <c r="AF1067" s="30">
        <v>1058</v>
      </c>
      <c r="AG1067" s="30">
        <f t="shared" si="67"/>
        <v>0</v>
      </c>
      <c r="AH1067" s="30">
        <v>1058</v>
      </c>
      <c r="AI1067" s="30" t="str">
        <f>+[1]DEPURADO!G1061</f>
        <v>CANCELADO</v>
      </c>
      <c r="AJ1067" s="32"/>
      <c r="AK1067" s="33"/>
    </row>
    <row r="1068" spans="1:37" s="34" customFormat="1" ht="16.149999999999999" customHeight="1">
      <c r="A1068" s="23">
        <v>1060</v>
      </c>
      <c r="B1068" s="24" t="s">
        <v>44</v>
      </c>
      <c r="C1068" s="23">
        <v>0</v>
      </c>
      <c r="D1068" s="23" t="s">
        <v>1110</v>
      </c>
      <c r="E1068" s="25">
        <v>44250.628611111111</v>
      </c>
      <c r="F1068" s="26">
        <v>44271</v>
      </c>
      <c r="G1068" s="27">
        <v>138120</v>
      </c>
      <c r="H1068" s="28">
        <v>0</v>
      </c>
      <c r="I1068" s="28">
        <v>0</v>
      </c>
      <c r="J1068" s="28">
        <v>138120</v>
      </c>
      <c r="K1068" s="29">
        <v>0</v>
      </c>
      <c r="L1068" s="28">
        <v>0</v>
      </c>
      <c r="M1068" s="28">
        <v>0</v>
      </c>
      <c r="N1068" s="28">
        <v>138120</v>
      </c>
      <c r="O1068" s="28">
        <v>0</v>
      </c>
      <c r="P1068" s="24" t="s">
        <v>1110</v>
      </c>
      <c r="Q1068" s="30">
        <f t="shared" si="64"/>
        <v>138120</v>
      </c>
      <c r="R1068" s="31">
        <f t="shared" si="65"/>
        <v>0</v>
      </c>
      <c r="S1068" s="31">
        <f>+[1]DEPURADO!K1062</f>
        <v>0</v>
      </c>
      <c r="T1068" s="23" t="s">
        <v>45</v>
      </c>
      <c r="U1068" s="31">
        <f>+[1]DEPURADO!J1062</f>
        <v>0</v>
      </c>
      <c r="V1068" s="30"/>
      <c r="W1068" s="23" t="s">
        <v>45</v>
      </c>
      <c r="X1068" s="31">
        <f>+[1]DEPURADO!L1062+[1]DEPURADO!M1062</f>
        <v>0</v>
      </c>
      <c r="Y1068" s="23" t="s">
        <v>45</v>
      </c>
      <c r="Z1068" s="31">
        <f t="shared" si="66"/>
        <v>0</v>
      </c>
      <c r="AA1068" s="31"/>
      <c r="AB1068" s="31">
        <v>0</v>
      </c>
      <c r="AC1068" s="31">
        <v>0</v>
      </c>
      <c r="AD1068" s="30"/>
      <c r="AE1068" s="30">
        <f>+[1]DEPURADO!L1062</f>
        <v>0</v>
      </c>
      <c r="AF1068" s="30">
        <v>1059</v>
      </c>
      <c r="AG1068" s="30">
        <f t="shared" si="67"/>
        <v>0</v>
      </c>
      <c r="AH1068" s="30">
        <v>1059</v>
      </c>
      <c r="AI1068" s="30" t="str">
        <f>+[1]DEPURADO!G1062</f>
        <v>CANCELADO</v>
      </c>
      <c r="AJ1068" s="32"/>
      <c r="AK1068" s="33"/>
    </row>
    <row r="1069" spans="1:37" s="34" customFormat="1" ht="16.149999999999999" customHeight="1">
      <c r="A1069" s="23">
        <v>1061</v>
      </c>
      <c r="B1069" s="24" t="s">
        <v>44</v>
      </c>
      <c r="C1069" s="23">
        <v>0</v>
      </c>
      <c r="D1069" s="23" t="s">
        <v>1111</v>
      </c>
      <c r="E1069" s="25">
        <v>44250.62945601852</v>
      </c>
      <c r="F1069" s="26">
        <v>44271</v>
      </c>
      <c r="G1069" s="27">
        <v>115599</v>
      </c>
      <c r="H1069" s="28">
        <v>0</v>
      </c>
      <c r="I1069" s="28">
        <v>0</v>
      </c>
      <c r="J1069" s="28">
        <v>115599</v>
      </c>
      <c r="K1069" s="29">
        <v>0</v>
      </c>
      <c r="L1069" s="28">
        <v>0</v>
      </c>
      <c r="M1069" s="28">
        <v>0</v>
      </c>
      <c r="N1069" s="28">
        <v>115599</v>
      </c>
      <c r="O1069" s="28">
        <v>0</v>
      </c>
      <c r="P1069" s="24" t="s">
        <v>1111</v>
      </c>
      <c r="Q1069" s="30">
        <f t="shared" si="64"/>
        <v>115599</v>
      </c>
      <c r="R1069" s="31">
        <f t="shared" si="65"/>
        <v>0</v>
      </c>
      <c r="S1069" s="31">
        <f>+[1]DEPURADO!K1063</f>
        <v>0</v>
      </c>
      <c r="T1069" s="23" t="s">
        <v>45</v>
      </c>
      <c r="U1069" s="31">
        <f>+[1]DEPURADO!J1063</f>
        <v>0</v>
      </c>
      <c r="V1069" s="30"/>
      <c r="W1069" s="23" t="s">
        <v>45</v>
      </c>
      <c r="X1069" s="31">
        <f>+[1]DEPURADO!L1063+[1]DEPURADO!M1063</f>
        <v>0</v>
      </c>
      <c r="Y1069" s="23" t="s">
        <v>45</v>
      </c>
      <c r="Z1069" s="31">
        <f t="shared" si="66"/>
        <v>0</v>
      </c>
      <c r="AA1069" s="31"/>
      <c r="AB1069" s="31">
        <v>0</v>
      </c>
      <c r="AC1069" s="31">
        <v>0</v>
      </c>
      <c r="AD1069" s="30"/>
      <c r="AE1069" s="30">
        <f>+[1]DEPURADO!L1063</f>
        <v>0</v>
      </c>
      <c r="AF1069" s="30">
        <v>1060</v>
      </c>
      <c r="AG1069" s="30">
        <f t="shared" si="67"/>
        <v>0</v>
      </c>
      <c r="AH1069" s="30">
        <v>1060</v>
      </c>
      <c r="AI1069" s="30" t="str">
        <f>+[1]DEPURADO!G1063</f>
        <v>CANCELADO</v>
      </c>
      <c r="AJ1069" s="32"/>
      <c r="AK1069" s="33"/>
    </row>
    <row r="1070" spans="1:37" s="34" customFormat="1" ht="16.149999999999999" customHeight="1">
      <c r="A1070" s="23">
        <v>1062</v>
      </c>
      <c r="B1070" s="24" t="s">
        <v>44</v>
      </c>
      <c r="C1070" s="23">
        <v>0</v>
      </c>
      <c r="D1070" s="23" t="s">
        <v>1112</v>
      </c>
      <c r="E1070" s="25">
        <v>44250.630740740744</v>
      </c>
      <c r="F1070" s="26">
        <v>44271</v>
      </c>
      <c r="G1070" s="27">
        <v>132577</v>
      </c>
      <c r="H1070" s="28">
        <v>0</v>
      </c>
      <c r="I1070" s="28">
        <v>0</v>
      </c>
      <c r="J1070" s="28">
        <v>132577</v>
      </c>
      <c r="K1070" s="29">
        <v>0</v>
      </c>
      <c r="L1070" s="28">
        <v>0</v>
      </c>
      <c r="M1070" s="28">
        <v>0</v>
      </c>
      <c r="N1070" s="28">
        <v>132577</v>
      </c>
      <c r="O1070" s="28">
        <v>0</v>
      </c>
      <c r="P1070" s="24" t="s">
        <v>1112</v>
      </c>
      <c r="Q1070" s="30">
        <f t="shared" si="64"/>
        <v>132577</v>
      </c>
      <c r="R1070" s="31">
        <f t="shared" si="65"/>
        <v>0</v>
      </c>
      <c r="S1070" s="31">
        <f>+[1]DEPURADO!K1064</f>
        <v>0</v>
      </c>
      <c r="T1070" s="23" t="s">
        <v>45</v>
      </c>
      <c r="U1070" s="31">
        <f>+[1]DEPURADO!J1064</f>
        <v>0</v>
      </c>
      <c r="V1070" s="30"/>
      <c r="W1070" s="23" t="s">
        <v>45</v>
      </c>
      <c r="X1070" s="31">
        <f>+[1]DEPURADO!L1064+[1]DEPURADO!M1064</f>
        <v>0</v>
      </c>
      <c r="Y1070" s="23" t="s">
        <v>45</v>
      </c>
      <c r="Z1070" s="31">
        <f t="shared" si="66"/>
        <v>0</v>
      </c>
      <c r="AA1070" s="31"/>
      <c r="AB1070" s="31">
        <v>0</v>
      </c>
      <c r="AC1070" s="31">
        <v>0</v>
      </c>
      <c r="AD1070" s="30"/>
      <c r="AE1070" s="30">
        <f>+[1]DEPURADO!L1064</f>
        <v>0</v>
      </c>
      <c r="AF1070" s="30">
        <v>1061</v>
      </c>
      <c r="AG1070" s="30">
        <f t="shared" si="67"/>
        <v>0</v>
      </c>
      <c r="AH1070" s="30">
        <v>1061</v>
      </c>
      <c r="AI1070" s="30" t="str">
        <f>+[1]DEPURADO!G1064</f>
        <v>CANCELADO</v>
      </c>
      <c r="AJ1070" s="32"/>
      <c r="AK1070" s="33"/>
    </row>
    <row r="1071" spans="1:37" s="34" customFormat="1" ht="16.149999999999999" customHeight="1">
      <c r="A1071" s="23">
        <v>1063</v>
      </c>
      <c r="B1071" s="24" t="s">
        <v>44</v>
      </c>
      <c r="C1071" s="23">
        <v>0</v>
      </c>
      <c r="D1071" s="23" t="s">
        <v>1113</v>
      </c>
      <c r="E1071" s="25">
        <v>44250.631793981483</v>
      </c>
      <c r="F1071" s="26">
        <v>44271</v>
      </c>
      <c r="G1071" s="27">
        <v>159904</v>
      </c>
      <c r="H1071" s="28">
        <v>0</v>
      </c>
      <c r="I1071" s="28">
        <v>0</v>
      </c>
      <c r="J1071" s="28">
        <v>159904</v>
      </c>
      <c r="K1071" s="29">
        <v>0</v>
      </c>
      <c r="L1071" s="28">
        <v>0</v>
      </c>
      <c r="M1071" s="28">
        <v>0</v>
      </c>
      <c r="N1071" s="28">
        <v>159904</v>
      </c>
      <c r="O1071" s="28">
        <v>0</v>
      </c>
      <c r="P1071" s="24" t="s">
        <v>1113</v>
      </c>
      <c r="Q1071" s="30">
        <f t="shared" si="64"/>
        <v>159904</v>
      </c>
      <c r="R1071" s="31">
        <f t="shared" si="65"/>
        <v>0</v>
      </c>
      <c r="S1071" s="31">
        <f>+[1]DEPURADO!K1065</f>
        <v>0</v>
      </c>
      <c r="T1071" s="23" t="s">
        <v>45</v>
      </c>
      <c r="U1071" s="31">
        <f>+[1]DEPURADO!J1065</f>
        <v>0</v>
      </c>
      <c r="V1071" s="30"/>
      <c r="W1071" s="23" t="s">
        <v>45</v>
      </c>
      <c r="X1071" s="31">
        <f>+[1]DEPURADO!L1065+[1]DEPURADO!M1065</f>
        <v>0</v>
      </c>
      <c r="Y1071" s="23" t="s">
        <v>45</v>
      </c>
      <c r="Z1071" s="31">
        <f t="shared" si="66"/>
        <v>0</v>
      </c>
      <c r="AA1071" s="31"/>
      <c r="AB1071" s="31">
        <v>0</v>
      </c>
      <c r="AC1071" s="31">
        <v>0</v>
      </c>
      <c r="AD1071" s="30"/>
      <c r="AE1071" s="30">
        <f>+[1]DEPURADO!L1065</f>
        <v>0</v>
      </c>
      <c r="AF1071" s="30">
        <v>1062</v>
      </c>
      <c r="AG1071" s="30">
        <f t="shared" si="67"/>
        <v>0</v>
      </c>
      <c r="AH1071" s="30">
        <v>1062</v>
      </c>
      <c r="AI1071" s="30" t="str">
        <f>+[1]DEPURADO!G1065</f>
        <v>CANCELADO</v>
      </c>
      <c r="AJ1071" s="32"/>
      <c r="AK1071" s="33"/>
    </row>
    <row r="1072" spans="1:37" s="34" customFormat="1" ht="16.149999999999999" customHeight="1">
      <c r="A1072" s="23">
        <v>1064</v>
      </c>
      <c r="B1072" s="24" t="s">
        <v>44</v>
      </c>
      <c r="C1072" s="23">
        <v>0</v>
      </c>
      <c r="D1072" s="23" t="s">
        <v>1114</v>
      </c>
      <c r="E1072" s="25">
        <v>44250.633912037039</v>
      </c>
      <c r="F1072" s="26">
        <v>44271</v>
      </c>
      <c r="G1072" s="27">
        <v>21286</v>
      </c>
      <c r="H1072" s="28">
        <v>0</v>
      </c>
      <c r="I1072" s="28">
        <v>0</v>
      </c>
      <c r="J1072" s="28">
        <v>21286</v>
      </c>
      <c r="K1072" s="29">
        <v>0</v>
      </c>
      <c r="L1072" s="28">
        <v>0</v>
      </c>
      <c r="M1072" s="28">
        <v>0</v>
      </c>
      <c r="N1072" s="28">
        <v>21286</v>
      </c>
      <c r="O1072" s="28">
        <v>0</v>
      </c>
      <c r="P1072" s="24" t="s">
        <v>1114</v>
      </c>
      <c r="Q1072" s="30">
        <f t="shared" si="64"/>
        <v>21286</v>
      </c>
      <c r="R1072" s="31">
        <f t="shared" si="65"/>
        <v>0</v>
      </c>
      <c r="S1072" s="31">
        <f>+[1]DEPURADO!K1066</f>
        <v>0</v>
      </c>
      <c r="T1072" s="23" t="s">
        <v>45</v>
      </c>
      <c r="U1072" s="31">
        <f>+[1]DEPURADO!J1066</f>
        <v>0</v>
      </c>
      <c r="V1072" s="30"/>
      <c r="W1072" s="23" t="s">
        <v>45</v>
      </c>
      <c r="X1072" s="31">
        <f>+[1]DEPURADO!L1066+[1]DEPURADO!M1066</f>
        <v>0</v>
      </c>
      <c r="Y1072" s="23" t="s">
        <v>45</v>
      </c>
      <c r="Z1072" s="31">
        <f t="shared" si="66"/>
        <v>0</v>
      </c>
      <c r="AA1072" s="31"/>
      <c r="AB1072" s="31">
        <v>0</v>
      </c>
      <c r="AC1072" s="31">
        <v>0</v>
      </c>
      <c r="AD1072" s="30"/>
      <c r="AE1072" s="30">
        <f>+[1]DEPURADO!L1066</f>
        <v>0</v>
      </c>
      <c r="AF1072" s="30">
        <v>1063</v>
      </c>
      <c r="AG1072" s="30">
        <f t="shared" si="67"/>
        <v>0</v>
      </c>
      <c r="AH1072" s="30">
        <v>1063</v>
      </c>
      <c r="AI1072" s="30" t="str">
        <f>+[1]DEPURADO!G1066</f>
        <v>CANCELADO</v>
      </c>
      <c r="AJ1072" s="32"/>
      <c r="AK1072" s="33"/>
    </row>
    <row r="1073" spans="1:37" s="34" customFormat="1" ht="16.149999999999999" customHeight="1">
      <c r="A1073" s="23">
        <v>1065</v>
      </c>
      <c r="B1073" s="24" t="s">
        <v>44</v>
      </c>
      <c r="C1073" s="23">
        <v>0</v>
      </c>
      <c r="D1073" s="23" t="s">
        <v>1115</v>
      </c>
      <c r="E1073" s="25">
        <v>44250.635254629633</v>
      </c>
      <c r="F1073" s="26">
        <v>44271</v>
      </c>
      <c r="G1073" s="27">
        <v>16725</v>
      </c>
      <c r="H1073" s="28">
        <v>0</v>
      </c>
      <c r="I1073" s="28">
        <v>0</v>
      </c>
      <c r="J1073" s="28">
        <v>16725</v>
      </c>
      <c r="K1073" s="29">
        <v>0</v>
      </c>
      <c r="L1073" s="28">
        <v>0</v>
      </c>
      <c r="M1073" s="28">
        <v>0</v>
      </c>
      <c r="N1073" s="28">
        <v>16725</v>
      </c>
      <c r="O1073" s="28">
        <v>0</v>
      </c>
      <c r="P1073" s="24" t="s">
        <v>1115</v>
      </c>
      <c r="Q1073" s="30">
        <f t="shared" si="64"/>
        <v>16725</v>
      </c>
      <c r="R1073" s="31">
        <f t="shared" si="65"/>
        <v>0</v>
      </c>
      <c r="S1073" s="31">
        <f>+[1]DEPURADO!K1067</f>
        <v>0</v>
      </c>
      <c r="T1073" s="23" t="s">
        <v>45</v>
      </c>
      <c r="U1073" s="31">
        <f>+[1]DEPURADO!J1067</f>
        <v>0</v>
      </c>
      <c r="V1073" s="30"/>
      <c r="W1073" s="23" t="s">
        <v>45</v>
      </c>
      <c r="X1073" s="31">
        <f>+[1]DEPURADO!L1067+[1]DEPURADO!M1067</f>
        <v>0</v>
      </c>
      <c r="Y1073" s="23" t="s">
        <v>45</v>
      </c>
      <c r="Z1073" s="31">
        <f t="shared" si="66"/>
        <v>0</v>
      </c>
      <c r="AA1073" s="31"/>
      <c r="AB1073" s="31">
        <v>0</v>
      </c>
      <c r="AC1073" s="31">
        <v>0</v>
      </c>
      <c r="AD1073" s="30"/>
      <c r="AE1073" s="30">
        <f>+[1]DEPURADO!L1067</f>
        <v>0</v>
      </c>
      <c r="AF1073" s="30">
        <v>1064</v>
      </c>
      <c r="AG1073" s="30">
        <f t="shared" si="67"/>
        <v>0</v>
      </c>
      <c r="AH1073" s="30">
        <v>1064</v>
      </c>
      <c r="AI1073" s="30" t="str">
        <f>+[1]DEPURADO!G1067</f>
        <v>CANCELADO</v>
      </c>
      <c r="AJ1073" s="32"/>
      <c r="AK1073" s="33"/>
    </row>
    <row r="1074" spans="1:37" s="34" customFormat="1" ht="16.149999999999999" customHeight="1">
      <c r="A1074" s="23">
        <v>1066</v>
      </c>
      <c r="B1074" s="24" t="s">
        <v>44</v>
      </c>
      <c r="C1074" s="23">
        <v>0</v>
      </c>
      <c r="D1074" s="23" t="s">
        <v>1116</v>
      </c>
      <c r="E1074" s="25">
        <v>44250.637870370374</v>
      </c>
      <c r="F1074" s="26">
        <v>44271</v>
      </c>
      <c r="G1074" s="27">
        <v>277425</v>
      </c>
      <c r="H1074" s="28">
        <v>0</v>
      </c>
      <c r="I1074" s="28">
        <v>0</v>
      </c>
      <c r="J1074" s="28">
        <v>277425</v>
      </c>
      <c r="K1074" s="29">
        <v>0</v>
      </c>
      <c r="L1074" s="28">
        <v>0</v>
      </c>
      <c r="M1074" s="28">
        <v>0</v>
      </c>
      <c r="N1074" s="28">
        <v>277425</v>
      </c>
      <c r="O1074" s="28">
        <v>0</v>
      </c>
      <c r="P1074" s="24" t="s">
        <v>1116</v>
      </c>
      <c r="Q1074" s="30">
        <f t="shared" si="64"/>
        <v>277425</v>
      </c>
      <c r="R1074" s="31">
        <f t="shared" si="65"/>
        <v>0</v>
      </c>
      <c r="S1074" s="31">
        <f>+[1]DEPURADO!K1068</f>
        <v>0</v>
      </c>
      <c r="T1074" s="23" t="s">
        <v>45</v>
      </c>
      <c r="U1074" s="31">
        <f>+[1]DEPURADO!J1068</f>
        <v>0</v>
      </c>
      <c r="V1074" s="30"/>
      <c r="W1074" s="23" t="s">
        <v>45</v>
      </c>
      <c r="X1074" s="31">
        <f>+[1]DEPURADO!L1068+[1]DEPURADO!M1068</f>
        <v>0</v>
      </c>
      <c r="Y1074" s="23" t="s">
        <v>45</v>
      </c>
      <c r="Z1074" s="31">
        <f t="shared" si="66"/>
        <v>0</v>
      </c>
      <c r="AA1074" s="31"/>
      <c r="AB1074" s="31">
        <v>0</v>
      </c>
      <c r="AC1074" s="31">
        <v>0</v>
      </c>
      <c r="AD1074" s="30"/>
      <c r="AE1074" s="30">
        <f>+[1]DEPURADO!L1068</f>
        <v>0</v>
      </c>
      <c r="AF1074" s="30">
        <v>1065</v>
      </c>
      <c r="AG1074" s="30">
        <f t="shared" si="67"/>
        <v>0</v>
      </c>
      <c r="AH1074" s="30">
        <v>1065</v>
      </c>
      <c r="AI1074" s="30" t="str">
        <f>+[1]DEPURADO!G1068</f>
        <v>CANCELADO</v>
      </c>
      <c r="AJ1074" s="32"/>
      <c r="AK1074" s="33"/>
    </row>
    <row r="1075" spans="1:37" s="34" customFormat="1" ht="16.149999999999999" customHeight="1">
      <c r="A1075" s="23">
        <v>1067</v>
      </c>
      <c r="B1075" s="24" t="s">
        <v>44</v>
      </c>
      <c r="C1075" s="23">
        <v>0</v>
      </c>
      <c r="D1075" s="23" t="s">
        <v>1117</v>
      </c>
      <c r="E1075" s="25">
        <v>44250.639027777775</v>
      </c>
      <c r="F1075" s="26">
        <v>44271</v>
      </c>
      <c r="G1075" s="27">
        <v>126744</v>
      </c>
      <c r="H1075" s="28">
        <v>0</v>
      </c>
      <c r="I1075" s="28">
        <v>0</v>
      </c>
      <c r="J1075" s="28">
        <v>126744</v>
      </c>
      <c r="K1075" s="29">
        <v>0</v>
      </c>
      <c r="L1075" s="28">
        <v>0</v>
      </c>
      <c r="M1075" s="28">
        <v>0</v>
      </c>
      <c r="N1075" s="28">
        <v>126744</v>
      </c>
      <c r="O1075" s="28">
        <v>0</v>
      </c>
      <c r="P1075" s="24" t="s">
        <v>1117</v>
      </c>
      <c r="Q1075" s="30">
        <f t="shared" si="64"/>
        <v>126744</v>
      </c>
      <c r="R1075" s="31">
        <f t="shared" si="65"/>
        <v>0</v>
      </c>
      <c r="S1075" s="31">
        <f>+[1]DEPURADO!K1069</f>
        <v>0</v>
      </c>
      <c r="T1075" s="23" t="s">
        <v>45</v>
      </c>
      <c r="U1075" s="31">
        <f>+[1]DEPURADO!J1069</f>
        <v>0</v>
      </c>
      <c r="V1075" s="30"/>
      <c r="W1075" s="23" t="s">
        <v>45</v>
      </c>
      <c r="X1075" s="31">
        <f>+[1]DEPURADO!L1069+[1]DEPURADO!M1069</f>
        <v>0</v>
      </c>
      <c r="Y1075" s="23" t="s">
        <v>45</v>
      </c>
      <c r="Z1075" s="31">
        <f t="shared" si="66"/>
        <v>0</v>
      </c>
      <c r="AA1075" s="31"/>
      <c r="AB1075" s="31">
        <v>0</v>
      </c>
      <c r="AC1075" s="31">
        <v>0</v>
      </c>
      <c r="AD1075" s="30"/>
      <c r="AE1075" s="30">
        <f>+[1]DEPURADO!L1069</f>
        <v>0</v>
      </c>
      <c r="AF1075" s="30">
        <v>1066</v>
      </c>
      <c r="AG1075" s="30">
        <f t="shared" si="67"/>
        <v>0</v>
      </c>
      <c r="AH1075" s="30">
        <v>1066</v>
      </c>
      <c r="AI1075" s="30" t="str">
        <f>+[1]DEPURADO!G1069</f>
        <v>CANCELADO</v>
      </c>
      <c r="AJ1075" s="32"/>
      <c r="AK1075" s="33"/>
    </row>
    <row r="1076" spans="1:37" s="34" customFormat="1" ht="16.149999999999999" customHeight="1">
      <c r="A1076" s="23">
        <v>1068</v>
      </c>
      <c r="B1076" s="24" t="s">
        <v>44</v>
      </c>
      <c r="C1076" s="23">
        <v>0</v>
      </c>
      <c r="D1076" s="23" t="s">
        <v>1118</v>
      </c>
      <c r="E1076" s="25">
        <v>44250.639872685184</v>
      </c>
      <c r="F1076" s="26">
        <v>44271</v>
      </c>
      <c r="G1076" s="27">
        <v>213179</v>
      </c>
      <c r="H1076" s="28">
        <v>0</v>
      </c>
      <c r="I1076" s="28">
        <v>0</v>
      </c>
      <c r="J1076" s="28">
        <v>213179</v>
      </c>
      <c r="K1076" s="29">
        <v>0</v>
      </c>
      <c r="L1076" s="28">
        <v>0</v>
      </c>
      <c r="M1076" s="28">
        <v>0</v>
      </c>
      <c r="N1076" s="28">
        <v>213179</v>
      </c>
      <c r="O1076" s="28">
        <v>0</v>
      </c>
      <c r="P1076" s="24" t="s">
        <v>1118</v>
      </c>
      <c r="Q1076" s="30">
        <f t="shared" si="64"/>
        <v>213179</v>
      </c>
      <c r="R1076" s="31">
        <f t="shared" si="65"/>
        <v>0</v>
      </c>
      <c r="S1076" s="31">
        <f>+[1]DEPURADO!K1070</f>
        <v>0</v>
      </c>
      <c r="T1076" s="23" t="s">
        <v>45</v>
      </c>
      <c r="U1076" s="31">
        <f>+[1]DEPURADO!J1070</f>
        <v>0</v>
      </c>
      <c r="V1076" s="30"/>
      <c r="W1076" s="23" t="s">
        <v>45</v>
      </c>
      <c r="X1076" s="31">
        <f>+[1]DEPURADO!L1070+[1]DEPURADO!M1070</f>
        <v>0</v>
      </c>
      <c r="Y1076" s="23" t="s">
        <v>45</v>
      </c>
      <c r="Z1076" s="31">
        <f t="shared" si="66"/>
        <v>0</v>
      </c>
      <c r="AA1076" s="31"/>
      <c r="AB1076" s="31">
        <v>0</v>
      </c>
      <c r="AC1076" s="31">
        <v>0</v>
      </c>
      <c r="AD1076" s="30"/>
      <c r="AE1076" s="30">
        <f>+[1]DEPURADO!L1070</f>
        <v>0</v>
      </c>
      <c r="AF1076" s="30">
        <v>1067</v>
      </c>
      <c r="AG1076" s="30">
        <f t="shared" si="67"/>
        <v>0</v>
      </c>
      <c r="AH1076" s="30">
        <v>1067</v>
      </c>
      <c r="AI1076" s="30" t="str">
        <f>+[1]DEPURADO!G1070</f>
        <v>CANCELADO</v>
      </c>
      <c r="AJ1076" s="32"/>
      <c r="AK1076" s="33"/>
    </row>
    <row r="1077" spans="1:37" s="34" customFormat="1" ht="16.149999999999999" customHeight="1">
      <c r="A1077" s="23">
        <v>1069</v>
      </c>
      <c r="B1077" s="24" t="s">
        <v>44</v>
      </c>
      <c r="C1077" s="23">
        <v>0</v>
      </c>
      <c r="D1077" s="23" t="s">
        <v>1119</v>
      </c>
      <c r="E1077" s="25">
        <v>44250.642164351855</v>
      </c>
      <c r="F1077" s="26">
        <v>44271</v>
      </c>
      <c r="G1077" s="27">
        <v>439090</v>
      </c>
      <c r="H1077" s="28">
        <v>0</v>
      </c>
      <c r="I1077" s="28">
        <v>0</v>
      </c>
      <c r="J1077" s="28">
        <v>178390</v>
      </c>
      <c r="K1077" s="29">
        <v>0</v>
      </c>
      <c r="L1077" s="28">
        <v>0</v>
      </c>
      <c r="M1077" s="28">
        <v>0</v>
      </c>
      <c r="N1077" s="28">
        <v>178390</v>
      </c>
      <c r="O1077" s="28">
        <v>260700</v>
      </c>
      <c r="P1077" s="24" t="s">
        <v>1119</v>
      </c>
      <c r="Q1077" s="30">
        <f t="shared" si="64"/>
        <v>439090</v>
      </c>
      <c r="R1077" s="31">
        <f t="shared" si="65"/>
        <v>0</v>
      </c>
      <c r="S1077" s="31">
        <f>+[1]DEPURADO!K1071</f>
        <v>0</v>
      </c>
      <c r="T1077" s="23" t="s">
        <v>45</v>
      </c>
      <c r="U1077" s="31">
        <f>+[1]DEPURADO!J1071</f>
        <v>0</v>
      </c>
      <c r="V1077" s="30"/>
      <c r="W1077" s="23" t="s">
        <v>45</v>
      </c>
      <c r="X1077" s="31">
        <f>+[1]DEPURADO!L1071+[1]DEPURADO!M1071</f>
        <v>260700</v>
      </c>
      <c r="Y1077" s="23" t="s">
        <v>45</v>
      </c>
      <c r="Z1077" s="31">
        <f t="shared" si="66"/>
        <v>260700</v>
      </c>
      <c r="AA1077" s="31"/>
      <c r="AB1077" s="31">
        <v>0</v>
      </c>
      <c r="AC1077" s="31">
        <v>0</v>
      </c>
      <c r="AD1077" s="30"/>
      <c r="AE1077" s="30">
        <f>+[1]DEPURADO!L1071</f>
        <v>0</v>
      </c>
      <c r="AF1077" s="30">
        <v>1068</v>
      </c>
      <c r="AG1077" s="30">
        <f t="shared" si="67"/>
        <v>0</v>
      </c>
      <c r="AH1077" s="30">
        <v>1068</v>
      </c>
      <c r="AI1077" s="30" t="str">
        <f>+[1]DEPURADO!G1071</f>
        <v>CANCELADO Y GLOSA LEGALIZADA</v>
      </c>
      <c r="AJ1077" s="32"/>
      <c r="AK1077" s="33"/>
    </row>
    <row r="1078" spans="1:37" s="34" customFormat="1" ht="16.149999999999999" customHeight="1">
      <c r="A1078" s="23">
        <v>1070</v>
      </c>
      <c r="B1078" s="24" t="s">
        <v>44</v>
      </c>
      <c r="C1078" s="23">
        <v>0</v>
      </c>
      <c r="D1078" s="23" t="s">
        <v>1120</v>
      </c>
      <c r="E1078" s="25">
        <v>44250.643831018519</v>
      </c>
      <c r="F1078" s="26">
        <v>44271</v>
      </c>
      <c r="G1078" s="27">
        <v>440434</v>
      </c>
      <c r="H1078" s="28">
        <v>0</v>
      </c>
      <c r="I1078" s="28">
        <v>0</v>
      </c>
      <c r="J1078" s="28">
        <v>440434</v>
      </c>
      <c r="K1078" s="29">
        <v>0</v>
      </c>
      <c r="L1078" s="28">
        <v>0</v>
      </c>
      <c r="M1078" s="28">
        <v>0</v>
      </c>
      <c r="N1078" s="28">
        <v>440434</v>
      </c>
      <c r="O1078" s="28">
        <v>0</v>
      </c>
      <c r="P1078" s="24" t="s">
        <v>1120</v>
      </c>
      <c r="Q1078" s="30">
        <f t="shared" si="64"/>
        <v>440434</v>
      </c>
      <c r="R1078" s="31">
        <f t="shared" si="65"/>
        <v>0</v>
      </c>
      <c r="S1078" s="31">
        <f>+[1]DEPURADO!K1072</f>
        <v>0</v>
      </c>
      <c r="T1078" s="23" t="s">
        <v>45</v>
      </c>
      <c r="U1078" s="31">
        <f>+[1]DEPURADO!J1072</f>
        <v>0</v>
      </c>
      <c r="V1078" s="30"/>
      <c r="W1078" s="23" t="s">
        <v>45</v>
      </c>
      <c r="X1078" s="31">
        <f>+[1]DEPURADO!L1072+[1]DEPURADO!M1072</f>
        <v>0</v>
      </c>
      <c r="Y1078" s="23" t="s">
        <v>45</v>
      </c>
      <c r="Z1078" s="31">
        <f t="shared" si="66"/>
        <v>0</v>
      </c>
      <c r="AA1078" s="31"/>
      <c r="AB1078" s="31">
        <v>0</v>
      </c>
      <c r="AC1078" s="31">
        <v>0</v>
      </c>
      <c r="AD1078" s="30"/>
      <c r="AE1078" s="30">
        <f>+[1]DEPURADO!L1072</f>
        <v>0</v>
      </c>
      <c r="AF1078" s="30">
        <v>1069</v>
      </c>
      <c r="AG1078" s="30">
        <f t="shared" si="67"/>
        <v>0</v>
      </c>
      <c r="AH1078" s="30">
        <v>1069</v>
      </c>
      <c r="AI1078" s="30" t="str">
        <f>+[1]DEPURADO!G1072</f>
        <v>CANCELADO</v>
      </c>
      <c r="AJ1078" s="32"/>
      <c r="AK1078" s="33"/>
    </row>
    <row r="1079" spans="1:37" s="34" customFormat="1" ht="16.149999999999999" customHeight="1">
      <c r="A1079" s="23">
        <v>1071</v>
      </c>
      <c r="B1079" s="24" t="s">
        <v>44</v>
      </c>
      <c r="C1079" s="23">
        <v>0</v>
      </c>
      <c r="D1079" s="23" t="s">
        <v>1121</v>
      </c>
      <c r="E1079" s="25">
        <v>44250.646261574075</v>
      </c>
      <c r="F1079" s="26">
        <v>44271</v>
      </c>
      <c r="G1079" s="27">
        <v>169542</v>
      </c>
      <c r="H1079" s="28">
        <v>0</v>
      </c>
      <c r="I1079" s="28">
        <v>0</v>
      </c>
      <c r="J1079" s="28">
        <v>169542</v>
      </c>
      <c r="K1079" s="29">
        <v>0</v>
      </c>
      <c r="L1079" s="28">
        <v>0</v>
      </c>
      <c r="M1079" s="28">
        <v>0</v>
      </c>
      <c r="N1079" s="28">
        <v>169542</v>
      </c>
      <c r="O1079" s="28">
        <v>0</v>
      </c>
      <c r="P1079" s="24" t="s">
        <v>1121</v>
      </c>
      <c r="Q1079" s="30">
        <f t="shared" si="64"/>
        <v>169542</v>
      </c>
      <c r="R1079" s="31">
        <f t="shared" si="65"/>
        <v>0</v>
      </c>
      <c r="S1079" s="31">
        <f>+[1]DEPURADO!K1073</f>
        <v>0</v>
      </c>
      <c r="T1079" s="23" t="s">
        <v>45</v>
      </c>
      <c r="U1079" s="31">
        <f>+[1]DEPURADO!J1073</f>
        <v>0</v>
      </c>
      <c r="V1079" s="30"/>
      <c r="W1079" s="23" t="s">
        <v>45</v>
      </c>
      <c r="X1079" s="31">
        <f>+[1]DEPURADO!L1073+[1]DEPURADO!M1073</f>
        <v>0</v>
      </c>
      <c r="Y1079" s="23" t="s">
        <v>45</v>
      </c>
      <c r="Z1079" s="31">
        <f t="shared" si="66"/>
        <v>0</v>
      </c>
      <c r="AA1079" s="31"/>
      <c r="AB1079" s="31">
        <v>0</v>
      </c>
      <c r="AC1079" s="31">
        <v>0</v>
      </c>
      <c r="AD1079" s="30"/>
      <c r="AE1079" s="30">
        <f>+[1]DEPURADO!L1073</f>
        <v>0</v>
      </c>
      <c r="AF1079" s="30">
        <v>1070</v>
      </c>
      <c r="AG1079" s="30">
        <f t="shared" si="67"/>
        <v>0</v>
      </c>
      <c r="AH1079" s="30">
        <v>1070</v>
      </c>
      <c r="AI1079" s="30" t="str">
        <f>+[1]DEPURADO!G1073</f>
        <v>CANCELADO</v>
      </c>
      <c r="AJ1079" s="32"/>
      <c r="AK1079" s="33"/>
    </row>
    <row r="1080" spans="1:37" s="34" customFormat="1" ht="16.149999999999999" customHeight="1">
      <c r="A1080" s="23">
        <v>1072</v>
      </c>
      <c r="B1080" s="24" t="s">
        <v>44</v>
      </c>
      <c r="C1080" s="23">
        <v>0</v>
      </c>
      <c r="D1080" s="23" t="s">
        <v>1122</v>
      </c>
      <c r="E1080" s="25">
        <v>44250.649409722224</v>
      </c>
      <c r="F1080" s="26">
        <v>44271</v>
      </c>
      <c r="G1080" s="27">
        <v>361539</v>
      </c>
      <c r="H1080" s="28">
        <v>0</v>
      </c>
      <c r="I1080" s="28">
        <v>0</v>
      </c>
      <c r="J1080" s="28">
        <v>361539</v>
      </c>
      <c r="K1080" s="29">
        <v>0</v>
      </c>
      <c r="L1080" s="28">
        <v>0</v>
      </c>
      <c r="M1080" s="28">
        <v>0</v>
      </c>
      <c r="N1080" s="28">
        <v>361539</v>
      </c>
      <c r="O1080" s="28">
        <v>0</v>
      </c>
      <c r="P1080" s="24" t="s">
        <v>1122</v>
      </c>
      <c r="Q1080" s="30">
        <f t="shared" si="64"/>
        <v>361539</v>
      </c>
      <c r="R1080" s="31">
        <f t="shared" si="65"/>
        <v>0</v>
      </c>
      <c r="S1080" s="31">
        <f>+[1]DEPURADO!K1074</f>
        <v>0</v>
      </c>
      <c r="T1080" s="23" t="s">
        <v>45</v>
      </c>
      <c r="U1080" s="31">
        <f>+[1]DEPURADO!J1074</f>
        <v>0</v>
      </c>
      <c r="V1080" s="30"/>
      <c r="W1080" s="23" t="s">
        <v>45</v>
      </c>
      <c r="X1080" s="31">
        <f>+[1]DEPURADO!L1074+[1]DEPURADO!M1074</f>
        <v>0</v>
      </c>
      <c r="Y1080" s="23" t="s">
        <v>45</v>
      </c>
      <c r="Z1080" s="31">
        <f t="shared" si="66"/>
        <v>0</v>
      </c>
      <c r="AA1080" s="31"/>
      <c r="AB1080" s="31">
        <v>0</v>
      </c>
      <c r="AC1080" s="31">
        <v>0</v>
      </c>
      <c r="AD1080" s="30"/>
      <c r="AE1080" s="30">
        <f>+[1]DEPURADO!L1074</f>
        <v>0</v>
      </c>
      <c r="AF1080" s="30">
        <v>1071</v>
      </c>
      <c r="AG1080" s="30">
        <f t="shared" si="67"/>
        <v>0</v>
      </c>
      <c r="AH1080" s="30">
        <v>1071</v>
      </c>
      <c r="AI1080" s="30" t="str">
        <f>+[1]DEPURADO!G1074</f>
        <v>CANCELADO</v>
      </c>
      <c r="AJ1080" s="32"/>
      <c r="AK1080" s="33"/>
    </row>
    <row r="1081" spans="1:37" s="34" customFormat="1" ht="16.149999999999999" customHeight="1">
      <c r="A1081" s="23">
        <v>1073</v>
      </c>
      <c r="B1081" s="24" t="s">
        <v>44</v>
      </c>
      <c r="C1081" s="23">
        <v>0</v>
      </c>
      <c r="D1081" s="23" t="s">
        <v>1123</v>
      </c>
      <c r="E1081" s="25">
        <v>44250.653715277775</v>
      </c>
      <c r="F1081" s="26">
        <v>44271</v>
      </c>
      <c r="G1081" s="27">
        <v>123957</v>
      </c>
      <c r="H1081" s="28">
        <v>0</v>
      </c>
      <c r="I1081" s="28">
        <v>0</v>
      </c>
      <c r="J1081" s="28">
        <v>123957</v>
      </c>
      <c r="K1081" s="29">
        <v>0</v>
      </c>
      <c r="L1081" s="28">
        <v>0</v>
      </c>
      <c r="M1081" s="28">
        <v>0</v>
      </c>
      <c r="N1081" s="28">
        <v>123957</v>
      </c>
      <c r="O1081" s="28">
        <v>0</v>
      </c>
      <c r="P1081" s="24" t="s">
        <v>1123</v>
      </c>
      <c r="Q1081" s="30">
        <f t="shared" si="64"/>
        <v>123957</v>
      </c>
      <c r="R1081" s="31">
        <f t="shared" si="65"/>
        <v>0</v>
      </c>
      <c r="S1081" s="31">
        <f>+[1]DEPURADO!K1075</f>
        <v>0</v>
      </c>
      <c r="T1081" s="23" t="s">
        <v>45</v>
      </c>
      <c r="U1081" s="31">
        <f>+[1]DEPURADO!J1075</f>
        <v>0</v>
      </c>
      <c r="V1081" s="30"/>
      <c r="W1081" s="23" t="s">
        <v>45</v>
      </c>
      <c r="X1081" s="31">
        <f>+[1]DEPURADO!L1075+[1]DEPURADO!M1075</f>
        <v>0</v>
      </c>
      <c r="Y1081" s="23" t="s">
        <v>45</v>
      </c>
      <c r="Z1081" s="31">
        <f t="shared" si="66"/>
        <v>0</v>
      </c>
      <c r="AA1081" s="31"/>
      <c r="AB1081" s="31">
        <v>0</v>
      </c>
      <c r="AC1081" s="31">
        <v>0</v>
      </c>
      <c r="AD1081" s="30"/>
      <c r="AE1081" s="30">
        <f>+[1]DEPURADO!L1075</f>
        <v>0</v>
      </c>
      <c r="AF1081" s="30">
        <v>1072</v>
      </c>
      <c r="AG1081" s="30">
        <f t="shared" si="67"/>
        <v>0</v>
      </c>
      <c r="AH1081" s="30">
        <v>1072</v>
      </c>
      <c r="AI1081" s="30" t="str">
        <f>+[1]DEPURADO!G1075</f>
        <v>CANCELADO</v>
      </c>
      <c r="AJ1081" s="32"/>
      <c r="AK1081" s="33"/>
    </row>
    <row r="1082" spans="1:37" s="34" customFormat="1" ht="16.149999999999999" customHeight="1">
      <c r="A1082" s="23">
        <v>1074</v>
      </c>
      <c r="B1082" s="24" t="s">
        <v>44</v>
      </c>
      <c r="C1082" s="23">
        <v>0</v>
      </c>
      <c r="D1082" s="23" t="s">
        <v>1124</v>
      </c>
      <c r="E1082" s="25">
        <v>44250.655671296299</v>
      </c>
      <c r="F1082" s="26">
        <v>44271</v>
      </c>
      <c r="G1082" s="27">
        <v>116857</v>
      </c>
      <c r="H1082" s="28">
        <v>0</v>
      </c>
      <c r="I1082" s="28">
        <v>0</v>
      </c>
      <c r="J1082" s="28">
        <v>116857</v>
      </c>
      <c r="K1082" s="29">
        <v>0</v>
      </c>
      <c r="L1082" s="28">
        <v>0</v>
      </c>
      <c r="M1082" s="28">
        <v>0</v>
      </c>
      <c r="N1082" s="28">
        <v>116857</v>
      </c>
      <c r="O1082" s="28">
        <v>0</v>
      </c>
      <c r="P1082" s="24" t="s">
        <v>1124</v>
      </c>
      <c r="Q1082" s="30">
        <f t="shared" si="64"/>
        <v>116857</v>
      </c>
      <c r="R1082" s="31">
        <f t="shared" si="65"/>
        <v>0</v>
      </c>
      <c r="S1082" s="31">
        <f>+[1]DEPURADO!K1076</f>
        <v>0</v>
      </c>
      <c r="T1082" s="23" t="s">
        <v>45</v>
      </c>
      <c r="U1082" s="31">
        <f>+[1]DEPURADO!J1076</f>
        <v>0</v>
      </c>
      <c r="V1082" s="30"/>
      <c r="W1082" s="23" t="s">
        <v>45</v>
      </c>
      <c r="X1082" s="31">
        <f>+[1]DEPURADO!L1076+[1]DEPURADO!M1076</f>
        <v>0</v>
      </c>
      <c r="Y1082" s="23" t="s">
        <v>45</v>
      </c>
      <c r="Z1082" s="31">
        <f t="shared" si="66"/>
        <v>0</v>
      </c>
      <c r="AA1082" s="31"/>
      <c r="AB1082" s="31">
        <v>0</v>
      </c>
      <c r="AC1082" s="31">
        <v>0</v>
      </c>
      <c r="AD1082" s="30"/>
      <c r="AE1082" s="30">
        <f>+[1]DEPURADO!L1076</f>
        <v>0</v>
      </c>
      <c r="AF1082" s="30">
        <v>1073</v>
      </c>
      <c r="AG1082" s="30">
        <f t="shared" si="67"/>
        <v>0</v>
      </c>
      <c r="AH1082" s="30">
        <v>1073</v>
      </c>
      <c r="AI1082" s="30" t="str">
        <f>+[1]DEPURADO!G1076</f>
        <v>CANCELADO</v>
      </c>
      <c r="AJ1082" s="32"/>
      <c r="AK1082" s="33"/>
    </row>
    <row r="1083" spans="1:37" s="34" customFormat="1" ht="16.149999999999999" customHeight="1">
      <c r="A1083" s="23">
        <v>1075</v>
      </c>
      <c r="B1083" s="24" t="s">
        <v>44</v>
      </c>
      <c r="C1083" s="23">
        <v>0</v>
      </c>
      <c r="D1083" s="23" t="s">
        <v>1125</v>
      </c>
      <c r="E1083" s="25">
        <v>44250.656944444447</v>
      </c>
      <c r="F1083" s="26">
        <v>44271</v>
      </c>
      <c r="G1083" s="27">
        <v>107939</v>
      </c>
      <c r="H1083" s="28">
        <v>0</v>
      </c>
      <c r="I1083" s="28">
        <v>0</v>
      </c>
      <c r="J1083" s="28">
        <v>107939</v>
      </c>
      <c r="K1083" s="29">
        <v>0</v>
      </c>
      <c r="L1083" s="28">
        <v>0</v>
      </c>
      <c r="M1083" s="28">
        <v>0</v>
      </c>
      <c r="N1083" s="28">
        <v>107939</v>
      </c>
      <c r="O1083" s="28">
        <v>0</v>
      </c>
      <c r="P1083" s="24" t="s">
        <v>1125</v>
      </c>
      <c r="Q1083" s="30">
        <f t="shared" si="64"/>
        <v>107939</v>
      </c>
      <c r="R1083" s="31">
        <f t="shared" si="65"/>
        <v>0</v>
      </c>
      <c r="S1083" s="31">
        <f>+[1]DEPURADO!K1077</f>
        <v>0</v>
      </c>
      <c r="T1083" s="23" t="s">
        <v>45</v>
      </c>
      <c r="U1083" s="31">
        <f>+[1]DEPURADO!J1077</f>
        <v>0</v>
      </c>
      <c r="V1083" s="30"/>
      <c r="W1083" s="23" t="s">
        <v>45</v>
      </c>
      <c r="X1083" s="31">
        <f>+[1]DEPURADO!L1077+[1]DEPURADO!M1077</f>
        <v>0</v>
      </c>
      <c r="Y1083" s="23" t="s">
        <v>45</v>
      </c>
      <c r="Z1083" s="31">
        <f t="shared" si="66"/>
        <v>0</v>
      </c>
      <c r="AA1083" s="31"/>
      <c r="AB1083" s="31">
        <v>0</v>
      </c>
      <c r="AC1083" s="31">
        <v>0</v>
      </c>
      <c r="AD1083" s="30"/>
      <c r="AE1083" s="30">
        <f>+[1]DEPURADO!L1077</f>
        <v>0</v>
      </c>
      <c r="AF1083" s="30">
        <v>1074</v>
      </c>
      <c r="AG1083" s="30">
        <f t="shared" si="67"/>
        <v>0</v>
      </c>
      <c r="AH1083" s="30">
        <v>1074</v>
      </c>
      <c r="AI1083" s="30" t="str">
        <f>+[1]DEPURADO!G1077</f>
        <v>CANCELADO</v>
      </c>
      <c r="AJ1083" s="32"/>
      <c r="AK1083" s="33"/>
    </row>
    <row r="1084" spans="1:37" s="34" customFormat="1" ht="16.149999999999999" customHeight="1">
      <c r="A1084" s="23">
        <v>1076</v>
      </c>
      <c r="B1084" s="24" t="s">
        <v>44</v>
      </c>
      <c r="C1084" s="23">
        <v>0</v>
      </c>
      <c r="D1084" s="23" t="s">
        <v>1126</v>
      </c>
      <c r="E1084" s="25">
        <v>44250.658796296295</v>
      </c>
      <c r="F1084" s="26">
        <v>44271</v>
      </c>
      <c r="G1084" s="27">
        <v>90208</v>
      </c>
      <c r="H1084" s="28">
        <v>0</v>
      </c>
      <c r="I1084" s="28">
        <v>0</v>
      </c>
      <c r="J1084" s="28">
        <v>90208</v>
      </c>
      <c r="K1084" s="29">
        <v>0</v>
      </c>
      <c r="L1084" s="28">
        <v>0</v>
      </c>
      <c r="M1084" s="28">
        <v>0</v>
      </c>
      <c r="N1084" s="28">
        <v>90208</v>
      </c>
      <c r="O1084" s="28">
        <v>0</v>
      </c>
      <c r="P1084" s="24" t="s">
        <v>1126</v>
      </c>
      <c r="Q1084" s="30">
        <f t="shared" si="64"/>
        <v>90208</v>
      </c>
      <c r="R1084" s="31">
        <f t="shared" si="65"/>
        <v>0</v>
      </c>
      <c r="S1084" s="31">
        <f>+[1]DEPURADO!K1078</f>
        <v>0</v>
      </c>
      <c r="T1084" s="23" t="s">
        <v>45</v>
      </c>
      <c r="U1084" s="31">
        <f>+[1]DEPURADO!J1078</f>
        <v>0</v>
      </c>
      <c r="V1084" s="30"/>
      <c r="W1084" s="23" t="s">
        <v>45</v>
      </c>
      <c r="X1084" s="31">
        <f>+[1]DEPURADO!L1078+[1]DEPURADO!M1078</f>
        <v>0</v>
      </c>
      <c r="Y1084" s="23" t="s">
        <v>45</v>
      </c>
      <c r="Z1084" s="31">
        <f t="shared" si="66"/>
        <v>0</v>
      </c>
      <c r="AA1084" s="31"/>
      <c r="AB1084" s="31">
        <v>0</v>
      </c>
      <c r="AC1084" s="31">
        <v>0</v>
      </c>
      <c r="AD1084" s="30"/>
      <c r="AE1084" s="30">
        <f>+[1]DEPURADO!L1078</f>
        <v>0</v>
      </c>
      <c r="AF1084" s="30">
        <v>1075</v>
      </c>
      <c r="AG1084" s="30">
        <f t="shared" si="67"/>
        <v>0</v>
      </c>
      <c r="AH1084" s="30">
        <v>1075</v>
      </c>
      <c r="AI1084" s="30" t="str">
        <f>+[1]DEPURADO!G1078</f>
        <v>CANCELADO</v>
      </c>
      <c r="AJ1084" s="32"/>
      <c r="AK1084" s="33"/>
    </row>
    <row r="1085" spans="1:37" s="34" customFormat="1" ht="16.149999999999999" customHeight="1">
      <c r="A1085" s="23">
        <v>1077</v>
      </c>
      <c r="B1085" s="24" t="s">
        <v>44</v>
      </c>
      <c r="C1085" s="23">
        <v>0</v>
      </c>
      <c r="D1085" s="23" t="s">
        <v>1127</v>
      </c>
      <c r="E1085" s="25">
        <v>44250.660509259258</v>
      </c>
      <c r="F1085" s="26">
        <v>44271</v>
      </c>
      <c r="G1085" s="27">
        <v>98167</v>
      </c>
      <c r="H1085" s="28">
        <v>0</v>
      </c>
      <c r="I1085" s="28">
        <v>0</v>
      </c>
      <c r="J1085" s="28">
        <v>98167</v>
      </c>
      <c r="K1085" s="29">
        <v>0</v>
      </c>
      <c r="L1085" s="28">
        <v>0</v>
      </c>
      <c r="M1085" s="28">
        <v>0</v>
      </c>
      <c r="N1085" s="28">
        <v>98167</v>
      </c>
      <c r="O1085" s="28">
        <v>0</v>
      </c>
      <c r="P1085" s="24" t="s">
        <v>1127</v>
      </c>
      <c r="Q1085" s="30">
        <f t="shared" si="64"/>
        <v>98167</v>
      </c>
      <c r="R1085" s="31">
        <f t="shared" si="65"/>
        <v>0</v>
      </c>
      <c r="S1085" s="31">
        <f>+[1]DEPURADO!K1079</f>
        <v>0</v>
      </c>
      <c r="T1085" s="23" t="s">
        <v>45</v>
      </c>
      <c r="U1085" s="31">
        <f>+[1]DEPURADO!J1079</f>
        <v>0</v>
      </c>
      <c r="V1085" s="30"/>
      <c r="W1085" s="23" t="s">
        <v>45</v>
      </c>
      <c r="X1085" s="31">
        <f>+[1]DEPURADO!L1079+[1]DEPURADO!M1079</f>
        <v>0</v>
      </c>
      <c r="Y1085" s="23" t="s">
        <v>45</v>
      </c>
      <c r="Z1085" s="31">
        <f t="shared" si="66"/>
        <v>0</v>
      </c>
      <c r="AA1085" s="31"/>
      <c r="AB1085" s="31">
        <v>0</v>
      </c>
      <c r="AC1085" s="31">
        <v>0</v>
      </c>
      <c r="AD1085" s="30"/>
      <c r="AE1085" s="30">
        <f>+[1]DEPURADO!L1079</f>
        <v>0</v>
      </c>
      <c r="AF1085" s="30">
        <v>1076</v>
      </c>
      <c r="AG1085" s="30">
        <f t="shared" si="67"/>
        <v>0</v>
      </c>
      <c r="AH1085" s="30">
        <v>1076</v>
      </c>
      <c r="AI1085" s="30" t="str">
        <f>+[1]DEPURADO!G1079</f>
        <v>CANCELADO</v>
      </c>
      <c r="AJ1085" s="32"/>
      <c r="AK1085" s="33"/>
    </row>
    <row r="1086" spans="1:37" s="34" customFormat="1" ht="16.149999999999999" customHeight="1">
      <c r="A1086" s="23">
        <v>1078</v>
      </c>
      <c r="B1086" s="24" t="s">
        <v>44</v>
      </c>
      <c r="C1086" s="23">
        <v>0</v>
      </c>
      <c r="D1086" s="23" t="s">
        <v>1128</v>
      </c>
      <c r="E1086" s="25">
        <v>44250.662256944444</v>
      </c>
      <c r="F1086" s="26">
        <v>44271</v>
      </c>
      <c r="G1086" s="27">
        <v>102542</v>
      </c>
      <c r="H1086" s="28">
        <v>0</v>
      </c>
      <c r="I1086" s="28">
        <v>0</v>
      </c>
      <c r="J1086" s="28">
        <v>102542</v>
      </c>
      <c r="K1086" s="29">
        <v>0</v>
      </c>
      <c r="L1086" s="28">
        <v>0</v>
      </c>
      <c r="M1086" s="28">
        <v>0</v>
      </c>
      <c r="N1086" s="28">
        <v>102542</v>
      </c>
      <c r="O1086" s="28">
        <v>0</v>
      </c>
      <c r="P1086" s="24" t="s">
        <v>1128</v>
      </c>
      <c r="Q1086" s="30">
        <f t="shared" si="64"/>
        <v>102542</v>
      </c>
      <c r="R1086" s="31">
        <f t="shared" si="65"/>
        <v>0</v>
      </c>
      <c r="S1086" s="31">
        <f>+[1]DEPURADO!K1080</f>
        <v>0</v>
      </c>
      <c r="T1086" s="23" t="s">
        <v>45</v>
      </c>
      <c r="U1086" s="31">
        <f>+[1]DEPURADO!J1080</f>
        <v>0</v>
      </c>
      <c r="V1086" s="30"/>
      <c r="W1086" s="23" t="s">
        <v>45</v>
      </c>
      <c r="X1086" s="31">
        <f>+[1]DEPURADO!L1080+[1]DEPURADO!M1080</f>
        <v>0</v>
      </c>
      <c r="Y1086" s="23" t="s">
        <v>45</v>
      </c>
      <c r="Z1086" s="31">
        <f t="shared" si="66"/>
        <v>0</v>
      </c>
      <c r="AA1086" s="31"/>
      <c r="AB1086" s="31">
        <v>0</v>
      </c>
      <c r="AC1086" s="31">
        <v>0</v>
      </c>
      <c r="AD1086" s="30"/>
      <c r="AE1086" s="30">
        <f>+[1]DEPURADO!L1080</f>
        <v>0</v>
      </c>
      <c r="AF1086" s="30">
        <v>1077</v>
      </c>
      <c r="AG1086" s="30">
        <f t="shared" si="67"/>
        <v>0</v>
      </c>
      <c r="AH1086" s="30">
        <v>1077</v>
      </c>
      <c r="AI1086" s="30" t="str">
        <f>+[1]DEPURADO!G1080</f>
        <v>CANCELADO</v>
      </c>
      <c r="AJ1086" s="32"/>
      <c r="AK1086" s="33"/>
    </row>
    <row r="1087" spans="1:37" s="34" customFormat="1" ht="16.149999999999999" customHeight="1">
      <c r="A1087" s="23">
        <v>1079</v>
      </c>
      <c r="B1087" s="24" t="s">
        <v>44</v>
      </c>
      <c r="C1087" s="23">
        <v>0</v>
      </c>
      <c r="D1087" s="23" t="s">
        <v>1129</v>
      </c>
      <c r="E1087" s="25">
        <v>44250.664444444446</v>
      </c>
      <c r="F1087" s="26">
        <v>44271</v>
      </c>
      <c r="G1087" s="27">
        <v>144419</v>
      </c>
      <c r="H1087" s="28">
        <v>0</v>
      </c>
      <c r="I1087" s="28">
        <v>0</v>
      </c>
      <c r="J1087" s="28">
        <v>144419</v>
      </c>
      <c r="K1087" s="29">
        <v>0</v>
      </c>
      <c r="L1087" s="28">
        <v>0</v>
      </c>
      <c r="M1087" s="28">
        <v>0</v>
      </c>
      <c r="N1087" s="28">
        <v>144419</v>
      </c>
      <c r="O1087" s="28">
        <v>0</v>
      </c>
      <c r="P1087" s="24" t="s">
        <v>1129</v>
      </c>
      <c r="Q1087" s="30">
        <f t="shared" si="64"/>
        <v>144419</v>
      </c>
      <c r="R1087" s="31">
        <f t="shared" si="65"/>
        <v>0</v>
      </c>
      <c r="S1087" s="31">
        <f>+[1]DEPURADO!K1081</f>
        <v>0</v>
      </c>
      <c r="T1087" s="23" t="s">
        <v>45</v>
      </c>
      <c r="U1087" s="31">
        <f>+[1]DEPURADO!J1081</f>
        <v>0</v>
      </c>
      <c r="V1087" s="30"/>
      <c r="W1087" s="23" t="s">
        <v>45</v>
      </c>
      <c r="X1087" s="31">
        <f>+[1]DEPURADO!L1081+[1]DEPURADO!M1081</f>
        <v>0</v>
      </c>
      <c r="Y1087" s="23" t="s">
        <v>45</v>
      </c>
      <c r="Z1087" s="31">
        <f t="shared" si="66"/>
        <v>0</v>
      </c>
      <c r="AA1087" s="31"/>
      <c r="AB1087" s="31">
        <v>0</v>
      </c>
      <c r="AC1087" s="31">
        <v>0</v>
      </c>
      <c r="AD1087" s="30"/>
      <c r="AE1087" s="30">
        <f>+[1]DEPURADO!L1081</f>
        <v>0</v>
      </c>
      <c r="AF1087" s="30">
        <v>1078</v>
      </c>
      <c r="AG1087" s="30">
        <f t="shared" si="67"/>
        <v>0</v>
      </c>
      <c r="AH1087" s="30">
        <v>1078</v>
      </c>
      <c r="AI1087" s="30" t="str">
        <f>+[1]DEPURADO!G1081</f>
        <v>CANCELADO</v>
      </c>
      <c r="AJ1087" s="32"/>
      <c r="AK1087" s="33"/>
    </row>
    <row r="1088" spans="1:37" s="34" customFormat="1" ht="16.149999999999999" customHeight="1">
      <c r="A1088" s="23">
        <v>1080</v>
      </c>
      <c r="B1088" s="24" t="s">
        <v>44</v>
      </c>
      <c r="C1088" s="23">
        <v>0</v>
      </c>
      <c r="D1088" s="23" t="s">
        <v>1130</v>
      </c>
      <c r="E1088" s="25">
        <v>44250.666712962964</v>
      </c>
      <c r="F1088" s="26">
        <v>44271</v>
      </c>
      <c r="G1088" s="27">
        <v>155571</v>
      </c>
      <c r="H1088" s="28">
        <v>0</v>
      </c>
      <c r="I1088" s="28">
        <v>0</v>
      </c>
      <c r="J1088" s="28">
        <v>155571</v>
      </c>
      <c r="K1088" s="29">
        <v>0</v>
      </c>
      <c r="L1088" s="28">
        <v>0</v>
      </c>
      <c r="M1088" s="28">
        <v>0</v>
      </c>
      <c r="N1088" s="28">
        <v>155571</v>
      </c>
      <c r="O1088" s="28">
        <v>0</v>
      </c>
      <c r="P1088" s="24" t="s">
        <v>1130</v>
      </c>
      <c r="Q1088" s="30">
        <f t="shared" si="64"/>
        <v>155571</v>
      </c>
      <c r="R1088" s="31">
        <f t="shared" si="65"/>
        <v>0</v>
      </c>
      <c r="S1088" s="31">
        <f>+[1]DEPURADO!K1082</f>
        <v>0</v>
      </c>
      <c r="T1088" s="23" t="s">
        <v>45</v>
      </c>
      <c r="U1088" s="31">
        <f>+[1]DEPURADO!J1082</f>
        <v>0</v>
      </c>
      <c r="V1088" s="30"/>
      <c r="W1088" s="23" t="s">
        <v>45</v>
      </c>
      <c r="X1088" s="31">
        <f>+[1]DEPURADO!L1082+[1]DEPURADO!M1082</f>
        <v>0</v>
      </c>
      <c r="Y1088" s="23" t="s">
        <v>45</v>
      </c>
      <c r="Z1088" s="31">
        <f t="shared" si="66"/>
        <v>0</v>
      </c>
      <c r="AA1088" s="31"/>
      <c r="AB1088" s="31">
        <v>0</v>
      </c>
      <c r="AC1088" s="31">
        <v>0</v>
      </c>
      <c r="AD1088" s="30"/>
      <c r="AE1088" s="30">
        <f>+[1]DEPURADO!L1082</f>
        <v>0</v>
      </c>
      <c r="AF1088" s="30">
        <v>1079</v>
      </c>
      <c r="AG1088" s="30">
        <f t="shared" si="67"/>
        <v>0</v>
      </c>
      <c r="AH1088" s="30">
        <v>1079</v>
      </c>
      <c r="AI1088" s="30" t="str">
        <f>+[1]DEPURADO!G1082</f>
        <v>CANCELADO</v>
      </c>
      <c r="AJ1088" s="32"/>
      <c r="AK1088" s="33"/>
    </row>
    <row r="1089" spans="1:37" s="34" customFormat="1" ht="16.149999999999999" customHeight="1">
      <c r="A1089" s="23">
        <v>1081</v>
      </c>
      <c r="B1089" s="24" t="s">
        <v>44</v>
      </c>
      <c r="C1089" s="23">
        <v>0</v>
      </c>
      <c r="D1089" s="23" t="s">
        <v>1131</v>
      </c>
      <c r="E1089" s="25">
        <v>44250.668530092589</v>
      </c>
      <c r="F1089" s="26">
        <v>44271</v>
      </c>
      <c r="G1089" s="27">
        <v>133590</v>
      </c>
      <c r="H1089" s="28">
        <v>0</v>
      </c>
      <c r="I1089" s="28">
        <v>0</v>
      </c>
      <c r="J1089" s="28">
        <v>133590</v>
      </c>
      <c r="K1089" s="29">
        <v>0</v>
      </c>
      <c r="L1089" s="28">
        <v>0</v>
      </c>
      <c r="M1089" s="28">
        <v>0</v>
      </c>
      <c r="N1089" s="28">
        <v>133590</v>
      </c>
      <c r="O1089" s="28">
        <v>0</v>
      </c>
      <c r="P1089" s="24" t="s">
        <v>1131</v>
      </c>
      <c r="Q1089" s="30">
        <f t="shared" si="64"/>
        <v>133590</v>
      </c>
      <c r="R1089" s="31">
        <f t="shared" si="65"/>
        <v>0</v>
      </c>
      <c r="S1089" s="31">
        <f>+[1]DEPURADO!K1083</f>
        <v>0</v>
      </c>
      <c r="T1089" s="23" t="s">
        <v>45</v>
      </c>
      <c r="U1089" s="31">
        <f>+[1]DEPURADO!J1083</f>
        <v>0</v>
      </c>
      <c r="V1089" s="30"/>
      <c r="W1089" s="23" t="s">
        <v>45</v>
      </c>
      <c r="X1089" s="31">
        <f>+[1]DEPURADO!L1083+[1]DEPURADO!M1083</f>
        <v>0</v>
      </c>
      <c r="Y1089" s="23" t="s">
        <v>45</v>
      </c>
      <c r="Z1089" s="31">
        <f t="shared" si="66"/>
        <v>0</v>
      </c>
      <c r="AA1089" s="31"/>
      <c r="AB1089" s="31">
        <v>0</v>
      </c>
      <c r="AC1089" s="31">
        <v>0</v>
      </c>
      <c r="AD1089" s="30"/>
      <c r="AE1089" s="30">
        <f>+[1]DEPURADO!L1083</f>
        <v>0</v>
      </c>
      <c r="AF1089" s="30">
        <v>1080</v>
      </c>
      <c r="AG1089" s="30">
        <f t="shared" si="67"/>
        <v>0</v>
      </c>
      <c r="AH1089" s="30">
        <v>1080</v>
      </c>
      <c r="AI1089" s="30" t="str">
        <f>+[1]DEPURADO!G1083</f>
        <v>CANCELADO</v>
      </c>
      <c r="AJ1089" s="32"/>
      <c r="AK1089" s="33"/>
    </row>
    <row r="1090" spans="1:37" s="34" customFormat="1" ht="16.149999999999999" customHeight="1">
      <c r="A1090" s="23">
        <v>1082</v>
      </c>
      <c r="B1090" s="24" t="s">
        <v>44</v>
      </c>
      <c r="C1090" s="23">
        <v>0</v>
      </c>
      <c r="D1090" s="23" t="s">
        <v>1132</v>
      </c>
      <c r="E1090" s="25">
        <v>44250.670057870368</v>
      </c>
      <c r="F1090" s="26">
        <v>44271</v>
      </c>
      <c r="G1090" s="27">
        <v>131571</v>
      </c>
      <c r="H1090" s="28">
        <v>0</v>
      </c>
      <c r="I1090" s="28">
        <v>0</v>
      </c>
      <c r="J1090" s="28">
        <v>131571</v>
      </c>
      <c r="K1090" s="29">
        <v>0</v>
      </c>
      <c r="L1090" s="28">
        <v>0</v>
      </c>
      <c r="M1090" s="28">
        <v>0</v>
      </c>
      <c r="N1090" s="28">
        <v>131571</v>
      </c>
      <c r="O1090" s="28">
        <v>0</v>
      </c>
      <c r="P1090" s="24" t="s">
        <v>1132</v>
      </c>
      <c r="Q1090" s="30">
        <f t="shared" si="64"/>
        <v>131571</v>
      </c>
      <c r="R1090" s="31">
        <f t="shared" si="65"/>
        <v>0</v>
      </c>
      <c r="S1090" s="31">
        <f>+[1]DEPURADO!K1084</f>
        <v>0</v>
      </c>
      <c r="T1090" s="23" t="s">
        <v>45</v>
      </c>
      <c r="U1090" s="31">
        <f>+[1]DEPURADO!J1084</f>
        <v>0</v>
      </c>
      <c r="V1090" s="30"/>
      <c r="W1090" s="23" t="s">
        <v>45</v>
      </c>
      <c r="X1090" s="31">
        <f>+[1]DEPURADO!L1084+[1]DEPURADO!M1084</f>
        <v>0</v>
      </c>
      <c r="Y1090" s="23" t="s">
        <v>45</v>
      </c>
      <c r="Z1090" s="31">
        <f t="shared" si="66"/>
        <v>0</v>
      </c>
      <c r="AA1090" s="31"/>
      <c r="AB1090" s="31">
        <v>0</v>
      </c>
      <c r="AC1090" s="31">
        <v>0</v>
      </c>
      <c r="AD1090" s="30"/>
      <c r="AE1090" s="30">
        <f>+[1]DEPURADO!L1084</f>
        <v>0</v>
      </c>
      <c r="AF1090" s="30">
        <v>1081</v>
      </c>
      <c r="AG1090" s="30">
        <f t="shared" si="67"/>
        <v>0</v>
      </c>
      <c r="AH1090" s="30">
        <v>1081</v>
      </c>
      <c r="AI1090" s="30" t="str">
        <f>+[1]DEPURADO!G1084</f>
        <v>CANCELADO</v>
      </c>
      <c r="AJ1090" s="32"/>
      <c r="AK1090" s="33"/>
    </row>
    <row r="1091" spans="1:37" s="34" customFormat="1" ht="16.149999999999999" customHeight="1">
      <c r="A1091" s="23">
        <v>1083</v>
      </c>
      <c r="B1091" s="24" t="s">
        <v>44</v>
      </c>
      <c r="C1091" s="23">
        <v>0</v>
      </c>
      <c r="D1091" s="23" t="s">
        <v>1133</v>
      </c>
      <c r="E1091" s="25">
        <v>44251.631030092591</v>
      </c>
      <c r="F1091" s="26">
        <v>44270</v>
      </c>
      <c r="G1091" s="27">
        <v>1257700</v>
      </c>
      <c r="H1091" s="28">
        <v>0</v>
      </c>
      <c r="I1091" s="28">
        <v>0</v>
      </c>
      <c r="J1091" s="28">
        <v>1257700</v>
      </c>
      <c r="K1091" s="29">
        <v>0</v>
      </c>
      <c r="L1091" s="28">
        <v>0</v>
      </c>
      <c r="M1091" s="28">
        <v>0</v>
      </c>
      <c r="N1091" s="28">
        <v>1257700</v>
      </c>
      <c r="O1091" s="28">
        <v>0</v>
      </c>
      <c r="P1091" s="24" t="s">
        <v>1133</v>
      </c>
      <c r="Q1091" s="30">
        <f t="shared" si="64"/>
        <v>1257700</v>
      </c>
      <c r="R1091" s="31">
        <f t="shared" si="65"/>
        <v>0</v>
      </c>
      <c r="S1091" s="31">
        <f>+[1]DEPURADO!K1085</f>
        <v>0</v>
      </c>
      <c r="T1091" s="23" t="s">
        <v>45</v>
      </c>
      <c r="U1091" s="31">
        <f>+[1]DEPURADO!J1085</f>
        <v>0</v>
      </c>
      <c r="V1091" s="30"/>
      <c r="W1091" s="23" t="s">
        <v>45</v>
      </c>
      <c r="X1091" s="31">
        <f>+[1]DEPURADO!L1085+[1]DEPURADO!M1085</f>
        <v>0</v>
      </c>
      <c r="Y1091" s="23" t="s">
        <v>45</v>
      </c>
      <c r="Z1091" s="31">
        <f t="shared" si="66"/>
        <v>0</v>
      </c>
      <c r="AA1091" s="31"/>
      <c r="AB1091" s="31">
        <v>0</v>
      </c>
      <c r="AC1091" s="31">
        <v>0</v>
      </c>
      <c r="AD1091" s="30"/>
      <c r="AE1091" s="30">
        <f>+[1]DEPURADO!L1085</f>
        <v>0</v>
      </c>
      <c r="AF1091" s="30">
        <v>1082</v>
      </c>
      <c r="AG1091" s="30">
        <f t="shared" si="67"/>
        <v>0</v>
      </c>
      <c r="AH1091" s="30">
        <v>1082</v>
      </c>
      <c r="AI1091" s="30" t="str">
        <f>+[1]DEPURADO!G1085</f>
        <v>CANCELADO</v>
      </c>
      <c r="AJ1091" s="32"/>
      <c r="AK1091" s="33"/>
    </row>
    <row r="1092" spans="1:37" s="34" customFormat="1" ht="16.149999999999999" customHeight="1">
      <c r="A1092" s="23">
        <v>1084</v>
      </c>
      <c r="B1092" s="24" t="s">
        <v>44</v>
      </c>
      <c r="C1092" s="23">
        <v>0</v>
      </c>
      <c r="D1092" s="23" t="s">
        <v>1134</v>
      </c>
      <c r="E1092" s="25">
        <v>44251.651423611111</v>
      </c>
      <c r="F1092" s="26">
        <v>44271</v>
      </c>
      <c r="G1092" s="27">
        <v>90604</v>
      </c>
      <c r="H1092" s="28">
        <v>0</v>
      </c>
      <c r="I1092" s="28">
        <v>0</v>
      </c>
      <c r="J1092" s="28">
        <v>90604</v>
      </c>
      <c r="K1092" s="29">
        <v>0</v>
      </c>
      <c r="L1092" s="28">
        <v>0</v>
      </c>
      <c r="M1092" s="28">
        <v>0</v>
      </c>
      <c r="N1092" s="28">
        <v>90604</v>
      </c>
      <c r="O1092" s="28">
        <v>0</v>
      </c>
      <c r="P1092" s="24" t="s">
        <v>1134</v>
      </c>
      <c r="Q1092" s="30">
        <f t="shared" si="64"/>
        <v>90604</v>
      </c>
      <c r="R1092" s="31">
        <f t="shared" si="65"/>
        <v>0</v>
      </c>
      <c r="S1092" s="31">
        <f>+[1]DEPURADO!K1086</f>
        <v>0</v>
      </c>
      <c r="T1092" s="23" t="s">
        <v>45</v>
      </c>
      <c r="U1092" s="31">
        <f>+[1]DEPURADO!J1086</f>
        <v>0</v>
      </c>
      <c r="V1092" s="30"/>
      <c r="W1092" s="23" t="s">
        <v>45</v>
      </c>
      <c r="X1092" s="31">
        <f>+[1]DEPURADO!L1086+[1]DEPURADO!M1086</f>
        <v>0</v>
      </c>
      <c r="Y1092" s="23" t="s">
        <v>45</v>
      </c>
      <c r="Z1092" s="31">
        <f t="shared" si="66"/>
        <v>0</v>
      </c>
      <c r="AA1092" s="31"/>
      <c r="AB1092" s="31">
        <v>0</v>
      </c>
      <c r="AC1092" s="31">
        <v>0</v>
      </c>
      <c r="AD1092" s="30"/>
      <c r="AE1092" s="30">
        <f>+[1]DEPURADO!L1086</f>
        <v>0</v>
      </c>
      <c r="AF1092" s="30">
        <v>1083</v>
      </c>
      <c r="AG1092" s="30">
        <f t="shared" si="67"/>
        <v>0</v>
      </c>
      <c r="AH1092" s="30">
        <v>1083</v>
      </c>
      <c r="AI1092" s="30" t="str">
        <f>+[1]DEPURADO!G1086</f>
        <v>CANCELADO</v>
      </c>
      <c r="AJ1092" s="32"/>
      <c r="AK1092" s="33"/>
    </row>
    <row r="1093" spans="1:37" s="34" customFormat="1" ht="16.149999999999999" customHeight="1">
      <c r="A1093" s="23">
        <v>1085</v>
      </c>
      <c r="B1093" s="24" t="s">
        <v>44</v>
      </c>
      <c r="C1093" s="23">
        <v>0</v>
      </c>
      <c r="D1093" s="23" t="s">
        <v>1135</v>
      </c>
      <c r="E1093" s="25">
        <v>44251.652187500003</v>
      </c>
      <c r="F1093" s="26">
        <v>44271</v>
      </c>
      <c r="G1093" s="27">
        <v>110053</v>
      </c>
      <c r="H1093" s="28">
        <v>0</v>
      </c>
      <c r="I1093" s="28">
        <v>0</v>
      </c>
      <c r="J1093" s="28">
        <v>110053</v>
      </c>
      <c r="K1093" s="29">
        <v>0</v>
      </c>
      <c r="L1093" s="28">
        <v>0</v>
      </c>
      <c r="M1093" s="28">
        <v>0</v>
      </c>
      <c r="N1093" s="28">
        <v>110053</v>
      </c>
      <c r="O1093" s="28">
        <v>0</v>
      </c>
      <c r="P1093" s="24" t="s">
        <v>1135</v>
      </c>
      <c r="Q1093" s="30">
        <f t="shared" si="64"/>
        <v>110053</v>
      </c>
      <c r="R1093" s="31">
        <f t="shared" si="65"/>
        <v>0</v>
      </c>
      <c r="S1093" s="31">
        <f>+[1]DEPURADO!K1087</f>
        <v>0</v>
      </c>
      <c r="T1093" s="23" t="s">
        <v>45</v>
      </c>
      <c r="U1093" s="31">
        <f>+[1]DEPURADO!J1087</f>
        <v>0</v>
      </c>
      <c r="V1093" s="30"/>
      <c r="W1093" s="23" t="s">
        <v>45</v>
      </c>
      <c r="X1093" s="31">
        <f>+[1]DEPURADO!L1087+[1]DEPURADO!M1087</f>
        <v>0</v>
      </c>
      <c r="Y1093" s="23" t="s">
        <v>45</v>
      </c>
      <c r="Z1093" s="31">
        <f t="shared" si="66"/>
        <v>0</v>
      </c>
      <c r="AA1093" s="31"/>
      <c r="AB1093" s="31">
        <v>0</v>
      </c>
      <c r="AC1093" s="31">
        <v>0</v>
      </c>
      <c r="AD1093" s="30"/>
      <c r="AE1093" s="30">
        <f>+[1]DEPURADO!L1087</f>
        <v>0</v>
      </c>
      <c r="AF1093" s="30">
        <v>1084</v>
      </c>
      <c r="AG1093" s="30">
        <f t="shared" si="67"/>
        <v>0</v>
      </c>
      <c r="AH1093" s="30">
        <v>1084</v>
      </c>
      <c r="AI1093" s="30" t="str">
        <f>+[1]DEPURADO!G1087</f>
        <v>CANCELADO</v>
      </c>
      <c r="AJ1093" s="32"/>
      <c r="AK1093" s="33"/>
    </row>
    <row r="1094" spans="1:37" s="34" customFormat="1" ht="16.149999999999999" customHeight="1">
      <c r="A1094" s="23">
        <v>1086</v>
      </c>
      <c r="B1094" s="24" t="s">
        <v>44</v>
      </c>
      <c r="C1094" s="23">
        <v>0</v>
      </c>
      <c r="D1094" s="23" t="s">
        <v>1136</v>
      </c>
      <c r="E1094" s="25">
        <v>44251.65284722222</v>
      </c>
      <c r="F1094" s="26">
        <v>44271</v>
      </c>
      <c r="G1094" s="27">
        <v>104788</v>
      </c>
      <c r="H1094" s="28">
        <v>0</v>
      </c>
      <c r="I1094" s="28">
        <v>0</v>
      </c>
      <c r="J1094" s="28">
        <v>104788</v>
      </c>
      <c r="K1094" s="29">
        <v>0</v>
      </c>
      <c r="L1094" s="28">
        <v>0</v>
      </c>
      <c r="M1094" s="28">
        <v>0</v>
      </c>
      <c r="N1094" s="28">
        <v>104788</v>
      </c>
      <c r="O1094" s="28">
        <v>0</v>
      </c>
      <c r="P1094" s="24" t="s">
        <v>1136</v>
      </c>
      <c r="Q1094" s="30">
        <f t="shared" si="64"/>
        <v>104788</v>
      </c>
      <c r="R1094" s="31">
        <f t="shared" si="65"/>
        <v>0</v>
      </c>
      <c r="S1094" s="31">
        <f>+[1]DEPURADO!K1088</f>
        <v>0</v>
      </c>
      <c r="T1094" s="23" t="s">
        <v>45</v>
      </c>
      <c r="U1094" s="31">
        <f>+[1]DEPURADO!J1088</f>
        <v>0</v>
      </c>
      <c r="V1094" s="30"/>
      <c r="W1094" s="23" t="s">
        <v>45</v>
      </c>
      <c r="X1094" s="31">
        <f>+[1]DEPURADO!L1088+[1]DEPURADO!M1088</f>
        <v>0</v>
      </c>
      <c r="Y1094" s="23" t="s">
        <v>45</v>
      </c>
      <c r="Z1094" s="31">
        <f t="shared" si="66"/>
        <v>0</v>
      </c>
      <c r="AA1094" s="31"/>
      <c r="AB1094" s="31">
        <v>0</v>
      </c>
      <c r="AC1094" s="31">
        <v>0</v>
      </c>
      <c r="AD1094" s="30"/>
      <c r="AE1094" s="30">
        <f>+[1]DEPURADO!L1088</f>
        <v>0</v>
      </c>
      <c r="AF1094" s="30">
        <v>1085</v>
      </c>
      <c r="AG1094" s="30">
        <f t="shared" si="67"/>
        <v>0</v>
      </c>
      <c r="AH1094" s="30">
        <v>1085</v>
      </c>
      <c r="AI1094" s="30" t="str">
        <f>+[1]DEPURADO!G1088</f>
        <v>CANCELADO</v>
      </c>
      <c r="AJ1094" s="32"/>
      <c r="AK1094" s="33"/>
    </row>
    <row r="1095" spans="1:37" s="34" customFormat="1" ht="16.149999999999999" customHeight="1">
      <c r="A1095" s="23">
        <v>1087</v>
      </c>
      <c r="B1095" s="24" t="s">
        <v>44</v>
      </c>
      <c r="C1095" s="23">
        <v>0</v>
      </c>
      <c r="D1095" s="23" t="s">
        <v>1137</v>
      </c>
      <c r="E1095" s="25">
        <v>44251.653599537036</v>
      </c>
      <c r="F1095" s="26">
        <v>44271</v>
      </c>
      <c r="G1095" s="27">
        <v>95227</v>
      </c>
      <c r="H1095" s="28">
        <v>0</v>
      </c>
      <c r="I1095" s="28">
        <v>0</v>
      </c>
      <c r="J1095" s="28">
        <v>95227</v>
      </c>
      <c r="K1095" s="29">
        <v>0</v>
      </c>
      <c r="L1095" s="28">
        <v>0</v>
      </c>
      <c r="M1095" s="28">
        <v>0</v>
      </c>
      <c r="N1095" s="28">
        <v>95227</v>
      </c>
      <c r="O1095" s="28">
        <v>0</v>
      </c>
      <c r="P1095" s="24" t="s">
        <v>1137</v>
      </c>
      <c r="Q1095" s="30">
        <f t="shared" si="64"/>
        <v>95227</v>
      </c>
      <c r="R1095" s="31">
        <f t="shared" si="65"/>
        <v>0</v>
      </c>
      <c r="S1095" s="31">
        <f>+[1]DEPURADO!K1089</f>
        <v>0</v>
      </c>
      <c r="T1095" s="23" t="s">
        <v>45</v>
      </c>
      <c r="U1095" s="31">
        <f>+[1]DEPURADO!J1089</f>
        <v>0</v>
      </c>
      <c r="V1095" s="30"/>
      <c r="W1095" s="23" t="s">
        <v>45</v>
      </c>
      <c r="X1095" s="31">
        <f>+[1]DEPURADO!L1089+[1]DEPURADO!M1089</f>
        <v>0</v>
      </c>
      <c r="Y1095" s="23" t="s">
        <v>45</v>
      </c>
      <c r="Z1095" s="31">
        <f t="shared" si="66"/>
        <v>0</v>
      </c>
      <c r="AA1095" s="31"/>
      <c r="AB1095" s="31">
        <v>0</v>
      </c>
      <c r="AC1095" s="31">
        <v>0</v>
      </c>
      <c r="AD1095" s="30"/>
      <c r="AE1095" s="30">
        <f>+[1]DEPURADO!L1089</f>
        <v>0</v>
      </c>
      <c r="AF1095" s="30">
        <v>1086</v>
      </c>
      <c r="AG1095" s="30">
        <f t="shared" si="67"/>
        <v>0</v>
      </c>
      <c r="AH1095" s="30">
        <v>1086</v>
      </c>
      <c r="AI1095" s="30" t="str">
        <f>+[1]DEPURADO!G1089</f>
        <v>CANCELADO</v>
      </c>
      <c r="AJ1095" s="32"/>
      <c r="AK1095" s="33"/>
    </row>
    <row r="1096" spans="1:37" s="34" customFormat="1" ht="16.149999999999999" customHeight="1">
      <c r="A1096" s="23">
        <v>1088</v>
      </c>
      <c r="B1096" s="24" t="s">
        <v>44</v>
      </c>
      <c r="C1096" s="23">
        <v>0</v>
      </c>
      <c r="D1096" s="23" t="s">
        <v>1138</v>
      </c>
      <c r="E1096" s="25">
        <v>44251.654224537036</v>
      </c>
      <c r="F1096" s="26">
        <v>44271</v>
      </c>
      <c r="G1096" s="27">
        <v>100296</v>
      </c>
      <c r="H1096" s="28">
        <v>0</v>
      </c>
      <c r="I1096" s="28">
        <v>0</v>
      </c>
      <c r="J1096" s="28">
        <v>100296</v>
      </c>
      <c r="K1096" s="29">
        <v>0</v>
      </c>
      <c r="L1096" s="28">
        <v>0</v>
      </c>
      <c r="M1096" s="28">
        <v>0</v>
      </c>
      <c r="N1096" s="28">
        <v>100296</v>
      </c>
      <c r="O1096" s="28">
        <v>0</v>
      </c>
      <c r="P1096" s="24" t="s">
        <v>1138</v>
      </c>
      <c r="Q1096" s="30">
        <f t="shared" si="64"/>
        <v>100296</v>
      </c>
      <c r="R1096" s="31">
        <f t="shared" si="65"/>
        <v>0</v>
      </c>
      <c r="S1096" s="31">
        <f>+[1]DEPURADO!K1090</f>
        <v>0</v>
      </c>
      <c r="T1096" s="23" t="s">
        <v>45</v>
      </c>
      <c r="U1096" s="31">
        <f>+[1]DEPURADO!J1090</f>
        <v>0</v>
      </c>
      <c r="V1096" s="30"/>
      <c r="W1096" s="23" t="s">
        <v>45</v>
      </c>
      <c r="X1096" s="31">
        <f>+[1]DEPURADO!L1090+[1]DEPURADO!M1090</f>
        <v>0</v>
      </c>
      <c r="Y1096" s="23" t="s">
        <v>45</v>
      </c>
      <c r="Z1096" s="31">
        <f t="shared" si="66"/>
        <v>0</v>
      </c>
      <c r="AA1096" s="31"/>
      <c r="AB1096" s="31">
        <v>0</v>
      </c>
      <c r="AC1096" s="31">
        <v>0</v>
      </c>
      <c r="AD1096" s="30"/>
      <c r="AE1096" s="30">
        <f>+[1]DEPURADO!L1090</f>
        <v>0</v>
      </c>
      <c r="AF1096" s="30">
        <v>1087</v>
      </c>
      <c r="AG1096" s="30">
        <f t="shared" si="67"/>
        <v>0</v>
      </c>
      <c r="AH1096" s="30">
        <v>1087</v>
      </c>
      <c r="AI1096" s="30" t="str">
        <f>+[1]DEPURADO!G1090</f>
        <v>CANCELADO</v>
      </c>
      <c r="AJ1096" s="32"/>
      <c r="AK1096" s="33"/>
    </row>
    <row r="1097" spans="1:37" s="34" customFormat="1" ht="16.149999999999999" customHeight="1">
      <c r="A1097" s="23">
        <v>1089</v>
      </c>
      <c r="B1097" s="24" t="s">
        <v>44</v>
      </c>
      <c r="C1097" s="23">
        <v>0</v>
      </c>
      <c r="D1097" s="23" t="s">
        <v>1139</v>
      </c>
      <c r="E1097" s="25">
        <v>44251.654872685183</v>
      </c>
      <c r="F1097" s="26">
        <v>44271</v>
      </c>
      <c r="G1097" s="27">
        <v>98542</v>
      </c>
      <c r="H1097" s="28">
        <v>0</v>
      </c>
      <c r="I1097" s="28">
        <v>0</v>
      </c>
      <c r="J1097" s="28">
        <v>98542</v>
      </c>
      <c r="K1097" s="29">
        <v>0</v>
      </c>
      <c r="L1097" s="28">
        <v>0</v>
      </c>
      <c r="M1097" s="28">
        <v>0</v>
      </c>
      <c r="N1097" s="28">
        <v>98542</v>
      </c>
      <c r="O1097" s="28">
        <v>0</v>
      </c>
      <c r="P1097" s="24" t="s">
        <v>1139</v>
      </c>
      <c r="Q1097" s="30">
        <f t="shared" si="64"/>
        <v>98542</v>
      </c>
      <c r="R1097" s="31">
        <f t="shared" si="65"/>
        <v>0</v>
      </c>
      <c r="S1097" s="31">
        <f>+[1]DEPURADO!K1091</f>
        <v>0</v>
      </c>
      <c r="T1097" s="23" t="s">
        <v>45</v>
      </c>
      <c r="U1097" s="31">
        <f>+[1]DEPURADO!J1091</f>
        <v>0</v>
      </c>
      <c r="V1097" s="30"/>
      <c r="W1097" s="23" t="s">
        <v>45</v>
      </c>
      <c r="X1097" s="31">
        <f>+[1]DEPURADO!L1091+[1]DEPURADO!M1091</f>
        <v>0</v>
      </c>
      <c r="Y1097" s="23" t="s">
        <v>45</v>
      </c>
      <c r="Z1097" s="31">
        <f t="shared" si="66"/>
        <v>0</v>
      </c>
      <c r="AA1097" s="31"/>
      <c r="AB1097" s="31">
        <v>0</v>
      </c>
      <c r="AC1097" s="31">
        <v>0</v>
      </c>
      <c r="AD1097" s="30"/>
      <c r="AE1097" s="30">
        <f>+[1]DEPURADO!L1091</f>
        <v>0</v>
      </c>
      <c r="AF1097" s="30">
        <v>1088</v>
      </c>
      <c r="AG1097" s="30">
        <f t="shared" si="67"/>
        <v>0</v>
      </c>
      <c r="AH1097" s="30">
        <v>1088</v>
      </c>
      <c r="AI1097" s="30" t="str">
        <f>+[1]DEPURADO!G1091</f>
        <v>CANCELADO</v>
      </c>
      <c r="AJ1097" s="32"/>
      <c r="AK1097" s="33"/>
    </row>
    <row r="1098" spans="1:37" s="34" customFormat="1" ht="16.149999999999999" customHeight="1">
      <c r="A1098" s="23">
        <v>1090</v>
      </c>
      <c r="B1098" s="24" t="s">
        <v>44</v>
      </c>
      <c r="C1098" s="23">
        <v>0</v>
      </c>
      <c r="D1098" s="23" t="s">
        <v>1140</v>
      </c>
      <c r="E1098" s="25">
        <v>44251.655532407407</v>
      </c>
      <c r="F1098" s="26">
        <v>44271</v>
      </c>
      <c r="G1098" s="27">
        <v>98401</v>
      </c>
      <c r="H1098" s="28">
        <v>0</v>
      </c>
      <c r="I1098" s="28">
        <v>0</v>
      </c>
      <c r="J1098" s="28">
        <v>98401</v>
      </c>
      <c r="K1098" s="29">
        <v>0</v>
      </c>
      <c r="L1098" s="28">
        <v>0</v>
      </c>
      <c r="M1098" s="28">
        <v>0</v>
      </c>
      <c r="N1098" s="28">
        <v>98401</v>
      </c>
      <c r="O1098" s="28">
        <v>0</v>
      </c>
      <c r="P1098" s="24" t="s">
        <v>1140</v>
      </c>
      <c r="Q1098" s="30">
        <f t="shared" si="64"/>
        <v>98401</v>
      </c>
      <c r="R1098" s="31">
        <f t="shared" si="65"/>
        <v>0</v>
      </c>
      <c r="S1098" s="31">
        <f>+[1]DEPURADO!K1092</f>
        <v>0</v>
      </c>
      <c r="T1098" s="23" t="s">
        <v>45</v>
      </c>
      <c r="U1098" s="31">
        <f>+[1]DEPURADO!J1092</f>
        <v>0</v>
      </c>
      <c r="V1098" s="30"/>
      <c r="W1098" s="23" t="s">
        <v>45</v>
      </c>
      <c r="X1098" s="31">
        <f>+[1]DEPURADO!L1092+[1]DEPURADO!M1092</f>
        <v>0</v>
      </c>
      <c r="Y1098" s="23" t="s">
        <v>45</v>
      </c>
      <c r="Z1098" s="31">
        <f t="shared" si="66"/>
        <v>0</v>
      </c>
      <c r="AA1098" s="31"/>
      <c r="AB1098" s="31">
        <v>0</v>
      </c>
      <c r="AC1098" s="31">
        <v>0</v>
      </c>
      <c r="AD1098" s="30"/>
      <c r="AE1098" s="30">
        <f>+[1]DEPURADO!L1092</f>
        <v>0</v>
      </c>
      <c r="AF1098" s="30">
        <v>1089</v>
      </c>
      <c r="AG1098" s="30">
        <f t="shared" si="67"/>
        <v>0</v>
      </c>
      <c r="AH1098" s="30">
        <v>1089</v>
      </c>
      <c r="AI1098" s="30" t="str">
        <f>+[1]DEPURADO!G1092</f>
        <v>CANCELADO</v>
      </c>
      <c r="AJ1098" s="32"/>
      <c r="AK1098" s="33"/>
    </row>
    <row r="1099" spans="1:37" s="34" customFormat="1" ht="16.149999999999999" customHeight="1">
      <c r="A1099" s="23">
        <v>1091</v>
      </c>
      <c r="B1099" s="24" t="s">
        <v>44</v>
      </c>
      <c r="C1099" s="23">
        <v>0</v>
      </c>
      <c r="D1099" s="23" t="s">
        <v>1141</v>
      </c>
      <c r="E1099" s="25">
        <v>44251.656192129631</v>
      </c>
      <c r="F1099" s="26">
        <v>44271</v>
      </c>
      <c r="G1099" s="27">
        <v>94108</v>
      </c>
      <c r="H1099" s="28">
        <v>0</v>
      </c>
      <c r="I1099" s="28">
        <v>0</v>
      </c>
      <c r="J1099" s="28">
        <v>94108</v>
      </c>
      <c r="K1099" s="29">
        <v>0</v>
      </c>
      <c r="L1099" s="28">
        <v>0</v>
      </c>
      <c r="M1099" s="28">
        <v>0</v>
      </c>
      <c r="N1099" s="28">
        <v>94108</v>
      </c>
      <c r="O1099" s="28">
        <v>0</v>
      </c>
      <c r="P1099" s="24" t="s">
        <v>1141</v>
      </c>
      <c r="Q1099" s="30">
        <f t="shared" si="64"/>
        <v>94108</v>
      </c>
      <c r="R1099" s="31">
        <f t="shared" si="65"/>
        <v>0</v>
      </c>
      <c r="S1099" s="31">
        <f>+[1]DEPURADO!K1093</f>
        <v>0</v>
      </c>
      <c r="T1099" s="23" t="s">
        <v>45</v>
      </c>
      <c r="U1099" s="31">
        <f>+[1]DEPURADO!J1093</f>
        <v>0</v>
      </c>
      <c r="V1099" s="30"/>
      <c r="W1099" s="23" t="s">
        <v>45</v>
      </c>
      <c r="X1099" s="31">
        <f>+[1]DEPURADO!L1093+[1]DEPURADO!M1093</f>
        <v>0</v>
      </c>
      <c r="Y1099" s="23" t="s">
        <v>45</v>
      </c>
      <c r="Z1099" s="31">
        <f t="shared" si="66"/>
        <v>0</v>
      </c>
      <c r="AA1099" s="31"/>
      <c r="AB1099" s="31">
        <v>0</v>
      </c>
      <c r="AC1099" s="31">
        <v>0</v>
      </c>
      <c r="AD1099" s="30"/>
      <c r="AE1099" s="30">
        <f>+[1]DEPURADO!L1093</f>
        <v>0</v>
      </c>
      <c r="AF1099" s="30">
        <v>1090</v>
      </c>
      <c r="AG1099" s="30">
        <f t="shared" si="67"/>
        <v>0</v>
      </c>
      <c r="AH1099" s="30">
        <v>1090</v>
      </c>
      <c r="AI1099" s="30" t="str">
        <f>+[1]DEPURADO!G1093</f>
        <v>CANCELADO</v>
      </c>
      <c r="AJ1099" s="32"/>
      <c r="AK1099" s="33"/>
    </row>
    <row r="1100" spans="1:37" s="34" customFormat="1" ht="16.149999999999999" customHeight="1">
      <c r="A1100" s="23">
        <v>1092</v>
      </c>
      <c r="B1100" s="24" t="s">
        <v>44</v>
      </c>
      <c r="C1100" s="23">
        <v>0</v>
      </c>
      <c r="D1100" s="23" t="s">
        <v>1142</v>
      </c>
      <c r="E1100" s="25">
        <v>44251.656886574077</v>
      </c>
      <c r="F1100" s="26">
        <v>44271</v>
      </c>
      <c r="G1100" s="27">
        <v>116796</v>
      </c>
      <c r="H1100" s="28">
        <v>0</v>
      </c>
      <c r="I1100" s="28">
        <v>0</v>
      </c>
      <c r="J1100" s="28">
        <v>116796</v>
      </c>
      <c r="K1100" s="29">
        <v>0</v>
      </c>
      <c r="L1100" s="28">
        <v>0</v>
      </c>
      <c r="M1100" s="28">
        <v>0</v>
      </c>
      <c r="N1100" s="28">
        <v>116796</v>
      </c>
      <c r="O1100" s="28">
        <v>0</v>
      </c>
      <c r="P1100" s="24" t="s">
        <v>1142</v>
      </c>
      <c r="Q1100" s="30">
        <f t="shared" si="64"/>
        <v>116796</v>
      </c>
      <c r="R1100" s="31">
        <f t="shared" si="65"/>
        <v>0</v>
      </c>
      <c r="S1100" s="31">
        <f>+[1]DEPURADO!K1094</f>
        <v>0</v>
      </c>
      <c r="T1100" s="23" t="s">
        <v>45</v>
      </c>
      <c r="U1100" s="31">
        <f>+[1]DEPURADO!J1094</f>
        <v>0</v>
      </c>
      <c r="V1100" s="30"/>
      <c r="W1100" s="23" t="s">
        <v>45</v>
      </c>
      <c r="X1100" s="31">
        <f>+[1]DEPURADO!L1094+[1]DEPURADO!M1094</f>
        <v>0</v>
      </c>
      <c r="Y1100" s="23" t="s">
        <v>45</v>
      </c>
      <c r="Z1100" s="31">
        <f t="shared" si="66"/>
        <v>0</v>
      </c>
      <c r="AA1100" s="31"/>
      <c r="AB1100" s="31">
        <v>0</v>
      </c>
      <c r="AC1100" s="31">
        <v>0</v>
      </c>
      <c r="AD1100" s="30"/>
      <c r="AE1100" s="30">
        <f>+[1]DEPURADO!L1094</f>
        <v>0</v>
      </c>
      <c r="AF1100" s="30">
        <v>1091</v>
      </c>
      <c r="AG1100" s="30">
        <f t="shared" si="67"/>
        <v>0</v>
      </c>
      <c r="AH1100" s="30">
        <v>1091</v>
      </c>
      <c r="AI1100" s="30" t="str">
        <f>+[1]DEPURADO!G1094</f>
        <v>CANCELADO</v>
      </c>
      <c r="AJ1100" s="32"/>
      <c r="AK1100" s="33"/>
    </row>
    <row r="1101" spans="1:37" s="34" customFormat="1" ht="16.149999999999999" customHeight="1">
      <c r="A1101" s="23">
        <v>1093</v>
      </c>
      <c r="B1101" s="24" t="s">
        <v>44</v>
      </c>
      <c r="C1101" s="23">
        <v>0</v>
      </c>
      <c r="D1101" s="23" t="s">
        <v>1143</v>
      </c>
      <c r="E1101" s="25">
        <v>44251.658020833333</v>
      </c>
      <c r="F1101" s="26">
        <v>44271</v>
      </c>
      <c r="G1101" s="27">
        <v>91827</v>
      </c>
      <c r="H1101" s="28">
        <v>0</v>
      </c>
      <c r="I1101" s="28">
        <v>0</v>
      </c>
      <c r="J1101" s="28">
        <v>91827</v>
      </c>
      <c r="K1101" s="29">
        <v>0</v>
      </c>
      <c r="L1101" s="28">
        <v>0</v>
      </c>
      <c r="M1101" s="28">
        <v>0</v>
      </c>
      <c r="N1101" s="28">
        <v>91827</v>
      </c>
      <c r="O1101" s="28">
        <v>0</v>
      </c>
      <c r="P1101" s="24" t="s">
        <v>1143</v>
      </c>
      <c r="Q1101" s="30">
        <f t="shared" si="64"/>
        <v>91827</v>
      </c>
      <c r="R1101" s="31">
        <f t="shared" si="65"/>
        <v>0</v>
      </c>
      <c r="S1101" s="31">
        <f>+[1]DEPURADO!K1095</f>
        <v>0</v>
      </c>
      <c r="T1101" s="23" t="s">
        <v>45</v>
      </c>
      <c r="U1101" s="31">
        <f>+[1]DEPURADO!J1095</f>
        <v>0</v>
      </c>
      <c r="V1101" s="30"/>
      <c r="W1101" s="23" t="s">
        <v>45</v>
      </c>
      <c r="X1101" s="31">
        <f>+[1]DEPURADO!L1095+[1]DEPURADO!M1095</f>
        <v>0</v>
      </c>
      <c r="Y1101" s="23" t="s">
        <v>45</v>
      </c>
      <c r="Z1101" s="31">
        <f t="shared" si="66"/>
        <v>0</v>
      </c>
      <c r="AA1101" s="31"/>
      <c r="AB1101" s="31">
        <v>0</v>
      </c>
      <c r="AC1101" s="31">
        <v>0</v>
      </c>
      <c r="AD1101" s="30"/>
      <c r="AE1101" s="30">
        <f>+[1]DEPURADO!L1095</f>
        <v>0</v>
      </c>
      <c r="AF1101" s="30">
        <v>1092</v>
      </c>
      <c r="AG1101" s="30">
        <f t="shared" si="67"/>
        <v>0</v>
      </c>
      <c r="AH1101" s="30">
        <v>1092</v>
      </c>
      <c r="AI1101" s="30" t="str">
        <f>+[1]DEPURADO!G1095</f>
        <v>CANCELADO</v>
      </c>
      <c r="AJ1101" s="32"/>
      <c r="AK1101" s="33"/>
    </row>
    <row r="1102" spans="1:37" s="34" customFormat="1" ht="16.149999999999999" customHeight="1">
      <c r="A1102" s="23">
        <v>1094</v>
      </c>
      <c r="B1102" s="24" t="s">
        <v>44</v>
      </c>
      <c r="C1102" s="23">
        <v>0</v>
      </c>
      <c r="D1102" s="23" t="s">
        <v>1144</v>
      </c>
      <c r="E1102" s="25">
        <v>44251.659629629627</v>
      </c>
      <c r="F1102" s="26">
        <v>44271</v>
      </c>
      <c r="G1102" s="27">
        <v>90644</v>
      </c>
      <c r="H1102" s="28">
        <v>0</v>
      </c>
      <c r="I1102" s="28">
        <v>0</v>
      </c>
      <c r="J1102" s="28">
        <v>90644</v>
      </c>
      <c r="K1102" s="29">
        <v>0</v>
      </c>
      <c r="L1102" s="28">
        <v>0</v>
      </c>
      <c r="M1102" s="28">
        <v>0</v>
      </c>
      <c r="N1102" s="28">
        <v>90644</v>
      </c>
      <c r="O1102" s="28">
        <v>0</v>
      </c>
      <c r="P1102" s="24" t="s">
        <v>1144</v>
      </c>
      <c r="Q1102" s="30">
        <f t="shared" ref="Q1102:Q1165" si="68">+IF(P1102&gt;0,G1102,0)</f>
        <v>90644</v>
      </c>
      <c r="R1102" s="31">
        <f t="shared" ref="R1102:R1165" si="69">IF(P1102=0,G1102,0)</f>
        <v>0</v>
      </c>
      <c r="S1102" s="31">
        <f>+[1]DEPURADO!K1096</f>
        <v>0</v>
      </c>
      <c r="T1102" s="23" t="s">
        <v>45</v>
      </c>
      <c r="U1102" s="31">
        <f>+[1]DEPURADO!J1096</f>
        <v>0</v>
      </c>
      <c r="V1102" s="30"/>
      <c r="W1102" s="23" t="s">
        <v>45</v>
      </c>
      <c r="X1102" s="31">
        <f>+[1]DEPURADO!L1096+[1]DEPURADO!M1096</f>
        <v>0</v>
      </c>
      <c r="Y1102" s="23" t="s">
        <v>45</v>
      </c>
      <c r="Z1102" s="31">
        <f t="shared" ref="Z1102:Z1165" si="70">+X1102-AE1102+IF(X1102-AE1102&lt;-1,-X1102+AE1102,0)</f>
        <v>0</v>
      </c>
      <c r="AA1102" s="31"/>
      <c r="AB1102" s="31">
        <v>0</v>
      </c>
      <c r="AC1102" s="31">
        <v>0</v>
      </c>
      <c r="AD1102" s="30"/>
      <c r="AE1102" s="30">
        <f>+[1]DEPURADO!L1096</f>
        <v>0</v>
      </c>
      <c r="AF1102" s="30">
        <v>1093</v>
      </c>
      <c r="AG1102" s="30">
        <f t="shared" ref="AG1102:AG1165" si="71">+G1102-I1102-N1102-R1102-Z1102-AC1102-AE1102-S1102-U1102</f>
        <v>0</v>
      </c>
      <c r="AH1102" s="30">
        <v>1093</v>
      </c>
      <c r="AI1102" s="30" t="str">
        <f>+[1]DEPURADO!G1096</f>
        <v>CANCELADO</v>
      </c>
      <c r="AJ1102" s="32"/>
      <c r="AK1102" s="33"/>
    </row>
    <row r="1103" spans="1:37" s="34" customFormat="1" ht="16.149999999999999" customHeight="1">
      <c r="A1103" s="23">
        <v>1095</v>
      </c>
      <c r="B1103" s="24" t="s">
        <v>44</v>
      </c>
      <c r="C1103" s="23">
        <v>0</v>
      </c>
      <c r="D1103" s="23" t="s">
        <v>1145</v>
      </c>
      <c r="E1103" s="25">
        <v>44251.661527777775</v>
      </c>
      <c r="F1103" s="26">
        <v>44271</v>
      </c>
      <c r="G1103" s="27">
        <v>15900</v>
      </c>
      <c r="H1103" s="28">
        <v>0</v>
      </c>
      <c r="I1103" s="28">
        <v>0</v>
      </c>
      <c r="J1103" s="28">
        <v>15900</v>
      </c>
      <c r="K1103" s="29">
        <v>0</v>
      </c>
      <c r="L1103" s="28">
        <v>0</v>
      </c>
      <c r="M1103" s="28">
        <v>0</v>
      </c>
      <c r="N1103" s="28">
        <v>15900</v>
      </c>
      <c r="O1103" s="28">
        <v>0</v>
      </c>
      <c r="P1103" s="24" t="s">
        <v>1145</v>
      </c>
      <c r="Q1103" s="30">
        <f t="shared" si="68"/>
        <v>15900</v>
      </c>
      <c r="R1103" s="31">
        <f t="shared" si="69"/>
        <v>0</v>
      </c>
      <c r="S1103" s="31">
        <f>+[1]DEPURADO!K1097</f>
        <v>0</v>
      </c>
      <c r="T1103" s="23" t="s">
        <v>45</v>
      </c>
      <c r="U1103" s="31">
        <f>+[1]DEPURADO!J1097</f>
        <v>0</v>
      </c>
      <c r="V1103" s="30"/>
      <c r="W1103" s="23" t="s">
        <v>45</v>
      </c>
      <c r="X1103" s="31">
        <f>+[1]DEPURADO!L1097+[1]DEPURADO!M1097</f>
        <v>0</v>
      </c>
      <c r="Y1103" s="23" t="s">
        <v>45</v>
      </c>
      <c r="Z1103" s="31">
        <f t="shared" si="70"/>
        <v>0</v>
      </c>
      <c r="AA1103" s="31"/>
      <c r="AB1103" s="31">
        <v>0</v>
      </c>
      <c r="AC1103" s="31">
        <v>0</v>
      </c>
      <c r="AD1103" s="30"/>
      <c r="AE1103" s="30">
        <f>+[1]DEPURADO!L1097</f>
        <v>0</v>
      </c>
      <c r="AF1103" s="30">
        <v>1094</v>
      </c>
      <c r="AG1103" s="30">
        <f t="shared" si="71"/>
        <v>0</v>
      </c>
      <c r="AH1103" s="30">
        <v>1094</v>
      </c>
      <c r="AI1103" s="30" t="str">
        <f>+[1]DEPURADO!G1097</f>
        <v>CANCELADO</v>
      </c>
      <c r="AJ1103" s="32"/>
      <c r="AK1103" s="33"/>
    </row>
    <row r="1104" spans="1:37" s="34" customFormat="1" ht="16.149999999999999" customHeight="1">
      <c r="A1104" s="23">
        <v>1096</v>
      </c>
      <c r="B1104" s="24" t="s">
        <v>44</v>
      </c>
      <c r="C1104" s="23">
        <v>0</v>
      </c>
      <c r="D1104" s="23" t="s">
        <v>1146</v>
      </c>
      <c r="E1104" s="25">
        <v>44251.662407407406</v>
      </c>
      <c r="F1104" s="26">
        <v>44271</v>
      </c>
      <c r="G1104" s="27">
        <v>90644</v>
      </c>
      <c r="H1104" s="28">
        <v>0</v>
      </c>
      <c r="I1104" s="28">
        <v>0</v>
      </c>
      <c r="J1104" s="28">
        <v>90644</v>
      </c>
      <c r="K1104" s="29">
        <v>0</v>
      </c>
      <c r="L1104" s="28">
        <v>0</v>
      </c>
      <c r="M1104" s="28">
        <v>0</v>
      </c>
      <c r="N1104" s="28">
        <v>90644</v>
      </c>
      <c r="O1104" s="28">
        <v>0</v>
      </c>
      <c r="P1104" s="24" t="s">
        <v>1146</v>
      </c>
      <c r="Q1104" s="30">
        <f t="shared" si="68"/>
        <v>90644</v>
      </c>
      <c r="R1104" s="31">
        <f t="shared" si="69"/>
        <v>0</v>
      </c>
      <c r="S1104" s="31">
        <f>+[1]DEPURADO!K1098</f>
        <v>0</v>
      </c>
      <c r="T1104" s="23" t="s">
        <v>45</v>
      </c>
      <c r="U1104" s="31">
        <f>+[1]DEPURADO!J1098</f>
        <v>0</v>
      </c>
      <c r="V1104" s="30"/>
      <c r="W1104" s="23" t="s">
        <v>45</v>
      </c>
      <c r="X1104" s="31">
        <f>+[1]DEPURADO!L1098+[1]DEPURADO!M1098</f>
        <v>0</v>
      </c>
      <c r="Y1104" s="23" t="s">
        <v>45</v>
      </c>
      <c r="Z1104" s="31">
        <f t="shared" si="70"/>
        <v>0</v>
      </c>
      <c r="AA1104" s="31"/>
      <c r="AB1104" s="31">
        <v>0</v>
      </c>
      <c r="AC1104" s="31">
        <v>0</v>
      </c>
      <c r="AD1104" s="30"/>
      <c r="AE1104" s="30">
        <f>+[1]DEPURADO!L1098</f>
        <v>0</v>
      </c>
      <c r="AF1104" s="30">
        <v>1095</v>
      </c>
      <c r="AG1104" s="30">
        <f t="shared" si="71"/>
        <v>0</v>
      </c>
      <c r="AH1104" s="30">
        <v>1095</v>
      </c>
      <c r="AI1104" s="30" t="str">
        <f>+[1]DEPURADO!G1098</f>
        <v>CANCELADO</v>
      </c>
      <c r="AJ1104" s="32"/>
      <c r="AK1104" s="33"/>
    </row>
    <row r="1105" spans="1:37" s="34" customFormat="1" ht="16.149999999999999" customHeight="1">
      <c r="A1105" s="23">
        <v>1097</v>
      </c>
      <c r="B1105" s="24" t="s">
        <v>44</v>
      </c>
      <c r="C1105" s="23">
        <v>0</v>
      </c>
      <c r="D1105" s="23" t="s">
        <v>1147</v>
      </c>
      <c r="E1105" s="25">
        <v>44251.663657407407</v>
      </c>
      <c r="F1105" s="26">
        <v>44271</v>
      </c>
      <c r="G1105" s="27">
        <v>100143</v>
      </c>
      <c r="H1105" s="28">
        <v>0</v>
      </c>
      <c r="I1105" s="28">
        <v>0</v>
      </c>
      <c r="J1105" s="28">
        <v>100143</v>
      </c>
      <c r="K1105" s="29">
        <v>0</v>
      </c>
      <c r="L1105" s="28">
        <v>0</v>
      </c>
      <c r="M1105" s="28">
        <v>0</v>
      </c>
      <c r="N1105" s="28">
        <v>100143</v>
      </c>
      <c r="O1105" s="28">
        <v>0</v>
      </c>
      <c r="P1105" s="24" t="s">
        <v>1147</v>
      </c>
      <c r="Q1105" s="30">
        <f t="shared" si="68"/>
        <v>100143</v>
      </c>
      <c r="R1105" s="31">
        <f t="shared" si="69"/>
        <v>0</v>
      </c>
      <c r="S1105" s="31">
        <f>+[1]DEPURADO!K1099</f>
        <v>0</v>
      </c>
      <c r="T1105" s="23" t="s">
        <v>45</v>
      </c>
      <c r="U1105" s="31">
        <f>+[1]DEPURADO!J1099</f>
        <v>0</v>
      </c>
      <c r="V1105" s="30"/>
      <c r="W1105" s="23" t="s">
        <v>45</v>
      </c>
      <c r="X1105" s="31">
        <f>+[1]DEPURADO!L1099+[1]DEPURADO!M1099</f>
        <v>0</v>
      </c>
      <c r="Y1105" s="23" t="s">
        <v>45</v>
      </c>
      <c r="Z1105" s="31">
        <f t="shared" si="70"/>
        <v>0</v>
      </c>
      <c r="AA1105" s="31"/>
      <c r="AB1105" s="31">
        <v>0</v>
      </c>
      <c r="AC1105" s="31">
        <v>0</v>
      </c>
      <c r="AD1105" s="30"/>
      <c r="AE1105" s="30">
        <f>+[1]DEPURADO!L1099</f>
        <v>0</v>
      </c>
      <c r="AF1105" s="30">
        <v>1096</v>
      </c>
      <c r="AG1105" s="30">
        <f t="shared" si="71"/>
        <v>0</v>
      </c>
      <c r="AH1105" s="30">
        <v>1096</v>
      </c>
      <c r="AI1105" s="30" t="str">
        <f>+[1]DEPURADO!G1099</f>
        <v>CANCELADO</v>
      </c>
      <c r="AJ1105" s="32"/>
      <c r="AK1105" s="33"/>
    </row>
    <row r="1106" spans="1:37" s="34" customFormat="1" ht="16.149999999999999" customHeight="1">
      <c r="A1106" s="23">
        <v>1098</v>
      </c>
      <c r="B1106" s="24" t="s">
        <v>44</v>
      </c>
      <c r="C1106" s="23">
        <v>0</v>
      </c>
      <c r="D1106" s="23" t="s">
        <v>1148</v>
      </c>
      <c r="E1106" s="25">
        <v>44251.664571759262</v>
      </c>
      <c r="F1106" s="26">
        <v>44271</v>
      </c>
      <c r="G1106" s="27">
        <v>92376</v>
      </c>
      <c r="H1106" s="28">
        <v>0</v>
      </c>
      <c r="I1106" s="28">
        <v>0</v>
      </c>
      <c r="J1106" s="28">
        <v>92376</v>
      </c>
      <c r="K1106" s="29">
        <v>0</v>
      </c>
      <c r="L1106" s="28">
        <v>0</v>
      </c>
      <c r="M1106" s="28">
        <v>0</v>
      </c>
      <c r="N1106" s="28">
        <v>92376</v>
      </c>
      <c r="O1106" s="28">
        <v>0</v>
      </c>
      <c r="P1106" s="24" t="s">
        <v>1148</v>
      </c>
      <c r="Q1106" s="30">
        <f t="shared" si="68"/>
        <v>92376</v>
      </c>
      <c r="R1106" s="31">
        <f t="shared" si="69"/>
        <v>0</v>
      </c>
      <c r="S1106" s="31">
        <f>+[1]DEPURADO!K1100</f>
        <v>0</v>
      </c>
      <c r="T1106" s="23" t="s">
        <v>45</v>
      </c>
      <c r="U1106" s="31">
        <f>+[1]DEPURADO!J1100</f>
        <v>0</v>
      </c>
      <c r="V1106" s="30"/>
      <c r="W1106" s="23" t="s">
        <v>45</v>
      </c>
      <c r="X1106" s="31">
        <f>+[1]DEPURADO!L1100+[1]DEPURADO!M1100</f>
        <v>0</v>
      </c>
      <c r="Y1106" s="23" t="s">
        <v>45</v>
      </c>
      <c r="Z1106" s="31">
        <f t="shared" si="70"/>
        <v>0</v>
      </c>
      <c r="AA1106" s="31"/>
      <c r="AB1106" s="31">
        <v>0</v>
      </c>
      <c r="AC1106" s="31">
        <v>0</v>
      </c>
      <c r="AD1106" s="30"/>
      <c r="AE1106" s="30">
        <f>+[1]DEPURADO!L1100</f>
        <v>0</v>
      </c>
      <c r="AF1106" s="30">
        <v>1097</v>
      </c>
      <c r="AG1106" s="30">
        <f t="shared" si="71"/>
        <v>0</v>
      </c>
      <c r="AH1106" s="30">
        <v>1097</v>
      </c>
      <c r="AI1106" s="30" t="str">
        <f>+[1]DEPURADO!G1100</f>
        <v>CANCELADO</v>
      </c>
      <c r="AJ1106" s="32"/>
      <c r="AK1106" s="33"/>
    </row>
    <row r="1107" spans="1:37" s="34" customFormat="1" ht="16.149999999999999" customHeight="1">
      <c r="A1107" s="23">
        <v>1099</v>
      </c>
      <c r="B1107" s="24" t="s">
        <v>44</v>
      </c>
      <c r="C1107" s="23">
        <v>0</v>
      </c>
      <c r="D1107" s="23" t="s">
        <v>1149</v>
      </c>
      <c r="E1107" s="25">
        <v>44251.665497685186</v>
      </c>
      <c r="F1107" s="26">
        <v>44271</v>
      </c>
      <c r="G1107" s="27">
        <v>89596</v>
      </c>
      <c r="H1107" s="28">
        <v>0</v>
      </c>
      <c r="I1107" s="28">
        <v>0</v>
      </c>
      <c r="J1107" s="28">
        <v>89596</v>
      </c>
      <c r="K1107" s="29">
        <v>0</v>
      </c>
      <c r="L1107" s="28">
        <v>0</v>
      </c>
      <c r="M1107" s="28">
        <v>0</v>
      </c>
      <c r="N1107" s="28">
        <v>89596</v>
      </c>
      <c r="O1107" s="28">
        <v>0</v>
      </c>
      <c r="P1107" s="24" t="s">
        <v>1149</v>
      </c>
      <c r="Q1107" s="30">
        <f t="shared" si="68"/>
        <v>89596</v>
      </c>
      <c r="R1107" s="31">
        <f t="shared" si="69"/>
        <v>0</v>
      </c>
      <c r="S1107" s="31">
        <f>+[1]DEPURADO!K1101</f>
        <v>0</v>
      </c>
      <c r="T1107" s="23" t="s">
        <v>45</v>
      </c>
      <c r="U1107" s="31">
        <f>+[1]DEPURADO!J1101</f>
        <v>0</v>
      </c>
      <c r="V1107" s="30"/>
      <c r="W1107" s="23" t="s">
        <v>45</v>
      </c>
      <c r="X1107" s="31">
        <f>+[1]DEPURADO!L1101+[1]DEPURADO!M1101</f>
        <v>0</v>
      </c>
      <c r="Y1107" s="23" t="s">
        <v>45</v>
      </c>
      <c r="Z1107" s="31">
        <f t="shared" si="70"/>
        <v>0</v>
      </c>
      <c r="AA1107" s="31"/>
      <c r="AB1107" s="31">
        <v>0</v>
      </c>
      <c r="AC1107" s="31">
        <v>0</v>
      </c>
      <c r="AD1107" s="30"/>
      <c r="AE1107" s="30">
        <f>+[1]DEPURADO!L1101</f>
        <v>0</v>
      </c>
      <c r="AF1107" s="30">
        <v>1098</v>
      </c>
      <c r="AG1107" s="30">
        <f t="shared" si="71"/>
        <v>0</v>
      </c>
      <c r="AH1107" s="30">
        <v>1098</v>
      </c>
      <c r="AI1107" s="30" t="str">
        <f>+[1]DEPURADO!G1101</f>
        <v>CANCELADO</v>
      </c>
      <c r="AJ1107" s="32"/>
      <c r="AK1107" s="33"/>
    </row>
    <row r="1108" spans="1:37" s="34" customFormat="1" ht="16.149999999999999" customHeight="1">
      <c r="A1108" s="23">
        <v>1100</v>
      </c>
      <c r="B1108" s="24" t="s">
        <v>44</v>
      </c>
      <c r="C1108" s="23">
        <v>0</v>
      </c>
      <c r="D1108" s="23" t="s">
        <v>1150</v>
      </c>
      <c r="E1108" s="25">
        <v>44251.666377314818</v>
      </c>
      <c r="F1108" s="26">
        <v>44271</v>
      </c>
      <c r="G1108" s="27">
        <v>90644</v>
      </c>
      <c r="H1108" s="28">
        <v>0</v>
      </c>
      <c r="I1108" s="28">
        <v>0</v>
      </c>
      <c r="J1108" s="28">
        <v>90644</v>
      </c>
      <c r="K1108" s="29">
        <v>0</v>
      </c>
      <c r="L1108" s="28">
        <v>0</v>
      </c>
      <c r="M1108" s="28">
        <v>0</v>
      </c>
      <c r="N1108" s="28">
        <v>90644</v>
      </c>
      <c r="O1108" s="28">
        <v>0</v>
      </c>
      <c r="P1108" s="24" t="s">
        <v>1150</v>
      </c>
      <c r="Q1108" s="30">
        <f t="shared" si="68"/>
        <v>90644</v>
      </c>
      <c r="R1108" s="31">
        <f t="shared" si="69"/>
        <v>0</v>
      </c>
      <c r="S1108" s="31">
        <f>+[1]DEPURADO!K1102</f>
        <v>0</v>
      </c>
      <c r="T1108" s="23" t="s">
        <v>45</v>
      </c>
      <c r="U1108" s="31">
        <f>+[1]DEPURADO!J1102</f>
        <v>0</v>
      </c>
      <c r="V1108" s="30"/>
      <c r="W1108" s="23" t="s">
        <v>45</v>
      </c>
      <c r="X1108" s="31">
        <f>+[1]DEPURADO!L1102+[1]DEPURADO!M1102</f>
        <v>0</v>
      </c>
      <c r="Y1108" s="23" t="s">
        <v>45</v>
      </c>
      <c r="Z1108" s="31">
        <f t="shared" si="70"/>
        <v>0</v>
      </c>
      <c r="AA1108" s="31"/>
      <c r="AB1108" s="31">
        <v>0</v>
      </c>
      <c r="AC1108" s="31">
        <v>0</v>
      </c>
      <c r="AD1108" s="30"/>
      <c r="AE1108" s="30">
        <f>+[1]DEPURADO!L1102</f>
        <v>0</v>
      </c>
      <c r="AF1108" s="30">
        <v>1099</v>
      </c>
      <c r="AG1108" s="30">
        <f t="shared" si="71"/>
        <v>0</v>
      </c>
      <c r="AH1108" s="30">
        <v>1099</v>
      </c>
      <c r="AI1108" s="30" t="str">
        <f>+[1]DEPURADO!G1102</f>
        <v>CANCELADO</v>
      </c>
      <c r="AJ1108" s="32"/>
      <c r="AK1108" s="33"/>
    </row>
    <row r="1109" spans="1:37" s="34" customFormat="1" ht="16.149999999999999" customHeight="1">
      <c r="A1109" s="23">
        <v>1101</v>
      </c>
      <c r="B1109" s="24" t="s">
        <v>44</v>
      </c>
      <c r="C1109" s="23">
        <v>0</v>
      </c>
      <c r="D1109" s="23" t="s">
        <v>1151</v>
      </c>
      <c r="E1109" s="25">
        <v>44251.667303240742</v>
      </c>
      <c r="F1109" s="26">
        <v>44271</v>
      </c>
      <c r="G1109" s="27">
        <v>107997</v>
      </c>
      <c r="H1109" s="28">
        <v>0</v>
      </c>
      <c r="I1109" s="28">
        <v>0</v>
      </c>
      <c r="J1109" s="28">
        <v>107997</v>
      </c>
      <c r="K1109" s="29">
        <v>0</v>
      </c>
      <c r="L1109" s="28">
        <v>0</v>
      </c>
      <c r="M1109" s="28">
        <v>0</v>
      </c>
      <c r="N1109" s="28">
        <v>107997</v>
      </c>
      <c r="O1109" s="28">
        <v>0</v>
      </c>
      <c r="P1109" s="24" t="s">
        <v>1151</v>
      </c>
      <c r="Q1109" s="30">
        <f t="shared" si="68"/>
        <v>107997</v>
      </c>
      <c r="R1109" s="31">
        <f t="shared" si="69"/>
        <v>0</v>
      </c>
      <c r="S1109" s="31">
        <f>+[1]DEPURADO!K1103</f>
        <v>0</v>
      </c>
      <c r="T1109" s="23" t="s">
        <v>45</v>
      </c>
      <c r="U1109" s="31">
        <f>+[1]DEPURADO!J1103</f>
        <v>0</v>
      </c>
      <c r="V1109" s="30"/>
      <c r="W1109" s="23" t="s">
        <v>45</v>
      </c>
      <c r="X1109" s="31">
        <f>+[1]DEPURADO!L1103+[1]DEPURADO!M1103</f>
        <v>0</v>
      </c>
      <c r="Y1109" s="23" t="s">
        <v>45</v>
      </c>
      <c r="Z1109" s="31">
        <f t="shared" si="70"/>
        <v>0</v>
      </c>
      <c r="AA1109" s="31"/>
      <c r="AB1109" s="31">
        <v>0</v>
      </c>
      <c r="AC1109" s="31">
        <v>0</v>
      </c>
      <c r="AD1109" s="30"/>
      <c r="AE1109" s="30">
        <f>+[1]DEPURADO!L1103</f>
        <v>0</v>
      </c>
      <c r="AF1109" s="30">
        <v>1100</v>
      </c>
      <c r="AG1109" s="30">
        <f t="shared" si="71"/>
        <v>0</v>
      </c>
      <c r="AH1109" s="30">
        <v>1100</v>
      </c>
      <c r="AI1109" s="30" t="str">
        <f>+[1]DEPURADO!G1103</f>
        <v>CANCELADO</v>
      </c>
      <c r="AJ1109" s="32"/>
      <c r="AK1109" s="33"/>
    </row>
    <row r="1110" spans="1:37" s="34" customFormat="1" ht="16.149999999999999" customHeight="1">
      <c r="A1110" s="23">
        <v>1102</v>
      </c>
      <c r="B1110" s="24" t="s">
        <v>44</v>
      </c>
      <c r="C1110" s="23">
        <v>0</v>
      </c>
      <c r="D1110" s="23" t="s">
        <v>1152</v>
      </c>
      <c r="E1110" s="25">
        <v>44251.668182870373</v>
      </c>
      <c r="F1110" s="26">
        <v>44271</v>
      </c>
      <c r="G1110" s="27">
        <v>90525</v>
      </c>
      <c r="H1110" s="28">
        <v>0</v>
      </c>
      <c r="I1110" s="28">
        <v>0</v>
      </c>
      <c r="J1110" s="28">
        <v>90525</v>
      </c>
      <c r="K1110" s="29">
        <v>0</v>
      </c>
      <c r="L1110" s="28">
        <v>0</v>
      </c>
      <c r="M1110" s="28">
        <v>0</v>
      </c>
      <c r="N1110" s="28">
        <v>90525</v>
      </c>
      <c r="O1110" s="28">
        <v>0</v>
      </c>
      <c r="P1110" s="24" t="s">
        <v>1152</v>
      </c>
      <c r="Q1110" s="30">
        <f t="shared" si="68"/>
        <v>90525</v>
      </c>
      <c r="R1110" s="31">
        <f t="shared" si="69"/>
        <v>0</v>
      </c>
      <c r="S1110" s="31">
        <f>+[1]DEPURADO!K1104</f>
        <v>0</v>
      </c>
      <c r="T1110" s="23" t="s">
        <v>45</v>
      </c>
      <c r="U1110" s="31">
        <f>+[1]DEPURADO!J1104</f>
        <v>0</v>
      </c>
      <c r="V1110" s="30"/>
      <c r="W1110" s="23" t="s">
        <v>45</v>
      </c>
      <c r="X1110" s="31">
        <f>+[1]DEPURADO!L1104+[1]DEPURADO!M1104</f>
        <v>0</v>
      </c>
      <c r="Y1110" s="23" t="s">
        <v>45</v>
      </c>
      <c r="Z1110" s="31">
        <f t="shared" si="70"/>
        <v>0</v>
      </c>
      <c r="AA1110" s="31"/>
      <c r="AB1110" s="31">
        <v>0</v>
      </c>
      <c r="AC1110" s="31">
        <v>0</v>
      </c>
      <c r="AD1110" s="30"/>
      <c r="AE1110" s="30">
        <f>+[1]DEPURADO!L1104</f>
        <v>0</v>
      </c>
      <c r="AF1110" s="30">
        <v>1101</v>
      </c>
      <c r="AG1110" s="30">
        <f t="shared" si="71"/>
        <v>0</v>
      </c>
      <c r="AH1110" s="30">
        <v>1101</v>
      </c>
      <c r="AI1110" s="30" t="str">
        <f>+[1]DEPURADO!G1104</f>
        <v>CANCELADO</v>
      </c>
      <c r="AJ1110" s="32"/>
      <c r="AK1110" s="33"/>
    </row>
    <row r="1111" spans="1:37" s="34" customFormat="1" ht="16.149999999999999" customHeight="1">
      <c r="A1111" s="23">
        <v>1103</v>
      </c>
      <c r="B1111" s="24" t="s">
        <v>44</v>
      </c>
      <c r="C1111" s="23">
        <v>0</v>
      </c>
      <c r="D1111" s="23" t="s">
        <v>1153</v>
      </c>
      <c r="E1111" s="25">
        <v>44251.668842592589</v>
      </c>
      <c r="F1111" s="26">
        <v>44271</v>
      </c>
      <c r="G1111" s="27">
        <v>90428</v>
      </c>
      <c r="H1111" s="28">
        <v>0</v>
      </c>
      <c r="I1111" s="28">
        <v>0</v>
      </c>
      <c r="J1111" s="28">
        <v>90428</v>
      </c>
      <c r="K1111" s="29">
        <v>0</v>
      </c>
      <c r="L1111" s="28">
        <v>0</v>
      </c>
      <c r="M1111" s="28">
        <v>0</v>
      </c>
      <c r="N1111" s="28">
        <v>90428</v>
      </c>
      <c r="O1111" s="28">
        <v>0</v>
      </c>
      <c r="P1111" s="24" t="s">
        <v>1153</v>
      </c>
      <c r="Q1111" s="30">
        <f t="shared" si="68"/>
        <v>90428</v>
      </c>
      <c r="R1111" s="31">
        <f t="shared" si="69"/>
        <v>0</v>
      </c>
      <c r="S1111" s="31">
        <f>+[1]DEPURADO!K1105</f>
        <v>0</v>
      </c>
      <c r="T1111" s="23" t="s">
        <v>45</v>
      </c>
      <c r="U1111" s="31">
        <f>+[1]DEPURADO!J1105</f>
        <v>0</v>
      </c>
      <c r="V1111" s="30"/>
      <c r="W1111" s="23" t="s">
        <v>45</v>
      </c>
      <c r="X1111" s="31">
        <f>+[1]DEPURADO!L1105+[1]DEPURADO!M1105</f>
        <v>0</v>
      </c>
      <c r="Y1111" s="23" t="s">
        <v>45</v>
      </c>
      <c r="Z1111" s="31">
        <f t="shared" si="70"/>
        <v>0</v>
      </c>
      <c r="AA1111" s="31"/>
      <c r="AB1111" s="31">
        <v>0</v>
      </c>
      <c r="AC1111" s="31">
        <v>0</v>
      </c>
      <c r="AD1111" s="30"/>
      <c r="AE1111" s="30">
        <f>+[1]DEPURADO!L1105</f>
        <v>0</v>
      </c>
      <c r="AF1111" s="30">
        <v>1102</v>
      </c>
      <c r="AG1111" s="30">
        <f t="shared" si="71"/>
        <v>0</v>
      </c>
      <c r="AH1111" s="30">
        <v>1102</v>
      </c>
      <c r="AI1111" s="30" t="str">
        <f>+[1]DEPURADO!G1105</f>
        <v>CANCELADO</v>
      </c>
      <c r="AJ1111" s="32"/>
      <c r="AK1111" s="33"/>
    </row>
    <row r="1112" spans="1:37" s="34" customFormat="1" ht="16.149999999999999" customHeight="1">
      <c r="A1112" s="23">
        <v>1104</v>
      </c>
      <c r="B1112" s="24" t="s">
        <v>44</v>
      </c>
      <c r="C1112" s="23">
        <v>0</v>
      </c>
      <c r="D1112" s="23" t="s">
        <v>1154</v>
      </c>
      <c r="E1112" s="25">
        <v>44251.669583333336</v>
      </c>
      <c r="F1112" s="26">
        <v>44271</v>
      </c>
      <c r="G1112" s="27">
        <v>102052</v>
      </c>
      <c r="H1112" s="28">
        <v>0</v>
      </c>
      <c r="I1112" s="28">
        <v>0</v>
      </c>
      <c r="J1112" s="28">
        <v>102052</v>
      </c>
      <c r="K1112" s="29">
        <v>0</v>
      </c>
      <c r="L1112" s="28">
        <v>0</v>
      </c>
      <c r="M1112" s="28">
        <v>0</v>
      </c>
      <c r="N1112" s="28">
        <v>102052</v>
      </c>
      <c r="O1112" s="28">
        <v>0</v>
      </c>
      <c r="P1112" s="24" t="s">
        <v>1154</v>
      </c>
      <c r="Q1112" s="30">
        <f t="shared" si="68"/>
        <v>102052</v>
      </c>
      <c r="R1112" s="31">
        <f t="shared" si="69"/>
        <v>0</v>
      </c>
      <c r="S1112" s="31">
        <f>+[1]DEPURADO!K1106</f>
        <v>0</v>
      </c>
      <c r="T1112" s="23" t="s">
        <v>45</v>
      </c>
      <c r="U1112" s="31">
        <f>+[1]DEPURADO!J1106</f>
        <v>0</v>
      </c>
      <c r="V1112" s="30"/>
      <c r="W1112" s="23" t="s">
        <v>45</v>
      </c>
      <c r="X1112" s="31">
        <f>+[1]DEPURADO!L1106+[1]DEPURADO!M1106</f>
        <v>0</v>
      </c>
      <c r="Y1112" s="23" t="s">
        <v>45</v>
      </c>
      <c r="Z1112" s="31">
        <f t="shared" si="70"/>
        <v>0</v>
      </c>
      <c r="AA1112" s="31"/>
      <c r="AB1112" s="31">
        <v>0</v>
      </c>
      <c r="AC1112" s="31">
        <v>0</v>
      </c>
      <c r="AD1112" s="30"/>
      <c r="AE1112" s="30">
        <f>+[1]DEPURADO!L1106</f>
        <v>0</v>
      </c>
      <c r="AF1112" s="30">
        <v>1103</v>
      </c>
      <c r="AG1112" s="30">
        <f t="shared" si="71"/>
        <v>0</v>
      </c>
      <c r="AH1112" s="30">
        <v>1103</v>
      </c>
      <c r="AI1112" s="30" t="str">
        <f>+[1]DEPURADO!G1106</f>
        <v>CANCELADO</v>
      </c>
      <c r="AJ1112" s="32"/>
      <c r="AK1112" s="33"/>
    </row>
    <row r="1113" spans="1:37" s="34" customFormat="1" ht="16.149999999999999" customHeight="1">
      <c r="A1113" s="23">
        <v>1105</v>
      </c>
      <c r="B1113" s="24" t="s">
        <v>44</v>
      </c>
      <c r="C1113" s="23">
        <v>0</v>
      </c>
      <c r="D1113" s="23" t="s">
        <v>1155</v>
      </c>
      <c r="E1113" s="25">
        <v>44251.670254629629</v>
      </c>
      <c r="F1113" s="26">
        <v>44271</v>
      </c>
      <c r="G1113" s="27">
        <v>90722</v>
      </c>
      <c r="H1113" s="28">
        <v>0</v>
      </c>
      <c r="I1113" s="28">
        <v>0</v>
      </c>
      <c r="J1113" s="28">
        <v>90722</v>
      </c>
      <c r="K1113" s="29">
        <v>0</v>
      </c>
      <c r="L1113" s="28">
        <v>0</v>
      </c>
      <c r="M1113" s="28">
        <v>0</v>
      </c>
      <c r="N1113" s="28">
        <v>90722</v>
      </c>
      <c r="O1113" s="28">
        <v>0</v>
      </c>
      <c r="P1113" s="24" t="s">
        <v>1155</v>
      </c>
      <c r="Q1113" s="30">
        <f t="shared" si="68"/>
        <v>90722</v>
      </c>
      <c r="R1113" s="31">
        <f t="shared" si="69"/>
        <v>0</v>
      </c>
      <c r="S1113" s="31">
        <f>+[1]DEPURADO!K1107</f>
        <v>0</v>
      </c>
      <c r="T1113" s="23" t="s">
        <v>45</v>
      </c>
      <c r="U1113" s="31">
        <f>+[1]DEPURADO!J1107</f>
        <v>0</v>
      </c>
      <c r="V1113" s="30"/>
      <c r="W1113" s="23" t="s">
        <v>45</v>
      </c>
      <c r="X1113" s="31">
        <f>+[1]DEPURADO!L1107+[1]DEPURADO!M1107</f>
        <v>0</v>
      </c>
      <c r="Y1113" s="23" t="s">
        <v>45</v>
      </c>
      <c r="Z1113" s="31">
        <f t="shared" si="70"/>
        <v>0</v>
      </c>
      <c r="AA1113" s="31"/>
      <c r="AB1113" s="31">
        <v>0</v>
      </c>
      <c r="AC1113" s="31">
        <v>0</v>
      </c>
      <c r="AD1113" s="30"/>
      <c r="AE1113" s="30">
        <f>+[1]DEPURADO!L1107</f>
        <v>0</v>
      </c>
      <c r="AF1113" s="30">
        <v>1104</v>
      </c>
      <c r="AG1113" s="30">
        <f t="shared" si="71"/>
        <v>0</v>
      </c>
      <c r="AH1113" s="30">
        <v>1104</v>
      </c>
      <c r="AI1113" s="30" t="str">
        <f>+[1]DEPURADO!G1107</f>
        <v>CANCELADO</v>
      </c>
      <c r="AJ1113" s="32"/>
      <c r="AK1113" s="33"/>
    </row>
    <row r="1114" spans="1:37" s="34" customFormat="1" ht="16.149999999999999" customHeight="1">
      <c r="A1114" s="23">
        <v>1106</v>
      </c>
      <c r="B1114" s="24" t="s">
        <v>44</v>
      </c>
      <c r="C1114" s="23">
        <v>0</v>
      </c>
      <c r="D1114" s="23" t="s">
        <v>1156</v>
      </c>
      <c r="E1114" s="25">
        <v>44251.671655092592</v>
      </c>
      <c r="F1114" s="26">
        <v>44271</v>
      </c>
      <c r="G1114" s="27">
        <v>92234</v>
      </c>
      <c r="H1114" s="28">
        <v>0</v>
      </c>
      <c r="I1114" s="28">
        <v>0</v>
      </c>
      <c r="J1114" s="28">
        <v>92234</v>
      </c>
      <c r="K1114" s="29">
        <v>0</v>
      </c>
      <c r="L1114" s="28">
        <v>0</v>
      </c>
      <c r="M1114" s="28">
        <v>0</v>
      </c>
      <c r="N1114" s="28">
        <v>92234</v>
      </c>
      <c r="O1114" s="28">
        <v>0</v>
      </c>
      <c r="P1114" s="24" t="s">
        <v>1156</v>
      </c>
      <c r="Q1114" s="30">
        <f t="shared" si="68"/>
        <v>92234</v>
      </c>
      <c r="R1114" s="31">
        <f t="shared" si="69"/>
        <v>0</v>
      </c>
      <c r="S1114" s="31">
        <f>+[1]DEPURADO!K1108</f>
        <v>0</v>
      </c>
      <c r="T1114" s="23" t="s">
        <v>45</v>
      </c>
      <c r="U1114" s="31">
        <f>+[1]DEPURADO!J1108</f>
        <v>0</v>
      </c>
      <c r="V1114" s="30"/>
      <c r="W1114" s="23" t="s">
        <v>45</v>
      </c>
      <c r="X1114" s="31">
        <f>+[1]DEPURADO!L1108+[1]DEPURADO!M1108</f>
        <v>0</v>
      </c>
      <c r="Y1114" s="23" t="s">
        <v>45</v>
      </c>
      <c r="Z1114" s="31">
        <f t="shared" si="70"/>
        <v>0</v>
      </c>
      <c r="AA1114" s="31"/>
      <c r="AB1114" s="31">
        <v>0</v>
      </c>
      <c r="AC1114" s="31">
        <v>0</v>
      </c>
      <c r="AD1114" s="30"/>
      <c r="AE1114" s="30">
        <f>+[1]DEPURADO!L1108</f>
        <v>0</v>
      </c>
      <c r="AF1114" s="30">
        <v>1105</v>
      </c>
      <c r="AG1114" s="30">
        <f t="shared" si="71"/>
        <v>0</v>
      </c>
      <c r="AH1114" s="30">
        <v>1105</v>
      </c>
      <c r="AI1114" s="30" t="str">
        <f>+[1]DEPURADO!G1108</f>
        <v>CANCELADO</v>
      </c>
      <c r="AJ1114" s="32"/>
      <c r="AK1114" s="33"/>
    </row>
    <row r="1115" spans="1:37" s="34" customFormat="1" ht="16.149999999999999" customHeight="1">
      <c r="A1115" s="23">
        <v>1107</v>
      </c>
      <c r="B1115" s="24" t="s">
        <v>44</v>
      </c>
      <c r="C1115" s="23">
        <v>0</v>
      </c>
      <c r="D1115" s="23" t="s">
        <v>1157</v>
      </c>
      <c r="E1115" s="25">
        <v>44251.673402777778</v>
      </c>
      <c r="F1115" s="26">
        <v>44271</v>
      </c>
      <c r="G1115" s="27">
        <v>104966</v>
      </c>
      <c r="H1115" s="28">
        <v>0</v>
      </c>
      <c r="I1115" s="28">
        <v>0</v>
      </c>
      <c r="J1115" s="28">
        <v>104966</v>
      </c>
      <c r="K1115" s="29">
        <v>0</v>
      </c>
      <c r="L1115" s="28">
        <v>0</v>
      </c>
      <c r="M1115" s="28">
        <v>0</v>
      </c>
      <c r="N1115" s="28">
        <v>104966</v>
      </c>
      <c r="O1115" s="28">
        <v>0</v>
      </c>
      <c r="P1115" s="24" t="s">
        <v>1157</v>
      </c>
      <c r="Q1115" s="30">
        <f t="shared" si="68"/>
        <v>104966</v>
      </c>
      <c r="R1115" s="31">
        <f t="shared" si="69"/>
        <v>0</v>
      </c>
      <c r="S1115" s="31">
        <f>+[1]DEPURADO!K1109</f>
        <v>0</v>
      </c>
      <c r="T1115" s="23" t="s">
        <v>45</v>
      </c>
      <c r="U1115" s="31">
        <f>+[1]DEPURADO!J1109</f>
        <v>0</v>
      </c>
      <c r="V1115" s="30"/>
      <c r="W1115" s="23" t="s">
        <v>45</v>
      </c>
      <c r="X1115" s="31">
        <f>+[1]DEPURADO!L1109+[1]DEPURADO!M1109</f>
        <v>0</v>
      </c>
      <c r="Y1115" s="23" t="s">
        <v>45</v>
      </c>
      <c r="Z1115" s="31">
        <f t="shared" si="70"/>
        <v>0</v>
      </c>
      <c r="AA1115" s="31"/>
      <c r="AB1115" s="31">
        <v>0</v>
      </c>
      <c r="AC1115" s="31">
        <v>0</v>
      </c>
      <c r="AD1115" s="30"/>
      <c r="AE1115" s="30">
        <f>+[1]DEPURADO!L1109</f>
        <v>0</v>
      </c>
      <c r="AF1115" s="30">
        <v>1106</v>
      </c>
      <c r="AG1115" s="30">
        <f t="shared" si="71"/>
        <v>0</v>
      </c>
      <c r="AH1115" s="30">
        <v>1106</v>
      </c>
      <c r="AI1115" s="30" t="str">
        <f>+[1]DEPURADO!G1109</f>
        <v>CANCELADO</v>
      </c>
      <c r="AJ1115" s="32"/>
      <c r="AK1115" s="33"/>
    </row>
    <row r="1116" spans="1:37" s="34" customFormat="1" ht="16.149999999999999" customHeight="1">
      <c r="A1116" s="23">
        <v>1108</v>
      </c>
      <c r="B1116" s="24" t="s">
        <v>44</v>
      </c>
      <c r="C1116" s="23">
        <v>0</v>
      </c>
      <c r="D1116" s="23" t="s">
        <v>1158</v>
      </c>
      <c r="E1116" s="25">
        <v>44251.674814814818</v>
      </c>
      <c r="F1116" s="26">
        <v>44271</v>
      </c>
      <c r="G1116" s="27">
        <v>169812</v>
      </c>
      <c r="H1116" s="28">
        <v>0</v>
      </c>
      <c r="I1116" s="28">
        <v>0</v>
      </c>
      <c r="J1116" s="28">
        <v>169812</v>
      </c>
      <c r="K1116" s="29">
        <v>0</v>
      </c>
      <c r="L1116" s="28">
        <v>0</v>
      </c>
      <c r="M1116" s="28">
        <v>0</v>
      </c>
      <c r="N1116" s="28">
        <v>169812</v>
      </c>
      <c r="O1116" s="28">
        <v>0</v>
      </c>
      <c r="P1116" s="24" t="s">
        <v>1158</v>
      </c>
      <c r="Q1116" s="30">
        <f t="shared" si="68"/>
        <v>169812</v>
      </c>
      <c r="R1116" s="31">
        <f t="shared" si="69"/>
        <v>0</v>
      </c>
      <c r="S1116" s="31">
        <f>+[1]DEPURADO!K1110</f>
        <v>0</v>
      </c>
      <c r="T1116" s="23" t="s">
        <v>45</v>
      </c>
      <c r="U1116" s="31">
        <f>+[1]DEPURADO!J1110</f>
        <v>0</v>
      </c>
      <c r="V1116" s="30"/>
      <c r="W1116" s="23" t="s">
        <v>45</v>
      </c>
      <c r="X1116" s="31">
        <f>+[1]DEPURADO!L1110+[1]DEPURADO!M1110</f>
        <v>0</v>
      </c>
      <c r="Y1116" s="23" t="s">
        <v>45</v>
      </c>
      <c r="Z1116" s="31">
        <f t="shared" si="70"/>
        <v>0</v>
      </c>
      <c r="AA1116" s="31"/>
      <c r="AB1116" s="31">
        <v>0</v>
      </c>
      <c r="AC1116" s="31">
        <v>0</v>
      </c>
      <c r="AD1116" s="30"/>
      <c r="AE1116" s="30">
        <f>+[1]DEPURADO!L1110</f>
        <v>0</v>
      </c>
      <c r="AF1116" s="30">
        <v>1107</v>
      </c>
      <c r="AG1116" s="30">
        <f t="shared" si="71"/>
        <v>0</v>
      </c>
      <c r="AH1116" s="30">
        <v>1107</v>
      </c>
      <c r="AI1116" s="30" t="str">
        <f>+[1]DEPURADO!G1110</f>
        <v>CANCELADO</v>
      </c>
      <c r="AJ1116" s="32"/>
      <c r="AK1116" s="33"/>
    </row>
    <row r="1117" spans="1:37" s="34" customFormat="1" ht="16.149999999999999" customHeight="1">
      <c r="A1117" s="23">
        <v>1109</v>
      </c>
      <c r="B1117" s="24" t="s">
        <v>44</v>
      </c>
      <c r="C1117" s="23">
        <v>0</v>
      </c>
      <c r="D1117" s="23" t="s">
        <v>1159</v>
      </c>
      <c r="E1117" s="25">
        <v>44251.67597222222</v>
      </c>
      <c r="F1117" s="26">
        <v>44271</v>
      </c>
      <c r="G1117" s="27">
        <v>134797</v>
      </c>
      <c r="H1117" s="28">
        <v>0</v>
      </c>
      <c r="I1117" s="28">
        <v>0</v>
      </c>
      <c r="J1117" s="28">
        <v>134797</v>
      </c>
      <c r="K1117" s="29">
        <v>0</v>
      </c>
      <c r="L1117" s="28">
        <v>0</v>
      </c>
      <c r="M1117" s="28">
        <v>0</v>
      </c>
      <c r="N1117" s="28">
        <v>134797</v>
      </c>
      <c r="O1117" s="28">
        <v>0</v>
      </c>
      <c r="P1117" s="24" t="s">
        <v>1159</v>
      </c>
      <c r="Q1117" s="30">
        <f t="shared" si="68"/>
        <v>134797</v>
      </c>
      <c r="R1117" s="31">
        <f t="shared" si="69"/>
        <v>0</v>
      </c>
      <c r="S1117" s="31">
        <f>+[1]DEPURADO!K1111</f>
        <v>0</v>
      </c>
      <c r="T1117" s="23" t="s">
        <v>45</v>
      </c>
      <c r="U1117" s="31">
        <f>+[1]DEPURADO!J1111</f>
        <v>0</v>
      </c>
      <c r="V1117" s="30"/>
      <c r="W1117" s="23" t="s">
        <v>45</v>
      </c>
      <c r="X1117" s="31">
        <f>+[1]DEPURADO!L1111+[1]DEPURADO!M1111</f>
        <v>0</v>
      </c>
      <c r="Y1117" s="23" t="s">
        <v>45</v>
      </c>
      <c r="Z1117" s="31">
        <f t="shared" si="70"/>
        <v>0</v>
      </c>
      <c r="AA1117" s="31"/>
      <c r="AB1117" s="31">
        <v>0</v>
      </c>
      <c r="AC1117" s="31">
        <v>0</v>
      </c>
      <c r="AD1117" s="30"/>
      <c r="AE1117" s="30">
        <f>+[1]DEPURADO!L1111</f>
        <v>0</v>
      </c>
      <c r="AF1117" s="30">
        <v>1108</v>
      </c>
      <c r="AG1117" s="30">
        <f t="shared" si="71"/>
        <v>0</v>
      </c>
      <c r="AH1117" s="30">
        <v>1108</v>
      </c>
      <c r="AI1117" s="30" t="str">
        <f>+[1]DEPURADO!G1111</f>
        <v>CANCELADO</v>
      </c>
      <c r="AJ1117" s="32"/>
      <c r="AK1117" s="33"/>
    </row>
    <row r="1118" spans="1:37" s="34" customFormat="1" ht="16.149999999999999" customHeight="1">
      <c r="A1118" s="23">
        <v>1110</v>
      </c>
      <c r="B1118" s="24" t="s">
        <v>44</v>
      </c>
      <c r="C1118" s="23">
        <v>0</v>
      </c>
      <c r="D1118" s="23" t="s">
        <v>1160</v>
      </c>
      <c r="E1118" s="25">
        <v>44251.678923611114</v>
      </c>
      <c r="F1118" s="26">
        <v>44271</v>
      </c>
      <c r="G1118" s="27">
        <v>135637</v>
      </c>
      <c r="H1118" s="28">
        <v>0</v>
      </c>
      <c r="I1118" s="28">
        <v>0</v>
      </c>
      <c r="J1118" s="28">
        <v>135637</v>
      </c>
      <c r="K1118" s="29">
        <v>0</v>
      </c>
      <c r="L1118" s="28">
        <v>0</v>
      </c>
      <c r="M1118" s="28">
        <v>0</v>
      </c>
      <c r="N1118" s="28">
        <v>135637</v>
      </c>
      <c r="O1118" s="28">
        <v>0</v>
      </c>
      <c r="P1118" s="24" t="s">
        <v>1160</v>
      </c>
      <c r="Q1118" s="30">
        <f t="shared" si="68"/>
        <v>135637</v>
      </c>
      <c r="R1118" s="31">
        <f t="shared" si="69"/>
        <v>0</v>
      </c>
      <c r="S1118" s="31">
        <f>+[1]DEPURADO!K1112</f>
        <v>0</v>
      </c>
      <c r="T1118" s="23" t="s">
        <v>45</v>
      </c>
      <c r="U1118" s="31">
        <f>+[1]DEPURADO!J1112</f>
        <v>0</v>
      </c>
      <c r="V1118" s="30"/>
      <c r="W1118" s="23" t="s">
        <v>45</v>
      </c>
      <c r="X1118" s="31">
        <f>+[1]DEPURADO!L1112+[1]DEPURADO!M1112</f>
        <v>0</v>
      </c>
      <c r="Y1118" s="23" t="s">
        <v>45</v>
      </c>
      <c r="Z1118" s="31">
        <f t="shared" si="70"/>
        <v>0</v>
      </c>
      <c r="AA1118" s="31"/>
      <c r="AB1118" s="31">
        <v>0</v>
      </c>
      <c r="AC1118" s="31">
        <v>0</v>
      </c>
      <c r="AD1118" s="30"/>
      <c r="AE1118" s="30">
        <f>+[1]DEPURADO!L1112</f>
        <v>0</v>
      </c>
      <c r="AF1118" s="30">
        <v>1109</v>
      </c>
      <c r="AG1118" s="30">
        <f t="shared" si="71"/>
        <v>0</v>
      </c>
      <c r="AH1118" s="30">
        <v>1109</v>
      </c>
      <c r="AI1118" s="30" t="str">
        <f>+[1]DEPURADO!G1112</f>
        <v>CANCELADO</v>
      </c>
      <c r="AJ1118" s="32"/>
      <c r="AK1118" s="33"/>
    </row>
    <row r="1119" spans="1:37" s="34" customFormat="1" ht="16.149999999999999" customHeight="1">
      <c r="A1119" s="23">
        <v>1111</v>
      </c>
      <c r="B1119" s="24" t="s">
        <v>44</v>
      </c>
      <c r="C1119" s="23">
        <v>0</v>
      </c>
      <c r="D1119" s="23" t="s">
        <v>1161</v>
      </c>
      <c r="E1119" s="25">
        <v>44251.680092592593</v>
      </c>
      <c r="F1119" s="26">
        <v>44271</v>
      </c>
      <c r="G1119" s="27">
        <v>159769</v>
      </c>
      <c r="H1119" s="28">
        <v>0</v>
      </c>
      <c r="I1119" s="28">
        <v>0</v>
      </c>
      <c r="J1119" s="28">
        <v>159769</v>
      </c>
      <c r="K1119" s="29">
        <v>0</v>
      </c>
      <c r="L1119" s="28">
        <v>0</v>
      </c>
      <c r="M1119" s="28">
        <v>0</v>
      </c>
      <c r="N1119" s="28">
        <v>159769</v>
      </c>
      <c r="O1119" s="28">
        <v>0</v>
      </c>
      <c r="P1119" s="24" t="s">
        <v>1161</v>
      </c>
      <c r="Q1119" s="30">
        <f t="shared" si="68"/>
        <v>159769</v>
      </c>
      <c r="R1119" s="31">
        <f t="shared" si="69"/>
        <v>0</v>
      </c>
      <c r="S1119" s="31">
        <f>+[1]DEPURADO!K1113</f>
        <v>0</v>
      </c>
      <c r="T1119" s="23" t="s">
        <v>45</v>
      </c>
      <c r="U1119" s="31">
        <f>+[1]DEPURADO!J1113</f>
        <v>0</v>
      </c>
      <c r="V1119" s="30"/>
      <c r="W1119" s="23" t="s">
        <v>45</v>
      </c>
      <c r="X1119" s="31">
        <f>+[1]DEPURADO!L1113+[1]DEPURADO!M1113</f>
        <v>0</v>
      </c>
      <c r="Y1119" s="23" t="s">
        <v>45</v>
      </c>
      <c r="Z1119" s="31">
        <f t="shared" si="70"/>
        <v>0</v>
      </c>
      <c r="AA1119" s="31"/>
      <c r="AB1119" s="31">
        <v>0</v>
      </c>
      <c r="AC1119" s="31">
        <v>0</v>
      </c>
      <c r="AD1119" s="30"/>
      <c r="AE1119" s="30">
        <f>+[1]DEPURADO!L1113</f>
        <v>0</v>
      </c>
      <c r="AF1119" s="30">
        <v>1110</v>
      </c>
      <c r="AG1119" s="30">
        <f t="shared" si="71"/>
        <v>0</v>
      </c>
      <c r="AH1119" s="30">
        <v>1110</v>
      </c>
      <c r="AI1119" s="30" t="str">
        <f>+[1]DEPURADO!G1113</f>
        <v>CANCELADO</v>
      </c>
      <c r="AJ1119" s="32"/>
      <c r="AK1119" s="33"/>
    </row>
    <row r="1120" spans="1:37" s="34" customFormat="1" ht="16.149999999999999" customHeight="1">
      <c r="A1120" s="23">
        <v>1112</v>
      </c>
      <c r="B1120" s="24" t="s">
        <v>44</v>
      </c>
      <c r="C1120" s="23">
        <v>0</v>
      </c>
      <c r="D1120" s="23" t="s">
        <v>1162</v>
      </c>
      <c r="E1120" s="25">
        <v>44251.681631944448</v>
      </c>
      <c r="F1120" s="26">
        <v>44271</v>
      </c>
      <c r="G1120" s="27">
        <v>121749</v>
      </c>
      <c r="H1120" s="28">
        <v>0</v>
      </c>
      <c r="I1120" s="28">
        <v>0</v>
      </c>
      <c r="J1120" s="28">
        <v>121749</v>
      </c>
      <c r="K1120" s="29">
        <v>0</v>
      </c>
      <c r="L1120" s="28">
        <v>0</v>
      </c>
      <c r="M1120" s="28">
        <v>0</v>
      </c>
      <c r="N1120" s="28">
        <v>121749</v>
      </c>
      <c r="O1120" s="28">
        <v>0</v>
      </c>
      <c r="P1120" s="24" t="s">
        <v>1162</v>
      </c>
      <c r="Q1120" s="30">
        <f t="shared" si="68"/>
        <v>121749</v>
      </c>
      <c r="R1120" s="31">
        <f t="shared" si="69"/>
        <v>0</v>
      </c>
      <c r="S1120" s="31">
        <f>+[1]DEPURADO!K1114</f>
        <v>0</v>
      </c>
      <c r="T1120" s="23" t="s">
        <v>45</v>
      </c>
      <c r="U1120" s="31">
        <f>+[1]DEPURADO!J1114</f>
        <v>0</v>
      </c>
      <c r="V1120" s="30"/>
      <c r="W1120" s="23" t="s">
        <v>45</v>
      </c>
      <c r="X1120" s="31">
        <f>+[1]DEPURADO!L1114+[1]DEPURADO!M1114</f>
        <v>0</v>
      </c>
      <c r="Y1120" s="23" t="s">
        <v>45</v>
      </c>
      <c r="Z1120" s="31">
        <f t="shared" si="70"/>
        <v>0</v>
      </c>
      <c r="AA1120" s="31"/>
      <c r="AB1120" s="31">
        <v>0</v>
      </c>
      <c r="AC1120" s="31">
        <v>0</v>
      </c>
      <c r="AD1120" s="30"/>
      <c r="AE1120" s="30">
        <f>+[1]DEPURADO!L1114</f>
        <v>0</v>
      </c>
      <c r="AF1120" s="30">
        <v>1111</v>
      </c>
      <c r="AG1120" s="30">
        <f t="shared" si="71"/>
        <v>0</v>
      </c>
      <c r="AH1120" s="30">
        <v>1111</v>
      </c>
      <c r="AI1120" s="30" t="str">
        <f>+[1]DEPURADO!G1114</f>
        <v>CANCELADO</v>
      </c>
      <c r="AJ1120" s="32"/>
      <c r="AK1120" s="33"/>
    </row>
    <row r="1121" spans="1:37" s="34" customFormat="1" ht="16.149999999999999" customHeight="1">
      <c r="A1121" s="23">
        <v>1113</v>
      </c>
      <c r="B1121" s="24" t="s">
        <v>44</v>
      </c>
      <c r="C1121" s="23">
        <v>0</v>
      </c>
      <c r="D1121" s="23" t="s">
        <v>1163</v>
      </c>
      <c r="E1121" s="25">
        <v>44251.682812500003</v>
      </c>
      <c r="F1121" s="26">
        <v>44271</v>
      </c>
      <c r="G1121" s="27">
        <v>133348</v>
      </c>
      <c r="H1121" s="28">
        <v>0</v>
      </c>
      <c r="I1121" s="28">
        <v>0</v>
      </c>
      <c r="J1121" s="28">
        <v>133348</v>
      </c>
      <c r="K1121" s="29">
        <v>0</v>
      </c>
      <c r="L1121" s="28">
        <v>0</v>
      </c>
      <c r="M1121" s="28">
        <v>0</v>
      </c>
      <c r="N1121" s="28">
        <v>133348</v>
      </c>
      <c r="O1121" s="28">
        <v>0</v>
      </c>
      <c r="P1121" s="24" t="s">
        <v>1163</v>
      </c>
      <c r="Q1121" s="30">
        <f t="shared" si="68"/>
        <v>133348</v>
      </c>
      <c r="R1121" s="31">
        <f t="shared" si="69"/>
        <v>0</v>
      </c>
      <c r="S1121" s="31">
        <f>+[1]DEPURADO!K1115</f>
        <v>0</v>
      </c>
      <c r="T1121" s="23" t="s">
        <v>45</v>
      </c>
      <c r="U1121" s="31">
        <f>+[1]DEPURADO!J1115</f>
        <v>0</v>
      </c>
      <c r="V1121" s="30"/>
      <c r="W1121" s="23" t="s">
        <v>45</v>
      </c>
      <c r="X1121" s="31">
        <f>+[1]DEPURADO!L1115+[1]DEPURADO!M1115</f>
        <v>0</v>
      </c>
      <c r="Y1121" s="23" t="s">
        <v>45</v>
      </c>
      <c r="Z1121" s="31">
        <f t="shared" si="70"/>
        <v>0</v>
      </c>
      <c r="AA1121" s="31"/>
      <c r="AB1121" s="31">
        <v>0</v>
      </c>
      <c r="AC1121" s="31">
        <v>0</v>
      </c>
      <c r="AD1121" s="30"/>
      <c r="AE1121" s="30">
        <f>+[1]DEPURADO!L1115</f>
        <v>0</v>
      </c>
      <c r="AF1121" s="30">
        <v>1112</v>
      </c>
      <c r="AG1121" s="30">
        <f t="shared" si="71"/>
        <v>0</v>
      </c>
      <c r="AH1121" s="30">
        <v>1112</v>
      </c>
      <c r="AI1121" s="30" t="str">
        <f>+[1]DEPURADO!G1115</f>
        <v>CANCELADO</v>
      </c>
      <c r="AJ1121" s="32"/>
      <c r="AK1121" s="33"/>
    </row>
    <row r="1122" spans="1:37" s="34" customFormat="1" ht="16.149999999999999" customHeight="1">
      <c r="A1122" s="23">
        <v>1114</v>
      </c>
      <c r="B1122" s="24" t="s">
        <v>44</v>
      </c>
      <c r="C1122" s="23">
        <v>0</v>
      </c>
      <c r="D1122" s="23" t="s">
        <v>1164</v>
      </c>
      <c r="E1122" s="25">
        <v>44251.684513888889</v>
      </c>
      <c r="F1122" s="26">
        <v>44271</v>
      </c>
      <c r="G1122" s="27">
        <v>135271</v>
      </c>
      <c r="H1122" s="28">
        <v>0</v>
      </c>
      <c r="I1122" s="28">
        <v>0</v>
      </c>
      <c r="J1122" s="28">
        <v>135271</v>
      </c>
      <c r="K1122" s="29">
        <v>0</v>
      </c>
      <c r="L1122" s="28">
        <v>0</v>
      </c>
      <c r="M1122" s="28">
        <v>0</v>
      </c>
      <c r="N1122" s="28">
        <v>135271</v>
      </c>
      <c r="O1122" s="28">
        <v>0</v>
      </c>
      <c r="P1122" s="24" t="s">
        <v>1164</v>
      </c>
      <c r="Q1122" s="30">
        <f t="shared" si="68"/>
        <v>135271</v>
      </c>
      <c r="R1122" s="31">
        <f t="shared" si="69"/>
        <v>0</v>
      </c>
      <c r="S1122" s="31">
        <f>+[1]DEPURADO!K1116</f>
        <v>0</v>
      </c>
      <c r="T1122" s="23" t="s">
        <v>45</v>
      </c>
      <c r="U1122" s="31">
        <f>+[1]DEPURADO!J1116</f>
        <v>0</v>
      </c>
      <c r="V1122" s="30"/>
      <c r="W1122" s="23" t="s">
        <v>45</v>
      </c>
      <c r="X1122" s="31">
        <f>+[1]DEPURADO!L1116+[1]DEPURADO!M1116</f>
        <v>0</v>
      </c>
      <c r="Y1122" s="23" t="s">
        <v>45</v>
      </c>
      <c r="Z1122" s="31">
        <f t="shared" si="70"/>
        <v>0</v>
      </c>
      <c r="AA1122" s="31"/>
      <c r="AB1122" s="31">
        <v>0</v>
      </c>
      <c r="AC1122" s="31">
        <v>0</v>
      </c>
      <c r="AD1122" s="30"/>
      <c r="AE1122" s="30">
        <f>+[1]DEPURADO!L1116</f>
        <v>0</v>
      </c>
      <c r="AF1122" s="30">
        <v>1113</v>
      </c>
      <c r="AG1122" s="30">
        <f t="shared" si="71"/>
        <v>0</v>
      </c>
      <c r="AH1122" s="30">
        <v>1113</v>
      </c>
      <c r="AI1122" s="30" t="str">
        <f>+[1]DEPURADO!G1116</f>
        <v>CANCELADO</v>
      </c>
      <c r="AJ1122" s="32"/>
      <c r="AK1122" s="33"/>
    </row>
    <row r="1123" spans="1:37" s="34" customFormat="1" ht="16.149999999999999" customHeight="1">
      <c r="A1123" s="23">
        <v>1115</v>
      </c>
      <c r="B1123" s="24" t="s">
        <v>44</v>
      </c>
      <c r="C1123" s="23">
        <v>0</v>
      </c>
      <c r="D1123" s="23" t="s">
        <v>1165</v>
      </c>
      <c r="E1123" s="25">
        <v>44251.685856481483</v>
      </c>
      <c r="F1123" s="26">
        <v>44271</v>
      </c>
      <c r="G1123" s="27">
        <v>259633</v>
      </c>
      <c r="H1123" s="28">
        <v>0</v>
      </c>
      <c r="I1123" s="28">
        <v>0</v>
      </c>
      <c r="J1123" s="28">
        <v>259633</v>
      </c>
      <c r="K1123" s="29">
        <v>0</v>
      </c>
      <c r="L1123" s="28">
        <v>0</v>
      </c>
      <c r="M1123" s="28">
        <v>0</v>
      </c>
      <c r="N1123" s="28">
        <v>259633</v>
      </c>
      <c r="O1123" s="28">
        <v>0</v>
      </c>
      <c r="P1123" s="24" t="s">
        <v>1165</v>
      </c>
      <c r="Q1123" s="30">
        <f t="shared" si="68"/>
        <v>259633</v>
      </c>
      <c r="R1123" s="31">
        <f t="shared" si="69"/>
        <v>0</v>
      </c>
      <c r="S1123" s="31">
        <f>+[1]DEPURADO!K1117</f>
        <v>0</v>
      </c>
      <c r="T1123" s="23" t="s">
        <v>45</v>
      </c>
      <c r="U1123" s="31">
        <f>+[1]DEPURADO!J1117</f>
        <v>0</v>
      </c>
      <c r="V1123" s="30"/>
      <c r="W1123" s="23" t="s">
        <v>45</v>
      </c>
      <c r="X1123" s="31">
        <f>+[1]DEPURADO!L1117+[1]DEPURADO!M1117</f>
        <v>0</v>
      </c>
      <c r="Y1123" s="23" t="s">
        <v>45</v>
      </c>
      <c r="Z1123" s="31">
        <f t="shared" si="70"/>
        <v>0</v>
      </c>
      <c r="AA1123" s="31"/>
      <c r="AB1123" s="31">
        <v>0</v>
      </c>
      <c r="AC1123" s="31">
        <v>0</v>
      </c>
      <c r="AD1123" s="30"/>
      <c r="AE1123" s="30">
        <f>+[1]DEPURADO!L1117</f>
        <v>0</v>
      </c>
      <c r="AF1123" s="30">
        <v>1114</v>
      </c>
      <c r="AG1123" s="30">
        <f t="shared" si="71"/>
        <v>0</v>
      </c>
      <c r="AH1123" s="30">
        <v>1114</v>
      </c>
      <c r="AI1123" s="30" t="str">
        <f>+[1]DEPURADO!G1117</f>
        <v>CANCELADO</v>
      </c>
      <c r="AJ1123" s="32"/>
      <c r="AK1123" s="33"/>
    </row>
    <row r="1124" spans="1:37" s="34" customFormat="1" ht="16.149999999999999" customHeight="1">
      <c r="A1124" s="23">
        <v>1116</v>
      </c>
      <c r="B1124" s="24" t="s">
        <v>44</v>
      </c>
      <c r="C1124" s="23">
        <v>0</v>
      </c>
      <c r="D1124" s="23" t="s">
        <v>1166</v>
      </c>
      <c r="E1124" s="25">
        <v>44251.692384259259</v>
      </c>
      <c r="F1124" s="26">
        <v>44271</v>
      </c>
      <c r="G1124" s="27">
        <v>198545</v>
      </c>
      <c r="H1124" s="28">
        <v>0</v>
      </c>
      <c r="I1124" s="28">
        <v>0</v>
      </c>
      <c r="J1124" s="28">
        <v>198545</v>
      </c>
      <c r="K1124" s="29">
        <v>0</v>
      </c>
      <c r="L1124" s="28">
        <v>0</v>
      </c>
      <c r="M1124" s="28">
        <v>0</v>
      </c>
      <c r="N1124" s="28">
        <v>198545</v>
      </c>
      <c r="O1124" s="28">
        <v>0</v>
      </c>
      <c r="P1124" s="24" t="s">
        <v>1166</v>
      </c>
      <c r="Q1124" s="30">
        <f t="shared" si="68"/>
        <v>198545</v>
      </c>
      <c r="R1124" s="31">
        <f t="shared" si="69"/>
        <v>0</v>
      </c>
      <c r="S1124" s="31">
        <f>+[1]DEPURADO!K1118</f>
        <v>0</v>
      </c>
      <c r="T1124" s="23" t="s">
        <v>45</v>
      </c>
      <c r="U1124" s="31">
        <f>+[1]DEPURADO!J1118</f>
        <v>0</v>
      </c>
      <c r="V1124" s="30"/>
      <c r="W1124" s="23" t="s">
        <v>45</v>
      </c>
      <c r="X1124" s="31">
        <f>+[1]DEPURADO!L1118+[1]DEPURADO!M1118</f>
        <v>0</v>
      </c>
      <c r="Y1124" s="23" t="s">
        <v>45</v>
      </c>
      <c r="Z1124" s="31">
        <f t="shared" si="70"/>
        <v>0</v>
      </c>
      <c r="AA1124" s="31"/>
      <c r="AB1124" s="31">
        <v>0</v>
      </c>
      <c r="AC1124" s="31">
        <v>0</v>
      </c>
      <c r="AD1124" s="30"/>
      <c r="AE1124" s="30">
        <f>+[1]DEPURADO!L1118</f>
        <v>0</v>
      </c>
      <c r="AF1124" s="30">
        <v>1115</v>
      </c>
      <c r="AG1124" s="30">
        <f t="shared" si="71"/>
        <v>0</v>
      </c>
      <c r="AH1124" s="30">
        <v>1115</v>
      </c>
      <c r="AI1124" s="30" t="str">
        <f>+[1]DEPURADO!G1118</f>
        <v>CANCELADO</v>
      </c>
      <c r="AJ1124" s="32"/>
      <c r="AK1124" s="33"/>
    </row>
    <row r="1125" spans="1:37" s="34" customFormat="1" ht="16.149999999999999" customHeight="1">
      <c r="A1125" s="23">
        <v>1117</v>
      </c>
      <c r="B1125" s="24" t="s">
        <v>44</v>
      </c>
      <c r="C1125" s="23">
        <v>0</v>
      </c>
      <c r="D1125" s="23" t="s">
        <v>1167</v>
      </c>
      <c r="E1125" s="25">
        <v>44251.697094907409</v>
      </c>
      <c r="F1125" s="26">
        <v>44271</v>
      </c>
      <c r="G1125" s="27">
        <v>194782</v>
      </c>
      <c r="H1125" s="28">
        <v>0</v>
      </c>
      <c r="I1125" s="28">
        <v>0</v>
      </c>
      <c r="J1125" s="28">
        <v>194782</v>
      </c>
      <c r="K1125" s="29">
        <v>0</v>
      </c>
      <c r="L1125" s="28">
        <v>0</v>
      </c>
      <c r="M1125" s="28">
        <v>0</v>
      </c>
      <c r="N1125" s="28">
        <v>194782</v>
      </c>
      <c r="O1125" s="28">
        <v>0</v>
      </c>
      <c r="P1125" s="24" t="s">
        <v>1167</v>
      </c>
      <c r="Q1125" s="30">
        <f t="shared" si="68"/>
        <v>194782</v>
      </c>
      <c r="R1125" s="31">
        <f t="shared" si="69"/>
        <v>0</v>
      </c>
      <c r="S1125" s="31">
        <f>+[1]DEPURADO!K1119</f>
        <v>0</v>
      </c>
      <c r="T1125" s="23" t="s">
        <v>45</v>
      </c>
      <c r="U1125" s="31">
        <f>+[1]DEPURADO!J1119</f>
        <v>0</v>
      </c>
      <c r="V1125" s="30"/>
      <c r="W1125" s="23" t="s">
        <v>45</v>
      </c>
      <c r="X1125" s="31">
        <f>+[1]DEPURADO!L1119+[1]DEPURADO!M1119</f>
        <v>0</v>
      </c>
      <c r="Y1125" s="23" t="s">
        <v>45</v>
      </c>
      <c r="Z1125" s="31">
        <f t="shared" si="70"/>
        <v>0</v>
      </c>
      <c r="AA1125" s="31"/>
      <c r="AB1125" s="31">
        <v>0</v>
      </c>
      <c r="AC1125" s="31">
        <v>0</v>
      </c>
      <c r="AD1125" s="30"/>
      <c r="AE1125" s="30">
        <f>+[1]DEPURADO!L1119</f>
        <v>0</v>
      </c>
      <c r="AF1125" s="30">
        <v>1116</v>
      </c>
      <c r="AG1125" s="30">
        <f t="shared" si="71"/>
        <v>0</v>
      </c>
      <c r="AH1125" s="30">
        <v>1116</v>
      </c>
      <c r="AI1125" s="30" t="str">
        <f>+[1]DEPURADO!G1119</f>
        <v>CANCELADO</v>
      </c>
      <c r="AJ1125" s="32"/>
      <c r="AK1125" s="33"/>
    </row>
    <row r="1126" spans="1:37" s="34" customFormat="1" ht="16.149999999999999" customHeight="1">
      <c r="A1126" s="23">
        <v>1118</v>
      </c>
      <c r="B1126" s="24" t="s">
        <v>44</v>
      </c>
      <c r="C1126" s="23">
        <v>0</v>
      </c>
      <c r="D1126" s="23" t="s">
        <v>1168</v>
      </c>
      <c r="E1126" s="25">
        <v>44251.698634259257</v>
      </c>
      <c r="F1126" s="26">
        <v>44271</v>
      </c>
      <c r="G1126" s="27">
        <v>109350</v>
      </c>
      <c r="H1126" s="28">
        <v>0</v>
      </c>
      <c r="I1126" s="28">
        <v>0</v>
      </c>
      <c r="J1126" s="28">
        <v>109350</v>
      </c>
      <c r="K1126" s="29">
        <v>0</v>
      </c>
      <c r="L1126" s="28">
        <v>0</v>
      </c>
      <c r="M1126" s="28">
        <v>0</v>
      </c>
      <c r="N1126" s="28">
        <v>109350</v>
      </c>
      <c r="O1126" s="28">
        <v>0</v>
      </c>
      <c r="P1126" s="24" t="s">
        <v>1168</v>
      </c>
      <c r="Q1126" s="30">
        <f t="shared" si="68"/>
        <v>109350</v>
      </c>
      <c r="R1126" s="31">
        <f t="shared" si="69"/>
        <v>0</v>
      </c>
      <c r="S1126" s="31">
        <f>+[1]DEPURADO!K1120</f>
        <v>0</v>
      </c>
      <c r="T1126" s="23" t="s">
        <v>45</v>
      </c>
      <c r="U1126" s="31">
        <f>+[1]DEPURADO!J1120</f>
        <v>0</v>
      </c>
      <c r="V1126" s="30"/>
      <c r="W1126" s="23" t="s">
        <v>45</v>
      </c>
      <c r="X1126" s="31">
        <f>+[1]DEPURADO!L1120+[1]DEPURADO!M1120</f>
        <v>0</v>
      </c>
      <c r="Y1126" s="23" t="s">
        <v>45</v>
      </c>
      <c r="Z1126" s="31">
        <f t="shared" si="70"/>
        <v>0</v>
      </c>
      <c r="AA1126" s="31"/>
      <c r="AB1126" s="31">
        <v>0</v>
      </c>
      <c r="AC1126" s="31">
        <v>0</v>
      </c>
      <c r="AD1126" s="30"/>
      <c r="AE1126" s="30">
        <f>+[1]DEPURADO!L1120</f>
        <v>0</v>
      </c>
      <c r="AF1126" s="30">
        <v>1117</v>
      </c>
      <c r="AG1126" s="30">
        <f t="shared" si="71"/>
        <v>0</v>
      </c>
      <c r="AH1126" s="30">
        <v>1117</v>
      </c>
      <c r="AI1126" s="30" t="str">
        <f>+[1]DEPURADO!G1120</f>
        <v>CANCELADO</v>
      </c>
      <c r="AJ1126" s="32"/>
      <c r="AK1126" s="33"/>
    </row>
    <row r="1127" spans="1:37" s="34" customFormat="1" ht="16.149999999999999" customHeight="1">
      <c r="A1127" s="23">
        <v>1119</v>
      </c>
      <c r="B1127" s="24" t="s">
        <v>44</v>
      </c>
      <c r="C1127" s="23">
        <v>0</v>
      </c>
      <c r="D1127" s="23" t="s">
        <v>1169</v>
      </c>
      <c r="E1127" s="25">
        <v>44251.700706018521</v>
      </c>
      <c r="F1127" s="26">
        <v>44271</v>
      </c>
      <c r="G1127" s="27">
        <v>133083</v>
      </c>
      <c r="H1127" s="28">
        <v>0</v>
      </c>
      <c r="I1127" s="28">
        <v>0</v>
      </c>
      <c r="J1127" s="28">
        <v>133083</v>
      </c>
      <c r="K1127" s="29">
        <v>0</v>
      </c>
      <c r="L1127" s="28">
        <v>0</v>
      </c>
      <c r="M1127" s="28">
        <v>0</v>
      </c>
      <c r="N1127" s="28">
        <v>133083</v>
      </c>
      <c r="O1127" s="28">
        <v>0</v>
      </c>
      <c r="P1127" s="24" t="s">
        <v>1169</v>
      </c>
      <c r="Q1127" s="30">
        <f t="shared" si="68"/>
        <v>133083</v>
      </c>
      <c r="R1127" s="31">
        <f t="shared" si="69"/>
        <v>0</v>
      </c>
      <c r="S1127" s="31">
        <f>+[1]DEPURADO!K1121</f>
        <v>0</v>
      </c>
      <c r="T1127" s="23" t="s">
        <v>45</v>
      </c>
      <c r="U1127" s="31">
        <f>+[1]DEPURADO!J1121</f>
        <v>0</v>
      </c>
      <c r="V1127" s="30"/>
      <c r="W1127" s="23" t="s">
        <v>45</v>
      </c>
      <c r="X1127" s="31">
        <f>+[1]DEPURADO!L1121+[1]DEPURADO!M1121</f>
        <v>0</v>
      </c>
      <c r="Y1127" s="23" t="s">
        <v>45</v>
      </c>
      <c r="Z1127" s="31">
        <f t="shared" si="70"/>
        <v>0</v>
      </c>
      <c r="AA1127" s="31"/>
      <c r="AB1127" s="31">
        <v>0</v>
      </c>
      <c r="AC1127" s="31">
        <v>0</v>
      </c>
      <c r="AD1127" s="30"/>
      <c r="AE1127" s="30">
        <f>+[1]DEPURADO!L1121</f>
        <v>0</v>
      </c>
      <c r="AF1127" s="30">
        <v>1118</v>
      </c>
      <c r="AG1127" s="30">
        <f t="shared" si="71"/>
        <v>0</v>
      </c>
      <c r="AH1127" s="30">
        <v>1118</v>
      </c>
      <c r="AI1127" s="30" t="str">
        <f>+[1]DEPURADO!G1121</f>
        <v>CANCELADO</v>
      </c>
      <c r="AJ1127" s="32"/>
      <c r="AK1127" s="33"/>
    </row>
    <row r="1128" spans="1:37" s="34" customFormat="1" ht="16.149999999999999" customHeight="1">
      <c r="A1128" s="23">
        <v>1120</v>
      </c>
      <c r="B1128" s="24" t="s">
        <v>44</v>
      </c>
      <c r="C1128" s="23">
        <v>0</v>
      </c>
      <c r="D1128" s="23" t="s">
        <v>1170</v>
      </c>
      <c r="E1128" s="25">
        <v>44251.704733796294</v>
      </c>
      <c r="F1128" s="26">
        <v>44271</v>
      </c>
      <c r="G1128" s="27">
        <v>100590</v>
      </c>
      <c r="H1128" s="28">
        <v>0</v>
      </c>
      <c r="I1128" s="28">
        <v>0</v>
      </c>
      <c r="J1128" s="28">
        <v>100590</v>
      </c>
      <c r="K1128" s="29">
        <v>0</v>
      </c>
      <c r="L1128" s="28">
        <v>0</v>
      </c>
      <c r="M1128" s="28">
        <v>0</v>
      </c>
      <c r="N1128" s="28">
        <v>100590</v>
      </c>
      <c r="O1128" s="28">
        <v>0</v>
      </c>
      <c r="P1128" s="24" t="s">
        <v>1170</v>
      </c>
      <c r="Q1128" s="30">
        <f t="shared" si="68"/>
        <v>100590</v>
      </c>
      <c r="R1128" s="31">
        <f t="shared" si="69"/>
        <v>0</v>
      </c>
      <c r="S1128" s="31">
        <f>+[1]DEPURADO!K1122</f>
        <v>0</v>
      </c>
      <c r="T1128" s="23" t="s">
        <v>45</v>
      </c>
      <c r="U1128" s="31">
        <f>+[1]DEPURADO!J1122</f>
        <v>0</v>
      </c>
      <c r="V1128" s="30"/>
      <c r="W1128" s="23" t="s">
        <v>45</v>
      </c>
      <c r="X1128" s="31">
        <f>+[1]DEPURADO!L1122+[1]DEPURADO!M1122</f>
        <v>0</v>
      </c>
      <c r="Y1128" s="23" t="s">
        <v>45</v>
      </c>
      <c r="Z1128" s="31">
        <f t="shared" si="70"/>
        <v>0</v>
      </c>
      <c r="AA1128" s="31"/>
      <c r="AB1128" s="31">
        <v>0</v>
      </c>
      <c r="AC1128" s="31">
        <v>0</v>
      </c>
      <c r="AD1128" s="30"/>
      <c r="AE1128" s="30">
        <f>+[1]DEPURADO!L1122</f>
        <v>0</v>
      </c>
      <c r="AF1128" s="30">
        <v>1119</v>
      </c>
      <c r="AG1128" s="30">
        <f t="shared" si="71"/>
        <v>0</v>
      </c>
      <c r="AH1128" s="30">
        <v>1119</v>
      </c>
      <c r="AI1128" s="30" t="str">
        <f>+[1]DEPURADO!G1122</f>
        <v>CANCELADO</v>
      </c>
      <c r="AJ1128" s="32"/>
      <c r="AK1128" s="33"/>
    </row>
    <row r="1129" spans="1:37" s="34" customFormat="1" ht="16.149999999999999" customHeight="1">
      <c r="A1129" s="23">
        <v>1121</v>
      </c>
      <c r="B1129" s="24" t="s">
        <v>44</v>
      </c>
      <c r="C1129" s="23">
        <v>0</v>
      </c>
      <c r="D1129" s="23" t="s">
        <v>1171</v>
      </c>
      <c r="E1129" s="25">
        <v>44251.706817129627</v>
      </c>
      <c r="F1129" s="26">
        <v>44271</v>
      </c>
      <c r="G1129" s="27">
        <v>315222</v>
      </c>
      <c r="H1129" s="28">
        <v>0</v>
      </c>
      <c r="I1129" s="28">
        <v>0</v>
      </c>
      <c r="J1129" s="28">
        <v>89322</v>
      </c>
      <c r="K1129" s="29">
        <v>0</v>
      </c>
      <c r="L1129" s="28">
        <v>0</v>
      </c>
      <c r="M1129" s="28">
        <v>0</v>
      </c>
      <c r="N1129" s="28">
        <v>89322</v>
      </c>
      <c r="O1129" s="28">
        <v>225900</v>
      </c>
      <c r="P1129" s="24" t="s">
        <v>1171</v>
      </c>
      <c r="Q1129" s="30">
        <f t="shared" si="68"/>
        <v>315222</v>
      </c>
      <c r="R1129" s="31">
        <f t="shared" si="69"/>
        <v>0</v>
      </c>
      <c r="S1129" s="31">
        <f>+[1]DEPURADO!K1123</f>
        <v>0</v>
      </c>
      <c r="T1129" s="23" t="s">
        <v>45</v>
      </c>
      <c r="U1129" s="31">
        <f>+[1]DEPURADO!J1123</f>
        <v>0</v>
      </c>
      <c r="V1129" s="30"/>
      <c r="W1129" s="23" t="s">
        <v>45</v>
      </c>
      <c r="X1129" s="31">
        <f>+[1]DEPURADO!L1123+[1]DEPURADO!M1123</f>
        <v>225900</v>
      </c>
      <c r="Y1129" s="23" t="s">
        <v>45</v>
      </c>
      <c r="Z1129" s="31">
        <f t="shared" si="70"/>
        <v>225900</v>
      </c>
      <c r="AA1129" s="31"/>
      <c r="AB1129" s="31">
        <v>0</v>
      </c>
      <c r="AC1129" s="31">
        <v>0</v>
      </c>
      <c r="AD1129" s="30"/>
      <c r="AE1129" s="30">
        <f>+[1]DEPURADO!L1123</f>
        <v>0</v>
      </c>
      <c r="AF1129" s="30">
        <v>1120</v>
      </c>
      <c r="AG1129" s="30">
        <f t="shared" si="71"/>
        <v>0</v>
      </c>
      <c r="AH1129" s="30">
        <v>1120</v>
      </c>
      <c r="AI1129" s="30" t="str">
        <f>+[1]DEPURADO!G1123</f>
        <v>CANCELADO Y GLOSA LEGALIZADA</v>
      </c>
      <c r="AJ1129" s="32"/>
      <c r="AK1129" s="33"/>
    </row>
    <row r="1130" spans="1:37" s="34" customFormat="1" ht="16.149999999999999" customHeight="1">
      <c r="A1130" s="23">
        <v>1122</v>
      </c>
      <c r="B1130" s="24" t="s">
        <v>44</v>
      </c>
      <c r="C1130" s="23">
        <v>0</v>
      </c>
      <c r="D1130" s="23" t="s">
        <v>1172</v>
      </c>
      <c r="E1130" s="25">
        <v>44251.708483796298</v>
      </c>
      <c r="F1130" s="26">
        <v>44271</v>
      </c>
      <c r="G1130" s="27">
        <v>365253</v>
      </c>
      <c r="H1130" s="28">
        <v>0</v>
      </c>
      <c r="I1130" s="28">
        <v>0</v>
      </c>
      <c r="J1130" s="28">
        <v>139353</v>
      </c>
      <c r="K1130" s="29">
        <v>0</v>
      </c>
      <c r="L1130" s="28">
        <v>0</v>
      </c>
      <c r="M1130" s="28">
        <v>0</v>
      </c>
      <c r="N1130" s="28">
        <v>139353</v>
      </c>
      <c r="O1130" s="28">
        <v>225900</v>
      </c>
      <c r="P1130" s="24" t="s">
        <v>1172</v>
      </c>
      <c r="Q1130" s="30">
        <f t="shared" si="68"/>
        <v>365253</v>
      </c>
      <c r="R1130" s="31">
        <f t="shared" si="69"/>
        <v>0</v>
      </c>
      <c r="S1130" s="31">
        <f>+[1]DEPURADO!K1124</f>
        <v>0</v>
      </c>
      <c r="T1130" s="23" t="s">
        <v>45</v>
      </c>
      <c r="U1130" s="31">
        <f>+[1]DEPURADO!J1124</f>
        <v>0</v>
      </c>
      <c r="V1130" s="30"/>
      <c r="W1130" s="23" t="s">
        <v>45</v>
      </c>
      <c r="X1130" s="31">
        <f>+[1]DEPURADO!L1124+[1]DEPURADO!M1124</f>
        <v>225900</v>
      </c>
      <c r="Y1130" s="23" t="s">
        <v>45</v>
      </c>
      <c r="Z1130" s="31">
        <f t="shared" si="70"/>
        <v>225900</v>
      </c>
      <c r="AA1130" s="31"/>
      <c r="AB1130" s="31">
        <v>0</v>
      </c>
      <c r="AC1130" s="31">
        <v>0</v>
      </c>
      <c r="AD1130" s="30"/>
      <c r="AE1130" s="30">
        <f>+[1]DEPURADO!L1124</f>
        <v>0</v>
      </c>
      <c r="AF1130" s="30">
        <v>1121</v>
      </c>
      <c r="AG1130" s="30">
        <f t="shared" si="71"/>
        <v>0</v>
      </c>
      <c r="AH1130" s="30">
        <v>1121</v>
      </c>
      <c r="AI1130" s="30" t="str">
        <f>+[1]DEPURADO!G1124</f>
        <v>CANCELADO Y GLOSA LEGALIZADA</v>
      </c>
      <c r="AJ1130" s="32"/>
      <c r="AK1130" s="33"/>
    </row>
    <row r="1131" spans="1:37" s="34" customFormat="1" ht="16.149999999999999" customHeight="1">
      <c r="A1131" s="23">
        <v>1123</v>
      </c>
      <c r="B1131" s="24" t="s">
        <v>44</v>
      </c>
      <c r="C1131" s="23">
        <v>0</v>
      </c>
      <c r="D1131" s="23" t="s">
        <v>1173</v>
      </c>
      <c r="E1131" s="25">
        <v>44252.3984375</v>
      </c>
      <c r="F1131" s="26">
        <v>44271</v>
      </c>
      <c r="G1131" s="27">
        <v>92075</v>
      </c>
      <c r="H1131" s="28">
        <v>0</v>
      </c>
      <c r="I1131" s="28">
        <v>0</v>
      </c>
      <c r="J1131" s="28">
        <v>92075</v>
      </c>
      <c r="K1131" s="29">
        <v>0</v>
      </c>
      <c r="L1131" s="28">
        <v>0</v>
      </c>
      <c r="M1131" s="28">
        <v>0</v>
      </c>
      <c r="N1131" s="28">
        <v>92075</v>
      </c>
      <c r="O1131" s="28">
        <v>0</v>
      </c>
      <c r="P1131" s="24" t="s">
        <v>1173</v>
      </c>
      <c r="Q1131" s="30">
        <f t="shared" si="68"/>
        <v>92075</v>
      </c>
      <c r="R1131" s="31">
        <f t="shared" si="69"/>
        <v>0</v>
      </c>
      <c r="S1131" s="31">
        <f>+[1]DEPURADO!K1125</f>
        <v>0</v>
      </c>
      <c r="T1131" s="23" t="s">
        <v>45</v>
      </c>
      <c r="U1131" s="31">
        <f>+[1]DEPURADO!J1125</f>
        <v>0</v>
      </c>
      <c r="V1131" s="30"/>
      <c r="W1131" s="23" t="s">
        <v>45</v>
      </c>
      <c r="X1131" s="31">
        <f>+[1]DEPURADO!L1125+[1]DEPURADO!M1125</f>
        <v>0</v>
      </c>
      <c r="Y1131" s="23" t="s">
        <v>45</v>
      </c>
      <c r="Z1131" s="31">
        <f t="shared" si="70"/>
        <v>0</v>
      </c>
      <c r="AA1131" s="31"/>
      <c r="AB1131" s="31">
        <v>0</v>
      </c>
      <c r="AC1131" s="31">
        <v>0</v>
      </c>
      <c r="AD1131" s="30"/>
      <c r="AE1131" s="30">
        <f>+[1]DEPURADO!L1125</f>
        <v>0</v>
      </c>
      <c r="AF1131" s="30">
        <v>1122</v>
      </c>
      <c r="AG1131" s="30">
        <f t="shared" si="71"/>
        <v>0</v>
      </c>
      <c r="AH1131" s="30">
        <v>1122</v>
      </c>
      <c r="AI1131" s="30" t="str">
        <f>+[1]DEPURADO!G1125</f>
        <v>CANCELADO</v>
      </c>
      <c r="AJ1131" s="32"/>
      <c r="AK1131" s="33"/>
    </row>
    <row r="1132" spans="1:37" s="34" customFormat="1" ht="16.149999999999999" customHeight="1">
      <c r="A1132" s="23">
        <v>1124</v>
      </c>
      <c r="B1132" s="24" t="s">
        <v>44</v>
      </c>
      <c r="C1132" s="23">
        <v>0</v>
      </c>
      <c r="D1132" s="23" t="s">
        <v>1174</v>
      </c>
      <c r="E1132" s="25">
        <v>44252.399236111109</v>
      </c>
      <c r="F1132" s="26">
        <v>44271</v>
      </c>
      <c r="G1132" s="27">
        <v>105690</v>
      </c>
      <c r="H1132" s="28">
        <v>0</v>
      </c>
      <c r="I1132" s="28">
        <v>0</v>
      </c>
      <c r="J1132" s="28">
        <v>105690</v>
      </c>
      <c r="K1132" s="29">
        <v>0</v>
      </c>
      <c r="L1132" s="28">
        <v>0</v>
      </c>
      <c r="M1132" s="28">
        <v>0</v>
      </c>
      <c r="N1132" s="28">
        <v>105690</v>
      </c>
      <c r="O1132" s="28">
        <v>0</v>
      </c>
      <c r="P1132" s="24" t="s">
        <v>1174</v>
      </c>
      <c r="Q1132" s="30">
        <f t="shared" si="68"/>
        <v>105690</v>
      </c>
      <c r="R1132" s="31">
        <f t="shared" si="69"/>
        <v>0</v>
      </c>
      <c r="S1132" s="31">
        <f>+[1]DEPURADO!K1126</f>
        <v>0</v>
      </c>
      <c r="T1132" s="23" t="s">
        <v>45</v>
      </c>
      <c r="U1132" s="31">
        <f>+[1]DEPURADO!J1126</f>
        <v>0</v>
      </c>
      <c r="V1132" s="30"/>
      <c r="W1132" s="23" t="s">
        <v>45</v>
      </c>
      <c r="X1132" s="31">
        <f>+[1]DEPURADO!L1126+[1]DEPURADO!M1126</f>
        <v>0</v>
      </c>
      <c r="Y1132" s="23" t="s">
        <v>45</v>
      </c>
      <c r="Z1132" s="31">
        <f t="shared" si="70"/>
        <v>0</v>
      </c>
      <c r="AA1132" s="31"/>
      <c r="AB1132" s="31">
        <v>0</v>
      </c>
      <c r="AC1132" s="31">
        <v>0</v>
      </c>
      <c r="AD1132" s="30"/>
      <c r="AE1132" s="30">
        <f>+[1]DEPURADO!L1126</f>
        <v>0</v>
      </c>
      <c r="AF1132" s="30">
        <v>1123</v>
      </c>
      <c r="AG1132" s="30">
        <f t="shared" si="71"/>
        <v>0</v>
      </c>
      <c r="AH1132" s="30">
        <v>1123</v>
      </c>
      <c r="AI1132" s="30" t="str">
        <f>+[1]DEPURADO!G1126</f>
        <v>CANCELADO</v>
      </c>
      <c r="AJ1132" s="32"/>
      <c r="AK1132" s="33"/>
    </row>
    <row r="1133" spans="1:37" s="34" customFormat="1" ht="16.149999999999999" customHeight="1">
      <c r="A1133" s="23">
        <v>1125</v>
      </c>
      <c r="B1133" s="24" t="s">
        <v>44</v>
      </c>
      <c r="C1133" s="23">
        <v>0</v>
      </c>
      <c r="D1133" s="23" t="s">
        <v>1175</v>
      </c>
      <c r="E1133" s="25">
        <v>44252.399953703702</v>
      </c>
      <c r="F1133" s="26">
        <v>44271</v>
      </c>
      <c r="G1133" s="27">
        <v>92231</v>
      </c>
      <c r="H1133" s="28">
        <v>0</v>
      </c>
      <c r="I1133" s="28">
        <v>0</v>
      </c>
      <c r="J1133" s="28">
        <v>92231</v>
      </c>
      <c r="K1133" s="29">
        <v>0</v>
      </c>
      <c r="L1133" s="28">
        <v>0</v>
      </c>
      <c r="M1133" s="28">
        <v>0</v>
      </c>
      <c r="N1133" s="28">
        <v>92231</v>
      </c>
      <c r="O1133" s="28">
        <v>0</v>
      </c>
      <c r="P1133" s="24" t="s">
        <v>1175</v>
      </c>
      <c r="Q1133" s="30">
        <f t="shared" si="68"/>
        <v>92231</v>
      </c>
      <c r="R1133" s="31">
        <f t="shared" si="69"/>
        <v>0</v>
      </c>
      <c r="S1133" s="31">
        <f>+[1]DEPURADO!K1127</f>
        <v>0</v>
      </c>
      <c r="T1133" s="23" t="s">
        <v>45</v>
      </c>
      <c r="U1133" s="31">
        <f>+[1]DEPURADO!J1127</f>
        <v>0</v>
      </c>
      <c r="V1133" s="30"/>
      <c r="W1133" s="23" t="s">
        <v>45</v>
      </c>
      <c r="X1133" s="31">
        <f>+[1]DEPURADO!L1127+[1]DEPURADO!M1127</f>
        <v>0</v>
      </c>
      <c r="Y1133" s="23" t="s">
        <v>45</v>
      </c>
      <c r="Z1133" s="31">
        <f t="shared" si="70"/>
        <v>0</v>
      </c>
      <c r="AA1133" s="31"/>
      <c r="AB1133" s="31">
        <v>0</v>
      </c>
      <c r="AC1133" s="31">
        <v>0</v>
      </c>
      <c r="AD1133" s="30"/>
      <c r="AE1133" s="30">
        <f>+[1]DEPURADO!L1127</f>
        <v>0</v>
      </c>
      <c r="AF1133" s="30">
        <v>1124</v>
      </c>
      <c r="AG1133" s="30">
        <f t="shared" si="71"/>
        <v>0</v>
      </c>
      <c r="AH1133" s="30">
        <v>1124</v>
      </c>
      <c r="AI1133" s="30" t="str">
        <f>+[1]DEPURADO!G1127</f>
        <v>CANCELADO</v>
      </c>
      <c r="AJ1133" s="32"/>
      <c r="AK1133" s="33"/>
    </row>
    <row r="1134" spans="1:37" s="34" customFormat="1" ht="16.149999999999999" customHeight="1">
      <c r="A1134" s="23">
        <v>1126</v>
      </c>
      <c r="B1134" s="24" t="s">
        <v>44</v>
      </c>
      <c r="C1134" s="23">
        <v>0</v>
      </c>
      <c r="D1134" s="23" t="s">
        <v>1176</v>
      </c>
      <c r="E1134" s="25">
        <v>44252.400729166664</v>
      </c>
      <c r="F1134" s="26">
        <v>44271</v>
      </c>
      <c r="G1134" s="27">
        <v>112335</v>
      </c>
      <c r="H1134" s="28">
        <v>0</v>
      </c>
      <c r="I1134" s="28">
        <v>0</v>
      </c>
      <c r="J1134" s="28">
        <v>112335</v>
      </c>
      <c r="K1134" s="29">
        <v>0</v>
      </c>
      <c r="L1134" s="28">
        <v>0</v>
      </c>
      <c r="M1134" s="28">
        <v>0</v>
      </c>
      <c r="N1134" s="28">
        <v>112335</v>
      </c>
      <c r="O1134" s="28">
        <v>0</v>
      </c>
      <c r="P1134" s="24" t="s">
        <v>1176</v>
      </c>
      <c r="Q1134" s="30">
        <f t="shared" si="68"/>
        <v>112335</v>
      </c>
      <c r="R1134" s="31">
        <f t="shared" si="69"/>
        <v>0</v>
      </c>
      <c r="S1134" s="31">
        <f>+[1]DEPURADO!K1128</f>
        <v>0</v>
      </c>
      <c r="T1134" s="23" t="s">
        <v>45</v>
      </c>
      <c r="U1134" s="31">
        <f>+[1]DEPURADO!J1128</f>
        <v>0</v>
      </c>
      <c r="V1134" s="30"/>
      <c r="W1134" s="23" t="s">
        <v>45</v>
      </c>
      <c r="X1134" s="31">
        <f>+[1]DEPURADO!L1128+[1]DEPURADO!M1128</f>
        <v>0</v>
      </c>
      <c r="Y1134" s="23" t="s">
        <v>45</v>
      </c>
      <c r="Z1134" s="31">
        <f t="shared" si="70"/>
        <v>0</v>
      </c>
      <c r="AA1134" s="31"/>
      <c r="AB1134" s="31">
        <v>0</v>
      </c>
      <c r="AC1134" s="31">
        <v>0</v>
      </c>
      <c r="AD1134" s="30"/>
      <c r="AE1134" s="30">
        <f>+[1]DEPURADO!L1128</f>
        <v>0</v>
      </c>
      <c r="AF1134" s="30">
        <v>1125</v>
      </c>
      <c r="AG1134" s="30">
        <f t="shared" si="71"/>
        <v>0</v>
      </c>
      <c r="AH1134" s="30">
        <v>1125</v>
      </c>
      <c r="AI1134" s="30" t="str">
        <f>+[1]DEPURADO!G1128</f>
        <v>CANCELADO</v>
      </c>
      <c r="AJ1134" s="32"/>
      <c r="AK1134" s="33"/>
    </row>
    <row r="1135" spans="1:37" s="34" customFormat="1" ht="16.149999999999999" customHeight="1">
      <c r="A1135" s="23">
        <v>1127</v>
      </c>
      <c r="B1135" s="24" t="s">
        <v>44</v>
      </c>
      <c r="C1135" s="23">
        <v>0</v>
      </c>
      <c r="D1135" s="23" t="s">
        <v>1177</v>
      </c>
      <c r="E1135" s="25">
        <v>44252.401493055557</v>
      </c>
      <c r="F1135" s="26">
        <v>44271</v>
      </c>
      <c r="G1135" s="27">
        <v>90615</v>
      </c>
      <c r="H1135" s="28">
        <v>0</v>
      </c>
      <c r="I1135" s="28">
        <v>0</v>
      </c>
      <c r="J1135" s="28">
        <v>90615</v>
      </c>
      <c r="K1135" s="29">
        <v>0</v>
      </c>
      <c r="L1135" s="28">
        <v>0</v>
      </c>
      <c r="M1135" s="28">
        <v>0</v>
      </c>
      <c r="N1135" s="28">
        <v>90615</v>
      </c>
      <c r="O1135" s="28">
        <v>0</v>
      </c>
      <c r="P1135" s="24" t="s">
        <v>1177</v>
      </c>
      <c r="Q1135" s="30">
        <f t="shared" si="68"/>
        <v>90615</v>
      </c>
      <c r="R1135" s="31">
        <f t="shared" si="69"/>
        <v>0</v>
      </c>
      <c r="S1135" s="31">
        <f>+[1]DEPURADO!K1129</f>
        <v>0</v>
      </c>
      <c r="T1135" s="23" t="s">
        <v>45</v>
      </c>
      <c r="U1135" s="31">
        <f>+[1]DEPURADO!J1129</f>
        <v>0</v>
      </c>
      <c r="V1135" s="30"/>
      <c r="W1135" s="23" t="s">
        <v>45</v>
      </c>
      <c r="X1135" s="31">
        <f>+[1]DEPURADO!L1129+[1]DEPURADO!M1129</f>
        <v>0</v>
      </c>
      <c r="Y1135" s="23" t="s">
        <v>45</v>
      </c>
      <c r="Z1135" s="31">
        <f t="shared" si="70"/>
        <v>0</v>
      </c>
      <c r="AA1135" s="31"/>
      <c r="AB1135" s="31">
        <v>0</v>
      </c>
      <c r="AC1135" s="31">
        <v>0</v>
      </c>
      <c r="AD1135" s="30"/>
      <c r="AE1135" s="30">
        <f>+[1]DEPURADO!L1129</f>
        <v>0</v>
      </c>
      <c r="AF1135" s="30">
        <v>1126</v>
      </c>
      <c r="AG1135" s="30">
        <f t="shared" si="71"/>
        <v>0</v>
      </c>
      <c r="AH1135" s="30">
        <v>1126</v>
      </c>
      <c r="AI1135" s="30" t="str">
        <f>+[1]DEPURADO!G1129</f>
        <v>CANCELADO</v>
      </c>
      <c r="AJ1135" s="32"/>
      <c r="AK1135" s="33"/>
    </row>
    <row r="1136" spans="1:37" s="34" customFormat="1" ht="16.149999999999999" customHeight="1">
      <c r="A1136" s="23">
        <v>1128</v>
      </c>
      <c r="B1136" s="24" t="s">
        <v>44</v>
      </c>
      <c r="C1136" s="23">
        <v>0</v>
      </c>
      <c r="D1136" s="23" t="s">
        <v>1178</v>
      </c>
      <c r="E1136" s="25">
        <v>44252.403194444443</v>
      </c>
      <c r="F1136" s="26">
        <v>44271</v>
      </c>
      <c r="G1136" s="27">
        <v>90436</v>
      </c>
      <c r="H1136" s="28">
        <v>0</v>
      </c>
      <c r="I1136" s="28">
        <v>0</v>
      </c>
      <c r="J1136" s="28">
        <v>90436</v>
      </c>
      <c r="K1136" s="29">
        <v>0</v>
      </c>
      <c r="L1136" s="28">
        <v>0</v>
      </c>
      <c r="M1136" s="28">
        <v>0</v>
      </c>
      <c r="N1136" s="28">
        <v>90436</v>
      </c>
      <c r="O1136" s="28">
        <v>0</v>
      </c>
      <c r="P1136" s="24" t="s">
        <v>1178</v>
      </c>
      <c r="Q1136" s="30">
        <f t="shared" si="68"/>
        <v>90436</v>
      </c>
      <c r="R1136" s="31">
        <f t="shared" si="69"/>
        <v>0</v>
      </c>
      <c r="S1136" s="31">
        <f>+[1]DEPURADO!K1130</f>
        <v>0</v>
      </c>
      <c r="T1136" s="23" t="s">
        <v>45</v>
      </c>
      <c r="U1136" s="31">
        <f>+[1]DEPURADO!J1130</f>
        <v>0</v>
      </c>
      <c r="V1136" s="30"/>
      <c r="W1136" s="23" t="s">
        <v>45</v>
      </c>
      <c r="X1136" s="31">
        <f>+[1]DEPURADO!L1130+[1]DEPURADO!M1130</f>
        <v>0</v>
      </c>
      <c r="Y1136" s="23" t="s">
        <v>45</v>
      </c>
      <c r="Z1136" s="31">
        <f t="shared" si="70"/>
        <v>0</v>
      </c>
      <c r="AA1136" s="31"/>
      <c r="AB1136" s="31">
        <v>0</v>
      </c>
      <c r="AC1136" s="31">
        <v>0</v>
      </c>
      <c r="AD1136" s="30"/>
      <c r="AE1136" s="30">
        <f>+[1]DEPURADO!L1130</f>
        <v>0</v>
      </c>
      <c r="AF1136" s="30">
        <v>1127</v>
      </c>
      <c r="AG1136" s="30">
        <f t="shared" si="71"/>
        <v>0</v>
      </c>
      <c r="AH1136" s="30">
        <v>1127</v>
      </c>
      <c r="AI1136" s="30" t="str">
        <f>+[1]DEPURADO!G1130</f>
        <v>CANCELADO</v>
      </c>
      <c r="AJ1136" s="32"/>
      <c r="AK1136" s="33"/>
    </row>
    <row r="1137" spans="1:37" s="34" customFormat="1" ht="16.149999999999999" customHeight="1">
      <c r="A1137" s="23">
        <v>1129</v>
      </c>
      <c r="B1137" s="24" t="s">
        <v>44</v>
      </c>
      <c r="C1137" s="23">
        <v>0</v>
      </c>
      <c r="D1137" s="23" t="s">
        <v>1179</v>
      </c>
      <c r="E1137" s="25">
        <v>44252.40488425926</v>
      </c>
      <c r="F1137" s="26">
        <v>44271</v>
      </c>
      <c r="G1137" s="27">
        <v>98631</v>
      </c>
      <c r="H1137" s="28">
        <v>0</v>
      </c>
      <c r="I1137" s="28">
        <v>0</v>
      </c>
      <c r="J1137" s="28">
        <v>98631</v>
      </c>
      <c r="K1137" s="29">
        <v>0</v>
      </c>
      <c r="L1137" s="28">
        <v>0</v>
      </c>
      <c r="M1137" s="28">
        <v>0</v>
      </c>
      <c r="N1137" s="28">
        <v>98631</v>
      </c>
      <c r="O1137" s="28">
        <v>0</v>
      </c>
      <c r="P1137" s="24" t="s">
        <v>1179</v>
      </c>
      <c r="Q1137" s="30">
        <f t="shared" si="68"/>
        <v>98631</v>
      </c>
      <c r="R1137" s="31">
        <f t="shared" si="69"/>
        <v>0</v>
      </c>
      <c r="S1137" s="31">
        <f>+[1]DEPURADO!K1131</f>
        <v>0</v>
      </c>
      <c r="T1137" s="23" t="s">
        <v>45</v>
      </c>
      <c r="U1137" s="31">
        <f>+[1]DEPURADO!J1131</f>
        <v>0</v>
      </c>
      <c r="V1137" s="30"/>
      <c r="W1137" s="23" t="s">
        <v>45</v>
      </c>
      <c r="X1137" s="31">
        <f>+[1]DEPURADO!L1131+[1]DEPURADO!M1131</f>
        <v>0</v>
      </c>
      <c r="Y1137" s="23" t="s">
        <v>45</v>
      </c>
      <c r="Z1137" s="31">
        <f t="shared" si="70"/>
        <v>0</v>
      </c>
      <c r="AA1137" s="31"/>
      <c r="AB1137" s="31">
        <v>0</v>
      </c>
      <c r="AC1137" s="31">
        <v>0</v>
      </c>
      <c r="AD1137" s="30"/>
      <c r="AE1137" s="30">
        <f>+[1]DEPURADO!L1131</f>
        <v>0</v>
      </c>
      <c r="AF1137" s="30">
        <v>1128</v>
      </c>
      <c r="AG1137" s="30">
        <f t="shared" si="71"/>
        <v>0</v>
      </c>
      <c r="AH1137" s="30">
        <v>1128</v>
      </c>
      <c r="AI1137" s="30" t="str">
        <f>+[1]DEPURADO!G1131</f>
        <v>CANCELADO</v>
      </c>
      <c r="AJ1137" s="32"/>
      <c r="AK1137" s="33"/>
    </row>
    <row r="1138" spans="1:37" s="34" customFormat="1" ht="16.149999999999999" customHeight="1">
      <c r="A1138" s="23">
        <v>1130</v>
      </c>
      <c r="B1138" s="24" t="s">
        <v>44</v>
      </c>
      <c r="C1138" s="23">
        <v>0</v>
      </c>
      <c r="D1138" s="23" t="s">
        <v>1180</v>
      </c>
      <c r="E1138" s="25">
        <v>44252.405925925923</v>
      </c>
      <c r="F1138" s="26">
        <v>44271</v>
      </c>
      <c r="G1138" s="27">
        <v>175333</v>
      </c>
      <c r="H1138" s="28">
        <v>0</v>
      </c>
      <c r="I1138" s="28">
        <v>0</v>
      </c>
      <c r="J1138" s="28">
        <v>175333</v>
      </c>
      <c r="K1138" s="29">
        <v>0</v>
      </c>
      <c r="L1138" s="28">
        <v>0</v>
      </c>
      <c r="M1138" s="28">
        <v>0</v>
      </c>
      <c r="N1138" s="28">
        <v>175333</v>
      </c>
      <c r="O1138" s="28">
        <v>0</v>
      </c>
      <c r="P1138" s="24" t="s">
        <v>1180</v>
      </c>
      <c r="Q1138" s="30">
        <f t="shared" si="68"/>
        <v>175333</v>
      </c>
      <c r="R1138" s="31">
        <f t="shared" si="69"/>
        <v>0</v>
      </c>
      <c r="S1138" s="31">
        <f>+[1]DEPURADO!K1132</f>
        <v>0</v>
      </c>
      <c r="T1138" s="23" t="s">
        <v>45</v>
      </c>
      <c r="U1138" s="31">
        <f>+[1]DEPURADO!J1132</f>
        <v>0</v>
      </c>
      <c r="V1138" s="30"/>
      <c r="W1138" s="23" t="s">
        <v>45</v>
      </c>
      <c r="X1138" s="31">
        <f>+[1]DEPURADO!L1132+[1]DEPURADO!M1132</f>
        <v>0</v>
      </c>
      <c r="Y1138" s="23" t="s">
        <v>45</v>
      </c>
      <c r="Z1138" s="31">
        <f t="shared" si="70"/>
        <v>0</v>
      </c>
      <c r="AA1138" s="31"/>
      <c r="AB1138" s="31">
        <v>0</v>
      </c>
      <c r="AC1138" s="31">
        <v>0</v>
      </c>
      <c r="AD1138" s="30"/>
      <c r="AE1138" s="30">
        <f>+[1]DEPURADO!L1132</f>
        <v>0</v>
      </c>
      <c r="AF1138" s="30">
        <v>1129</v>
      </c>
      <c r="AG1138" s="30">
        <f t="shared" si="71"/>
        <v>0</v>
      </c>
      <c r="AH1138" s="30">
        <v>1129</v>
      </c>
      <c r="AI1138" s="30" t="str">
        <f>+[1]DEPURADO!G1132</f>
        <v>CANCELADO</v>
      </c>
      <c r="AJ1138" s="32"/>
      <c r="AK1138" s="33"/>
    </row>
    <row r="1139" spans="1:37" s="34" customFormat="1" ht="16.149999999999999" customHeight="1">
      <c r="A1139" s="23">
        <v>1131</v>
      </c>
      <c r="B1139" s="24" t="s">
        <v>44</v>
      </c>
      <c r="C1139" s="23">
        <v>0</v>
      </c>
      <c r="D1139" s="23" t="s">
        <v>1181</v>
      </c>
      <c r="E1139" s="25">
        <v>44252.406967592593</v>
      </c>
      <c r="F1139" s="26">
        <v>44271</v>
      </c>
      <c r="G1139" s="27">
        <v>219315</v>
      </c>
      <c r="H1139" s="28">
        <v>0</v>
      </c>
      <c r="I1139" s="28">
        <v>0</v>
      </c>
      <c r="J1139" s="28">
        <v>219315</v>
      </c>
      <c r="K1139" s="29">
        <v>0</v>
      </c>
      <c r="L1139" s="28">
        <v>0</v>
      </c>
      <c r="M1139" s="28">
        <v>0</v>
      </c>
      <c r="N1139" s="28">
        <v>219315</v>
      </c>
      <c r="O1139" s="28">
        <v>0</v>
      </c>
      <c r="P1139" s="24" t="s">
        <v>1181</v>
      </c>
      <c r="Q1139" s="30">
        <f t="shared" si="68"/>
        <v>219315</v>
      </c>
      <c r="R1139" s="31">
        <f t="shared" si="69"/>
        <v>0</v>
      </c>
      <c r="S1139" s="31">
        <f>+[1]DEPURADO!K1133</f>
        <v>0</v>
      </c>
      <c r="T1139" s="23" t="s">
        <v>45</v>
      </c>
      <c r="U1139" s="31">
        <f>+[1]DEPURADO!J1133</f>
        <v>0</v>
      </c>
      <c r="V1139" s="30"/>
      <c r="W1139" s="23" t="s">
        <v>45</v>
      </c>
      <c r="X1139" s="31">
        <f>+[1]DEPURADO!L1133+[1]DEPURADO!M1133</f>
        <v>0</v>
      </c>
      <c r="Y1139" s="23" t="s">
        <v>45</v>
      </c>
      <c r="Z1139" s="31">
        <f t="shared" si="70"/>
        <v>0</v>
      </c>
      <c r="AA1139" s="31"/>
      <c r="AB1139" s="31">
        <v>0</v>
      </c>
      <c r="AC1139" s="31">
        <v>0</v>
      </c>
      <c r="AD1139" s="30"/>
      <c r="AE1139" s="30">
        <f>+[1]DEPURADO!L1133</f>
        <v>0</v>
      </c>
      <c r="AF1139" s="30">
        <v>1130</v>
      </c>
      <c r="AG1139" s="30">
        <f t="shared" si="71"/>
        <v>0</v>
      </c>
      <c r="AH1139" s="30">
        <v>1130</v>
      </c>
      <c r="AI1139" s="30" t="str">
        <f>+[1]DEPURADO!G1133</f>
        <v>CANCELADO</v>
      </c>
      <c r="AJ1139" s="32"/>
      <c r="AK1139" s="33"/>
    </row>
    <row r="1140" spans="1:37" s="34" customFormat="1" ht="16.149999999999999" customHeight="1">
      <c r="A1140" s="23">
        <v>1132</v>
      </c>
      <c r="B1140" s="24" t="s">
        <v>44</v>
      </c>
      <c r="C1140" s="23">
        <v>0</v>
      </c>
      <c r="D1140" s="23" t="s">
        <v>1182</v>
      </c>
      <c r="E1140" s="25">
        <v>44252.408773148149</v>
      </c>
      <c r="F1140" s="26">
        <v>44271</v>
      </c>
      <c r="G1140" s="27">
        <v>423630</v>
      </c>
      <c r="H1140" s="28">
        <v>0</v>
      </c>
      <c r="I1140" s="28">
        <v>0</v>
      </c>
      <c r="J1140" s="28">
        <v>167330</v>
      </c>
      <c r="K1140" s="29">
        <v>0</v>
      </c>
      <c r="L1140" s="28">
        <v>0</v>
      </c>
      <c r="M1140" s="28">
        <v>0</v>
      </c>
      <c r="N1140" s="28">
        <v>167330</v>
      </c>
      <c r="O1140" s="28">
        <v>256300</v>
      </c>
      <c r="P1140" s="24" t="s">
        <v>1182</v>
      </c>
      <c r="Q1140" s="30">
        <f t="shared" si="68"/>
        <v>423630</v>
      </c>
      <c r="R1140" s="31">
        <f t="shared" si="69"/>
        <v>0</v>
      </c>
      <c r="S1140" s="31">
        <f>+[1]DEPURADO!K1134</f>
        <v>0</v>
      </c>
      <c r="T1140" s="23" t="s">
        <v>45</v>
      </c>
      <c r="U1140" s="31">
        <f>+[1]DEPURADO!J1134</f>
        <v>0</v>
      </c>
      <c r="V1140" s="30"/>
      <c r="W1140" s="23" t="s">
        <v>45</v>
      </c>
      <c r="X1140" s="31">
        <f>+[1]DEPURADO!L1134+[1]DEPURADO!M1134</f>
        <v>256300</v>
      </c>
      <c r="Y1140" s="23" t="s">
        <v>45</v>
      </c>
      <c r="Z1140" s="31">
        <f t="shared" si="70"/>
        <v>256300</v>
      </c>
      <c r="AA1140" s="31"/>
      <c r="AB1140" s="31">
        <v>0</v>
      </c>
      <c r="AC1140" s="31">
        <v>0</v>
      </c>
      <c r="AD1140" s="30"/>
      <c r="AE1140" s="30">
        <f>+[1]DEPURADO!L1134</f>
        <v>0</v>
      </c>
      <c r="AF1140" s="30">
        <v>1131</v>
      </c>
      <c r="AG1140" s="30">
        <f t="shared" si="71"/>
        <v>0</v>
      </c>
      <c r="AH1140" s="30">
        <v>1131</v>
      </c>
      <c r="AI1140" s="30" t="str">
        <f>+[1]DEPURADO!G1134</f>
        <v>CANCELADO Y GLOSA LEGALIZADA</v>
      </c>
      <c r="AJ1140" s="32"/>
      <c r="AK1140" s="33"/>
    </row>
    <row r="1141" spans="1:37" s="34" customFormat="1" ht="16.149999999999999" customHeight="1">
      <c r="A1141" s="23">
        <v>1133</v>
      </c>
      <c r="B1141" s="24" t="s">
        <v>44</v>
      </c>
      <c r="C1141" s="23">
        <v>0</v>
      </c>
      <c r="D1141" s="23" t="s">
        <v>1183</v>
      </c>
      <c r="E1141" s="25">
        <v>44252.41170138889</v>
      </c>
      <c r="F1141" s="26">
        <v>44271</v>
      </c>
      <c r="G1141" s="27">
        <v>315669</v>
      </c>
      <c r="H1141" s="28">
        <v>0</v>
      </c>
      <c r="I1141" s="28">
        <v>0</v>
      </c>
      <c r="J1141" s="28">
        <v>315669</v>
      </c>
      <c r="K1141" s="29">
        <v>0</v>
      </c>
      <c r="L1141" s="28">
        <v>0</v>
      </c>
      <c r="M1141" s="28">
        <v>0</v>
      </c>
      <c r="N1141" s="28">
        <v>315669</v>
      </c>
      <c r="O1141" s="28">
        <v>0</v>
      </c>
      <c r="P1141" s="24" t="s">
        <v>1183</v>
      </c>
      <c r="Q1141" s="30">
        <f t="shared" si="68"/>
        <v>315669</v>
      </c>
      <c r="R1141" s="31">
        <f t="shared" si="69"/>
        <v>0</v>
      </c>
      <c r="S1141" s="31">
        <f>+[1]DEPURADO!K1135</f>
        <v>0</v>
      </c>
      <c r="T1141" s="23" t="s">
        <v>45</v>
      </c>
      <c r="U1141" s="31">
        <f>+[1]DEPURADO!J1135</f>
        <v>0</v>
      </c>
      <c r="V1141" s="30"/>
      <c r="W1141" s="23" t="s">
        <v>45</v>
      </c>
      <c r="X1141" s="31">
        <f>+[1]DEPURADO!L1135+[1]DEPURADO!M1135</f>
        <v>0</v>
      </c>
      <c r="Y1141" s="23" t="s">
        <v>45</v>
      </c>
      <c r="Z1141" s="31">
        <f t="shared" si="70"/>
        <v>0</v>
      </c>
      <c r="AA1141" s="31"/>
      <c r="AB1141" s="31">
        <v>0</v>
      </c>
      <c r="AC1141" s="31">
        <v>0</v>
      </c>
      <c r="AD1141" s="30"/>
      <c r="AE1141" s="30">
        <f>+[1]DEPURADO!L1135</f>
        <v>0</v>
      </c>
      <c r="AF1141" s="30">
        <v>1132</v>
      </c>
      <c r="AG1141" s="30">
        <f t="shared" si="71"/>
        <v>0</v>
      </c>
      <c r="AH1141" s="30">
        <v>1132</v>
      </c>
      <c r="AI1141" s="30" t="str">
        <f>+[1]DEPURADO!G1135</f>
        <v>CANCELADO</v>
      </c>
      <c r="AJ1141" s="32"/>
      <c r="AK1141" s="33"/>
    </row>
    <row r="1142" spans="1:37" s="34" customFormat="1" ht="16.149999999999999" customHeight="1">
      <c r="A1142" s="23">
        <v>1134</v>
      </c>
      <c r="B1142" s="24" t="s">
        <v>44</v>
      </c>
      <c r="C1142" s="23">
        <v>0</v>
      </c>
      <c r="D1142" s="23" t="s">
        <v>1184</v>
      </c>
      <c r="E1142" s="25">
        <v>44252.413032407407</v>
      </c>
      <c r="F1142" s="26">
        <v>44271</v>
      </c>
      <c r="G1142" s="27">
        <v>107487</v>
      </c>
      <c r="H1142" s="28">
        <v>0</v>
      </c>
      <c r="I1142" s="28">
        <v>0</v>
      </c>
      <c r="J1142" s="28">
        <v>107487</v>
      </c>
      <c r="K1142" s="29">
        <v>0</v>
      </c>
      <c r="L1142" s="28">
        <v>0</v>
      </c>
      <c r="M1142" s="28">
        <v>0</v>
      </c>
      <c r="N1142" s="28">
        <v>107487</v>
      </c>
      <c r="O1142" s="28">
        <v>0</v>
      </c>
      <c r="P1142" s="24" t="s">
        <v>1184</v>
      </c>
      <c r="Q1142" s="30">
        <f t="shared" si="68"/>
        <v>107487</v>
      </c>
      <c r="R1142" s="31">
        <f t="shared" si="69"/>
        <v>0</v>
      </c>
      <c r="S1142" s="31">
        <f>+[1]DEPURADO!K1136</f>
        <v>0</v>
      </c>
      <c r="T1142" s="23" t="s">
        <v>45</v>
      </c>
      <c r="U1142" s="31">
        <f>+[1]DEPURADO!J1136</f>
        <v>0</v>
      </c>
      <c r="V1142" s="30"/>
      <c r="W1142" s="23" t="s">
        <v>45</v>
      </c>
      <c r="X1142" s="31">
        <f>+[1]DEPURADO!L1136+[1]DEPURADO!M1136</f>
        <v>0</v>
      </c>
      <c r="Y1142" s="23" t="s">
        <v>45</v>
      </c>
      <c r="Z1142" s="31">
        <f t="shared" si="70"/>
        <v>0</v>
      </c>
      <c r="AA1142" s="31"/>
      <c r="AB1142" s="31">
        <v>0</v>
      </c>
      <c r="AC1142" s="31">
        <v>0</v>
      </c>
      <c r="AD1142" s="30"/>
      <c r="AE1142" s="30">
        <f>+[1]DEPURADO!L1136</f>
        <v>0</v>
      </c>
      <c r="AF1142" s="30">
        <v>1133</v>
      </c>
      <c r="AG1142" s="30">
        <f t="shared" si="71"/>
        <v>0</v>
      </c>
      <c r="AH1142" s="30">
        <v>1133</v>
      </c>
      <c r="AI1142" s="30" t="str">
        <f>+[1]DEPURADO!G1136</f>
        <v>CANCELADO</v>
      </c>
      <c r="AJ1142" s="32"/>
      <c r="AK1142" s="33"/>
    </row>
    <row r="1143" spans="1:37" s="34" customFormat="1" ht="16.149999999999999" customHeight="1">
      <c r="A1143" s="23">
        <v>1135</v>
      </c>
      <c r="B1143" s="24" t="s">
        <v>44</v>
      </c>
      <c r="C1143" s="23">
        <v>0</v>
      </c>
      <c r="D1143" s="23" t="s">
        <v>1185</v>
      </c>
      <c r="E1143" s="25">
        <v>44253.418564814812</v>
      </c>
      <c r="F1143" s="26">
        <v>44271</v>
      </c>
      <c r="G1143" s="27">
        <v>1722492</v>
      </c>
      <c r="H1143" s="28">
        <v>0</v>
      </c>
      <c r="I1143" s="28">
        <v>0</v>
      </c>
      <c r="J1143" s="28">
        <v>1722492</v>
      </c>
      <c r="K1143" s="29">
        <v>0</v>
      </c>
      <c r="L1143" s="28">
        <v>0</v>
      </c>
      <c r="M1143" s="28">
        <v>0</v>
      </c>
      <c r="N1143" s="28">
        <v>1722492</v>
      </c>
      <c r="O1143" s="28">
        <v>0</v>
      </c>
      <c r="P1143" s="24" t="s">
        <v>1185</v>
      </c>
      <c r="Q1143" s="30">
        <f t="shared" si="68"/>
        <v>1722492</v>
      </c>
      <c r="R1143" s="31">
        <f t="shared" si="69"/>
        <v>0</v>
      </c>
      <c r="S1143" s="31">
        <f>+[1]DEPURADO!K1137</f>
        <v>0</v>
      </c>
      <c r="T1143" s="23" t="s">
        <v>45</v>
      </c>
      <c r="U1143" s="31">
        <f>+[1]DEPURADO!J1137</f>
        <v>0</v>
      </c>
      <c r="V1143" s="30"/>
      <c r="W1143" s="23" t="s">
        <v>45</v>
      </c>
      <c r="X1143" s="31">
        <f>+[1]DEPURADO!L1137+[1]DEPURADO!M1137</f>
        <v>0</v>
      </c>
      <c r="Y1143" s="23" t="s">
        <v>45</v>
      </c>
      <c r="Z1143" s="31">
        <f t="shared" si="70"/>
        <v>0</v>
      </c>
      <c r="AA1143" s="31"/>
      <c r="AB1143" s="31">
        <v>0</v>
      </c>
      <c r="AC1143" s="31">
        <v>0</v>
      </c>
      <c r="AD1143" s="30"/>
      <c r="AE1143" s="30">
        <f>+[1]DEPURADO!L1137</f>
        <v>0</v>
      </c>
      <c r="AF1143" s="30">
        <v>1134</v>
      </c>
      <c r="AG1143" s="30">
        <f t="shared" si="71"/>
        <v>0</v>
      </c>
      <c r="AH1143" s="30">
        <v>1134</v>
      </c>
      <c r="AI1143" s="30" t="str">
        <f>+[1]DEPURADO!G1137</f>
        <v>CANCELADO</v>
      </c>
      <c r="AJ1143" s="32"/>
      <c r="AK1143" s="33"/>
    </row>
    <row r="1144" spans="1:37" s="34" customFormat="1" ht="16.149999999999999" customHeight="1">
      <c r="A1144" s="23">
        <v>1136</v>
      </c>
      <c r="B1144" s="24" t="s">
        <v>44</v>
      </c>
      <c r="C1144" s="23">
        <v>0</v>
      </c>
      <c r="D1144" s="23" t="s">
        <v>1186</v>
      </c>
      <c r="E1144" s="25">
        <v>44253.568807870368</v>
      </c>
      <c r="F1144" s="26">
        <v>44271</v>
      </c>
      <c r="G1144" s="27">
        <v>1940711</v>
      </c>
      <c r="H1144" s="28">
        <v>0</v>
      </c>
      <c r="I1144" s="28">
        <v>0</v>
      </c>
      <c r="J1144" s="28">
        <v>1940711</v>
      </c>
      <c r="K1144" s="29">
        <v>0</v>
      </c>
      <c r="L1144" s="28">
        <v>0</v>
      </c>
      <c r="M1144" s="28">
        <v>0</v>
      </c>
      <c r="N1144" s="28">
        <v>1940711</v>
      </c>
      <c r="O1144" s="28">
        <v>0</v>
      </c>
      <c r="P1144" s="24" t="s">
        <v>1186</v>
      </c>
      <c r="Q1144" s="30">
        <f t="shared" si="68"/>
        <v>1940711</v>
      </c>
      <c r="R1144" s="31">
        <f t="shared" si="69"/>
        <v>0</v>
      </c>
      <c r="S1144" s="31">
        <f>+[1]DEPURADO!K1138</f>
        <v>0</v>
      </c>
      <c r="T1144" s="23" t="s">
        <v>45</v>
      </c>
      <c r="U1144" s="31">
        <f>+[1]DEPURADO!J1138</f>
        <v>0</v>
      </c>
      <c r="V1144" s="30"/>
      <c r="W1144" s="23" t="s">
        <v>45</v>
      </c>
      <c r="X1144" s="31">
        <f>+[1]DEPURADO!L1138+[1]DEPURADO!M1138</f>
        <v>0</v>
      </c>
      <c r="Y1144" s="23" t="s">
        <v>45</v>
      </c>
      <c r="Z1144" s="31">
        <f t="shared" si="70"/>
        <v>0</v>
      </c>
      <c r="AA1144" s="31"/>
      <c r="AB1144" s="31">
        <v>0</v>
      </c>
      <c r="AC1144" s="31">
        <v>0</v>
      </c>
      <c r="AD1144" s="30"/>
      <c r="AE1144" s="30">
        <f>+[1]DEPURADO!L1138</f>
        <v>0</v>
      </c>
      <c r="AF1144" s="30">
        <v>1135</v>
      </c>
      <c r="AG1144" s="30">
        <f t="shared" si="71"/>
        <v>0</v>
      </c>
      <c r="AH1144" s="30">
        <v>1135</v>
      </c>
      <c r="AI1144" s="30" t="str">
        <f>+[1]DEPURADO!G1138</f>
        <v>CANCELADO</v>
      </c>
      <c r="AJ1144" s="32"/>
      <c r="AK1144" s="33"/>
    </row>
    <row r="1145" spans="1:37" s="34" customFormat="1" ht="16.149999999999999" customHeight="1">
      <c r="A1145" s="23">
        <v>1137</v>
      </c>
      <c r="B1145" s="24" t="s">
        <v>44</v>
      </c>
      <c r="C1145" s="23">
        <v>0</v>
      </c>
      <c r="D1145" s="23" t="s">
        <v>1187</v>
      </c>
      <c r="E1145" s="25">
        <v>44253.601030092592</v>
      </c>
      <c r="F1145" s="26">
        <v>44271</v>
      </c>
      <c r="G1145" s="27">
        <v>2056047</v>
      </c>
      <c r="H1145" s="28">
        <v>0</v>
      </c>
      <c r="I1145" s="28">
        <v>0</v>
      </c>
      <c r="J1145" s="28">
        <v>2056047</v>
      </c>
      <c r="K1145" s="29">
        <v>0</v>
      </c>
      <c r="L1145" s="28">
        <v>0</v>
      </c>
      <c r="M1145" s="28">
        <v>0</v>
      </c>
      <c r="N1145" s="28">
        <v>2056047</v>
      </c>
      <c r="O1145" s="28">
        <v>0</v>
      </c>
      <c r="P1145" s="24" t="s">
        <v>1187</v>
      </c>
      <c r="Q1145" s="30">
        <f t="shared" si="68"/>
        <v>2056047</v>
      </c>
      <c r="R1145" s="31">
        <f t="shared" si="69"/>
        <v>0</v>
      </c>
      <c r="S1145" s="31">
        <f>+[1]DEPURADO!K1139</f>
        <v>0</v>
      </c>
      <c r="T1145" s="23" t="s">
        <v>45</v>
      </c>
      <c r="U1145" s="31">
        <f>+[1]DEPURADO!J1139</f>
        <v>0</v>
      </c>
      <c r="V1145" s="30"/>
      <c r="W1145" s="23" t="s">
        <v>45</v>
      </c>
      <c r="X1145" s="31">
        <f>+[1]DEPURADO!L1139+[1]DEPURADO!M1139</f>
        <v>0</v>
      </c>
      <c r="Y1145" s="23" t="s">
        <v>45</v>
      </c>
      <c r="Z1145" s="31">
        <f t="shared" si="70"/>
        <v>0</v>
      </c>
      <c r="AA1145" s="31"/>
      <c r="AB1145" s="31">
        <v>0</v>
      </c>
      <c r="AC1145" s="31">
        <v>0</v>
      </c>
      <c r="AD1145" s="30"/>
      <c r="AE1145" s="30">
        <f>+[1]DEPURADO!L1139</f>
        <v>0</v>
      </c>
      <c r="AF1145" s="30">
        <v>1136</v>
      </c>
      <c r="AG1145" s="30">
        <f t="shared" si="71"/>
        <v>0</v>
      </c>
      <c r="AH1145" s="30">
        <v>1136</v>
      </c>
      <c r="AI1145" s="30" t="str">
        <f>+[1]DEPURADO!G1139</f>
        <v>CANCELADO</v>
      </c>
      <c r="AJ1145" s="32"/>
      <c r="AK1145" s="33"/>
    </row>
    <row r="1146" spans="1:37" s="34" customFormat="1" ht="16.149999999999999" customHeight="1">
      <c r="A1146" s="23">
        <v>1138</v>
      </c>
      <c r="B1146" s="24" t="s">
        <v>44</v>
      </c>
      <c r="C1146" s="23">
        <v>0</v>
      </c>
      <c r="D1146" s="23" t="s">
        <v>1188</v>
      </c>
      <c r="E1146" s="25">
        <v>44253.656006944446</v>
      </c>
      <c r="F1146" s="26">
        <v>44271</v>
      </c>
      <c r="G1146" s="27">
        <v>101380</v>
      </c>
      <c r="H1146" s="28">
        <v>0</v>
      </c>
      <c r="I1146" s="28">
        <v>0</v>
      </c>
      <c r="J1146" s="28">
        <v>101380</v>
      </c>
      <c r="K1146" s="29">
        <v>0</v>
      </c>
      <c r="L1146" s="28">
        <v>0</v>
      </c>
      <c r="M1146" s="28">
        <v>0</v>
      </c>
      <c r="N1146" s="28">
        <v>101380</v>
      </c>
      <c r="O1146" s="28">
        <v>0</v>
      </c>
      <c r="P1146" s="24" t="s">
        <v>1188</v>
      </c>
      <c r="Q1146" s="30">
        <f t="shared" si="68"/>
        <v>101380</v>
      </c>
      <c r="R1146" s="31">
        <f t="shared" si="69"/>
        <v>0</v>
      </c>
      <c r="S1146" s="31">
        <f>+[1]DEPURADO!K1140</f>
        <v>0</v>
      </c>
      <c r="T1146" s="23" t="s">
        <v>45</v>
      </c>
      <c r="U1146" s="31">
        <f>+[1]DEPURADO!J1140</f>
        <v>0</v>
      </c>
      <c r="V1146" s="30"/>
      <c r="W1146" s="23" t="s">
        <v>45</v>
      </c>
      <c r="X1146" s="31">
        <f>+[1]DEPURADO!L1140+[1]DEPURADO!M1140</f>
        <v>0</v>
      </c>
      <c r="Y1146" s="23" t="s">
        <v>45</v>
      </c>
      <c r="Z1146" s="31">
        <f t="shared" si="70"/>
        <v>0</v>
      </c>
      <c r="AA1146" s="31"/>
      <c r="AB1146" s="31">
        <v>0</v>
      </c>
      <c r="AC1146" s="31">
        <v>0</v>
      </c>
      <c r="AD1146" s="30"/>
      <c r="AE1146" s="30">
        <f>+[1]DEPURADO!L1140</f>
        <v>0</v>
      </c>
      <c r="AF1146" s="30">
        <v>1137</v>
      </c>
      <c r="AG1146" s="30">
        <f t="shared" si="71"/>
        <v>0</v>
      </c>
      <c r="AH1146" s="30">
        <v>1137</v>
      </c>
      <c r="AI1146" s="30" t="str">
        <f>+[1]DEPURADO!G1140</f>
        <v>CANCELADO</v>
      </c>
      <c r="AJ1146" s="32"/>
      <c r="AK1146" s="33"/>
    </row>
    <row r="1147" spans="1:37" s="34" customFormat="1" ht="16.149999999999999" customHeight="1">
      <c r="A1147" s="23">
        <v>1139</v>
      </c>
      <c r="B1147" s="24" t="s">
        <v>44</v>
      </c>
      <c r="C1147" s="23">
        <v>0</v>
      </c>
      <c r="D1147" s="23" t="s">
        <v>1189</v>
      </c>
      <c r="E1147" s="25">
        <v>44253.657071759262</v>
      </c>
      <c r="F1147" s="26">
        <v>44271</v>
      </c>
      <c r="G1147" s="27">
        <v>95050</v>
      </c>
      <c r="H1147" s="28">
        <v>0</v>
      </c>
      <c r="I1147" s="28">
        <v>0</v>
      </c>
      <c r="J1147" s="28">
        <v>95050</v>
      </c>
      <c r="K1147" s="29">
        <v>0</v>
      </c>
      <c r="L1147" s="28">
        <v>0</v>
      </c>
      <c r="M1147" s="28">
        <v>0</v>
      </c>
      <c r="N1147" s="28">
        <v>95050</v>
      </c>
      <c r="O1147" s="28">
        <v>0</v>
      </c>
      <c r="P1147" s="24" t="s">
        <v>1189</v>
      </c>
      <c r="Q1147" s="30">
        <f t="shared" si="68"/>
        <v>95050</v>
      </c>
      <c r="R1147" s="31">
        <f t="shared" si="69"/>
        <v>0</v>
      </c>
      <c r="S1147" s="31">
        <f>+[1]DEPURADO!K1141</f>
        <v>0</v>
      </c>
      <c r="T1147" s="23" t="s">
        <v>45</v>
      </c>
      <c r="U1147" s="31">
        <f>+[1]DEPURADO!J1141</f>
        <v>0</v>
      </c>
      <c r="V1147" s="30"/>
      <c r="W1147" s="23" t="s">
        <v>45</v>
      </c>
      <c r="X1147" s="31">
        <f>+[1]DEPURADO!L1141+[1]DEPURADO!M1141</f>
        <v>0</v>
      </c>
      <c r="Y1147" s="23" t="s">
        <v>45</v>
      </c>
      <c r="Z1147" s="31">
        <f t="shared" si="70"/>
        <v>0</v>
      </c>
      <c r="AA1147" s="31"/>
      <c r="AB1147" s="31">
        <v>0</v>
      </c>
      <c r="AC1147" s="31">
        <v>0</v>
      </c>
      <c r="AD1147" s="30"/>
      <c r="AE1147" s="30">
        <f>+[1]DEPURADO!L1141</f>
        <v>0</v>
      </c>
      <c r="AF1147" s="30">
        <v>1138</v>
      </c>
      <c r="AG1147" s="30">
        <f t="shared" si="71"/>
        <v>0</v>
      </c>
      <c r="AH1147" s="30">
        <v>1138</v>
      </c>
      <c r="AI1147" s="30" t="str">
        <f>+[1]DEPURADO!G1141</f>
        <v>CANCELADO</v>
      </c>
      <c r="AJ1147" s="32"/>
      <c r="AK1147" s="33"/>
    </row>
    <row r="1148" spans="1:37" s="34" customFormat="1" ht="16.149999999999999" customHeight="1">
      <c r="A1148" s="23">
        <v>1140</v>
      </c>
      <c r="B1148" s="24" t="s">
        <v>44</v>
      </c>
      <c r="C1148" s="23">
        <v>0</v>
      </c>
      <c r="D1148" s="23" t="s">
        <v>1190</v>
      </c>
      <c r="E1148" s="25">
        <v>44253.660937499997</v>
      </c>
      <c r="F1148" s="26">
        <v>44271</v>
      </c>
      <c r="G1148" s="27">
        <v>103268</v>
      </c>
      <c r="H1148" s="28">
        <v>0</v>
      </c>
      <c r="I1148" s="28">
        <v>0</v>
      </c>
      <c r="J1148" s="28">
        <v>103268</v>
      </c>
      <c r="K1148" s="29">
        <v>0</v>
      </c>
      <c r="L1148" s="28">
        <v>0</v>
      </c>
      <c r="M1148" s="28">
        <v>0</v>
      </c>
      <c r="N1148" s="28">
        <v>103268</v>
      </c>
      <c r="O1148" s="28">
        <v>0</v>
      </c>
      <c r="P1148" s="24" t="s">
        <v>1190</v>
      </c>
      <c r="Q1148" s="30">
        <f t="shared" si="68"/>
        <v>103268</v>
      </c>
      <c r="R1148" s="31">
        <f t="shared" si="69"/>
        <v>0</v>
      </c>
      <c r="S1148" s="31">
        <f>+[1]DEPURADO!K1142</f>
        <v>0</v>
      </c>
      <c r="T1148" s="23" t="s">
        <v>45</v>
      </c>
      <c r="U1148" s="31">
        <f>+[1]DEPURADO!J1142</f>
        <v>0</v>
      </c>
      <c r="V1148" s="30"/>
      <c r="W1148" s="23" t="s">
        <v>45</v>
      </c>
      <c r="X1148" s="31">
        <f>+[1]DEPURADO!L1142+[1]DEPURADO!M1142</f>
        <v>0</v>
      </c>
      <c r="Y1148" s="23" t="s">
        <v>45</v>
      </c>
      <c r="Z1148" s="31">
        <f t="shared" si="70"/>
        <v>0</v>
      </c>
      <c r="AA1148" s="31"/>
      <c r="AB1148" s="31">
        <v>0</v>
      </c>
      <c r="AC1148" s="31">
        <v>0</v>
      </c>
      <c r="AD1148" s="30"/>
      <c r="AE1148" s="30">
        <f>+[1]DEPURADO!L1142</f>
        <v>0</v>
      </c>
      <c r="AF1148" s="30">
        <v>1139</v>
      </c>
      <c r="AG1148" s="30">
        <f t="shared" si="71"/>
        <v>0</v>
      </c>
      <c r="AH1148" s="30">
        <v>1139</v>
      </c>
      <c r="AI1148" s="30" t="str">
        <f>+[1]DEPURADO!G1142</f>
        <v>CANCELADO</v>
      </c>
      <c r="AJ1148" s="32"/>
      <c r="AK1148" s="33"/>
    </row>
    <row r="1149" spans="1:37" s="34" customFormat="1" ht="16.149999999999999" customHeight="1">
      <c r="A1149" s="23">
        <v>1141</v>
      </c>
      <c r="B1149" s="24" t="s">
        <v>44</v>
      </c>
      <c r="C1149" s="23">
        <v>0</v>
      </c>
      <c r="D1149" s="23" t="s">
        <v>1191</v>
      </c>
      <c r="E1149" s="25">
        <v>44253.663043981483</v>
      </c>
      <c r="F1149" s="26">
        <v>44271</v>
      </c>
      <c r="G1149" s="27">
        <v>100470</v>
      </c>
      <c r="H1149" s="28">
        <v>0</v>
      </c>
      <c r="I1149" s="28">
        <v>0</v>
      </c>
      <c r="J1149" s="28">
        <v>100470</v>
      </c>
      <c r="K1149" s="29">
        <v>0</v>
      </c>
      <c r="L1149" s="28">
        <v>0</v>
      </c>
      <c r="M1149" s="28">
        <v>0</v>
      </c>
      <c r="N1149" s="28">
        <v>100470</v>
      </c>
      <c r="O1149" s="28">
        <v>0</v>
      </c>
      <c r="P1149" s="24" t="s">
        <v>1191</v>
      </c>
      <c r="Q1149" s="30">
        <f t="shared" si="68"/>
        <v>100470</v>
      </c>
      <c r="R1149" s="31">
        <f t="shared" si="69"/>
        <v>0</v>
      </c>
      <c r="S1149" s="31">
        <f>+[1]DEPURADO!K1143</f>
        <v>0</v>
      </c>
      <c r="T1149" s="23" t="s">
        <v>45</v>
      </c>
      <c r="U1149" s="31">
        <f>+[1]DEPURADO!J1143</f>
        <v>0</v>
      </c>
      <c r="V1149" s="30"/>
      <c r="W1149" s="23" t="s">
        <v>45</v>
      </c>
      <c r="X1149" s="31">
        <f>+[1]DEPURADO!L1143+[1]DEPURADO!M1143</f>
        <v>0</v>
      </c>
      <c r="Y1149" s="23" t="s">
        <v>45</v>
      </c>
      <c r="Z1149" s="31">
        <f t="shared" si="70"/>
        <v>0</v>
      </c>
      <c r="AA1149" s="31"/>
      <c r="AB1149" s="31">
        <v>0</v>
      </c>
      <c r="AC1149" s="31">
        <v>0</v>
      </c>
      <c r="AD1149" s="30"/>
      <c r="AE1149" s="30">
        <f>+[1]DEPURADO!L1143</f>
        <v>0</v>
      </c>
      <c r="AF1149" s="30">
        <v>1140</v>
      </c>
      <c r="AG1149" s="30">
        <f t="shared" si="71"/>
        <v>0</v>
      </c>
      <c r="AH1149" s="30">
        <v>1140</v>
      </c>
      <c r="AI1149" s="30" t="str">
        <f>+[1]DEPURADO!G1143</f>
        <v>CANCELADO</v>
      </c>
      <c r="AJ1149" s="32"/>
      <c r="AK1149" s="33"/>
    </row>
    <row r="1150" spans="1:37" s="34" customFormat="1" ht="16.149999999999999" customHeight="1">
      <c r="A1150" s="23">
        <v>1142</v>
      </c>
      <c r="B1150" s="24" t="s">
        <v>44</v>
      </c>
      <c r="C1150" s="23">
        <v>0</v>
      </c>
      <c r="D1150" s="23" t="s">
        <v>1192</v>
      </c>
      <c r="E1150" s="25">
        <v>44253.663726851853</v>
      </c>
      <c r="F1150" s="26">
        <v>44271</v>
      </c>
      <c r="G1150" s="27">
        <v>89504</v>
      </c>
      <c r="H1150" s="28">
        <v>0</v>
      </c>
      <c r="I1150" s="28">
        <v>0</v>
      </c>
      <c r="J1150" s="28">
        <v>89504</v>
      </c>
      <c r="K1150" s="29">
        <v>0</v>
      </c>
      <c r="L1150" s="28">
        <v>0</v>
      </c>
      <c r="M1150" s="28">
        <v>0</v>
      </c>
      <c r="N1150" s="28">
        <v>89504</v>
      </c>
      <c r="O1150" s="28">
        <v>0</v>
      </c>
      <c r="P1150" s="24" t="s">
        <v>1192</v>
      </c>
      <c r="Q1150" s="30">
        <f t="shared" si="68"/>
        <v>89504</v>
      </c>
      <c r="R1150" s="31">
        <f t="shared" si="69"/>
        <v>0</v>
      </c>
      <c r="S1150" s="31">
        <f>+[1]DEPURADO!K1144</f>
        <v>0</v>
      </c>
      <c r="T1150" s="23" t="s">
        <v>45</v>
      </c>
      <c r="U1150" s="31">
        <f>+[1]DEPURADO!J1144</f>
        <v>0</v>
      </c>
      <c r="V1150" s="30"/>
      <c r="W1150" s="23" t="s">
        <v>45</v>
      </c>
      <c r="X1150" s="31">
        <f>+[1]DEPURADO!L1144+[1]DEPURADO!M1144</f>
        <v>0</v>
      </c>
      <c r="Y1150" s="23" t="s">
        <v>45</v>
      </c>
      <c r="Z1150" s="31">
        <f t="shared" si="70"/>
        <v>0</v>
      </c>
      <c r="AA1150" s="31"/>
      <c r="AB1150" s="31">
        <v>0</v>
      </c>
      <c r="AC1150" s="31">
        <v>0</v>
      </c>
      <c r="AD1150" s="30"/>
      <c r="AE1150" s="30">
        <f>+[1]DEPURADO!L1144</f>
        <v>0</v>
      </c>
      <c r="AF1150" s="30">
        <v>1141</v>
      </c>
      <c r="AG1150" s="30">
        <f t="shared" si="71"/>
        <v>0</v>
      </c>
      <c r="AH1150" s="30">
        <v>1141</v>
      </c>
      <c r="AI1150" s="30" t="str">
        <f>+[1]DEPURADO!G1144</f>
        <v>CANCELADO</v>
      </c>
      <c r="AJ1150" s="32"/>
      <c r="AK1150" s="33"/>
    </row>
    <row r="1151" spans="1:37" s="34" customFormat="1" ht="16.149999999999999" customHeight="1">
      <c r="A1151" s="23">
        <v>1143</v>
      </c>
      <c r="B1151" s="24" t="s">
        <v>44</v>
      </c>
      <c r="C1151" s="23">
        <v>0</v>
      </c>
      <c r="D1151" s="23" t="s">
        <v>1193</v>
      </c>
      <c r="E1151" s="25">
        <v>44253.664375</v>
      </c>
      <c r="F1151" s="26">
        <v>44271</v>
      </c>
      <c r="G1151" s="27">
        <v>128248</v>
      </c>
      <c r="H1151" s="28">
        <v>0</v>
      </c>
      <c r="I1151" s="28">
        <v>0</v>
      </c>
      <c r="J1151" s="28">
        <v>128248</v>
      </c>
      <c r="K1151" s="29">
        <v>0</v>
      </c>
      <c r="L1151" s="28">
        <v>0</v>
      </c>
      <c r="M1151" s="28">
        <v>0</v>
      </c>
      <c r="N1151" s="28">
        <v>128248</v>
      </c>
      <c r="O1151" s="28">
        <v>0</v>
      </c>
      <c r="P1151" s="24" t="s">
        <v>1193</v>
      </c>
      <c r="Q1151" s="30">
        <f t="shared" si="68"/>
        <v>128248</v>
      </c>
      <c r="R1151" s="31">
        <f t="shared" si="69"/>
        <v>0</v>
      </c>
      <c r="S1151" s="31">
        <f>+[1]DEPURADO!K1145</f>
        <v>0</v>
      </c>
      <c r="T1151" s="23" t="s">
        <v>45</v>
      </c>
      <c r="U1151" s="31">
        <f>+[1]DEPURADO!J1145</f>
        <v>0</v>
      </c>
      <c r="V1151" s="30"/>
      <c r="W1151" s="23" t="s">
        <v>45</v>
      </c>
      <c r="X1151" s="31">
        <f>+[1]DEPURADO!L1145+[1]DEPURADO!M1145</f>
        <v>0</v>
      </c>
      <c r="Y1151" s="23" t="s">
        <v>45</v>
      </c>
      <c r="Z1151" s="31">
        <f t="shared" si="70"/>
        <v>0</v>
      </c>
      <c r="AA1151" s="31"/>
      <c r="AB1151" s="31">
        <v>0</v>
      </c>
      <c r="AC1151" s="31">
        <v>0</v>
      </c>
      <c r="AD1151" s="30"/>
      <c r="AE1151" s="30">
        <f>+[1]DEPURADO!L1145</f>
        <v>0</v>
      </c>
      <c r="AF1151" s="30">
        <v>1142</v>
      </c>
      <c r="AG1151" s="30">
        <f t="shared" si="71"/>
        <v>0</v>
      </c>
      <c r="AH1151" s="30">
        <v>1142</v>
      </c>
      <c r="AI1151" s="30" t="str">
        <f>+[1]DEPURADO!G1145</f>
        <v>CANCELADO</v>
      </c>
      <c r="AJ1151" s="32"/>
      <c r="AK1151" s="33"/>
    </row>
    <row r="1152" spans="1:37" s="34" customFormat="1" ht="16.149999999999999" customHeight="1">
      <c r="A1152" s="23">
        <v>1144</v>
      </c>
      <c r="B1152" s="24" t="s">
        <v>44</v>
      </c>
      <c r="C1152" s="23">
        <v>0</v>
      </c>
      <c r="D1152" s="23" t="s">
        <v>1194</v>
      </c>
      <c r="E1152" s="25">
        <v>44253.665347222224</v>
      </c>
      <c r="F1152" s="26">
        <v>44271</v>
      </c>
      <c r="G1152" s="27">
        <v>91388</v>
      </c>
      <c r="H1152" s="28">
        <v>0</v>
      </c>
      <c r="I1152" s="28">
        <v>0</v>
      </c>
      <c r="J1152" s="28">
        <v>91388</v>
      </c>
      <c r="K1152" s="29">
        <v>0</v>
      </c>
      <c r="L1152" s="28">
        <v>0</v>
      </c>
      <c r="M1152" s="28">
        <v>0</v>
      </c>
      <c r="N1152" s="28">
        <v>91388</v>
      </c>
      <c r="O1152" s="28">
        <v>0</v>
      </c>
      <c r="P1152" s="24" t="s">
        <v>1194</v>
      </c>
      <c r="Q1152" s="30">
        <f t="shared" si="68"/>
        <v>91388</v>
      </c>
      <c r="R1152" s="31">
        <f t="shared" si="69"/>
        <v>0</v>
      </c>
      <c r="S1152" s="31">
        <f>+[1]DEPURADO!K1146</f>
        <v>0</v>
      </c>
      <c r="T1152" s="23" t="s">
        <v>45</v>
      </c>
      <c r="U1152" s="31">
        <f>+[1]DEPURADO!J1146</f>
        <v>0</v>
      </c>
      <c r="V1152" s="30"/>
      <c r="W1152" s="23" t="s">
        <v>45</v>
      </c>
      <c r="X1152" s="31">
        <f>+[1]DEPURADO!L1146+[1]DEPURADO!M1146</f>
        <v>0</v>
      </c>
      <c r="Y1152" s="23" t="s">
        <v>45</v>
      </c>
      <c r="Z1152" s="31">
        <f t="shared" si="70"/>
        <v>0</v>
      </c>
      <c r="AA1152" s="31"/>
      <c r="AB1152" s="31">
        <v>0</v>
      </c>
      <c r="AC1152" s="31">
        <v>0</v>
      </c>
      <c r="AD1152" s="30"/>
      <c r="AE1152" s="30">
        <f>+[1]DEPURADO!L1146</f>
        <v>0</v>
      </c>
      <c r="AF1152" s="30">
        <v>1143</v>
      </c>
      <c r="AG1152" s="30">
        <f t="shared" si="71"/>
        <v>0</v>
      </c>
      <c r="AH1152" s="30">
        <v>1143</v>
      </c>
      <c r="AI1152" s="30" t="str">
        <f>+[1]DEPURADO!G1146</f>
        <v>CANCELADO</v>
      </c>
      <c r="AJ1152" s="32"/>
      <c r="AK1152" s="33"/>
    </row>
    <row r="1153" spans="1:37" s="34" customFormat="1" ht="16.149999999999999" customHeight="1">
      <c r="A1153" s="23">
        <v>1145</v>
      </c>
      <c r="B1153" s="24" t="s">
        <v>44</v>
      </c>
      <c r="C1153" s="23">
        <v>0</v>
      </c>
      <c r="D1153" s="23" t="s">
        <v>1195</v>
      </c>
      <c r="E1153" s="25">
        <v>44253.665995370371</v>
      </c>
      <c r="F1153" s="26">
        <v>44271</v>
      </c>
      <c r="G1153" s="27">
        <v>113728</v>
      </c>
      <c r="H1153" s="28">
        <v>0</v>
      </c>
      <c r="I1153" s="28">
        <v>0</v>
      </c>
      <c r="J1153" s="28">
        <v>113728</v>
      </c>
      <c r="K1153" s="29">
        <v>0</v>
      </c>
      <c r="L1153" s="28">
        <v>0</v>
      </c>
      <c r="M1153" s="28">
        <v>0</v>
      </c>
      <c r="N1153" s="28">
        <v>113728</v>
      </c>
      <c r="O1153" s="28">
        <v>0</v>
      </c>
      <c r="P1153" s="24" t="s">
        <v>1195</v>
      </c>
      <c r="Q1153" s="30">
        <f t="shared" si="68"/>
        <v>113728</v>
      </c>
      <c r="R1153" s="31">
        <f t="shared" si="69"/>
        <v>0</v>
      </c>
      <c r="S1153" s="31">
        <f>+[1]DEPURADO!K1147</f>
        <v>0</v>
      </c>
      <c r="T1153" s="23" t="s">
        <v>45</v>
      </c>
      <c r="U1153" s="31">
        <f>+[1]DEPURADO!J1147</f>
        <v>0</v>
      </c>
      <c r="V1153" s="30"/>
      <c r="W1153" s="23" t="s">
        <v>45</v>
      </c>
      <c r="X1153" s="31">
        <f>+[1]DEPURADO!L1147+[1]DEPURADO!M1147</f>
        <v>0</v>
      </c>
      <c r="Y1153" s="23" t="s">
        <v>45</v>
      </c>
      <c r="Z1153" s="31">
        <f t="shared" si="70"/>
        <v>0</v>
      </c>
      <c r="AA1153" s="31"/>
      <c r="AB1153" s="31">
        <v>0</v>
      </c>
      <c r="AC1153" s="31">
        <v>0</v>
      </c>
      <c r="AD1153" s="30"/>
      <c r="AE1153" s="30">
        <f>+[1]DEPURADO!L1147</f>
        <v>0</v>
      </c>
      <c r="AF1153" s="30">
        <v>1144</v>
      </c>
      <c r="AG1153" s="30">
        <f t="shared" si="71"/>
        <v>0</v>
      </c>
      <c r="AH1153" s="30">
        <v>1144</v>
      </c>
      <c r="AI1153" s="30" t="str">
        <f>+[1]DEPURADO!G1147</f>
        <v>CANCELADO</v>
      </c>
      <c r="AJ1153" s="32"/>
      <c r="AK1153" s="33"/>
    </row>
    <row r="1154" spans="1:37" s="34" customFormat="1" ht="16.149999999999999" customHeight="1">
      <c r="A1154" s="23">
        <v>1146</v>
      </c>
      <c r="B1154" s="24" t="s">
        <v>44</v>
      </c>
      <c r="C1154" s="23">
        <v>0</v>
      </c>
      <c r="D1154" s="23" t="s">
        <v>1196</v>
      </c>
      <c r="E1154" s="25">
        <v>44253.666851851849</v>
      </c>
      <c r="F1154" s="26">
        <v>44271</v>
      </c>
      <c r="G1154" s="27">
        <v>104198</v>
      </c>
      <c r="H1154" s="28">
        <v>0</v>
      </c>
      <c r="I1154" s="28">
        <v>0</v>
      </c>
      <c r="J1154" s="28">
        <v>104198</v>
      </c>
      <c r="K1154" s="29">
        <v>0</v>
      </c>
      <c r="L1154" s="28">
        <v>0</v>
      </c>
      <c r="M1154" s="28">
        <v>0</v>
      </c>
      <c r="N1154" s="28">
        <v>104198</v>
      </c>
      <c r="O1154" s="28">
        <v>0</v>
      </c>
      <c r="P1154" s="24" t="s">
        <v>1196</v>
      </c>
      <c r="Q1154" s="30">
        <f t="shared" si="68"/>
        <v>104198</v>
      </c>
      <c r="R1154" s="31">
        <f t="shared" si="69"/>
        <v>0</v>
      </c>
      <c r="S1154" s="31">
        <f>+[1]DEPURADO!K1148</f>
        <v>0</v>
      </c>
      <c r="T1154" s="23" t="s">
        <v>45</v>
      </c>
      <c r="U1154" s="31">
        <f>+[1]DEPURADO!J1148</f>
        <v>0</v>
      </c>
      <c r="V1154" s="30"/>
      <c r="W1154" s="23" t="s">
        <v>45</v>
      </c>
      <c r="X1154" s="31">
        <f>+[1]DEPURADO!L1148+[1]DEPURADO!M1148</f>
        <v>0</v>
      </c>
      <c r="Y1154" s="23" t="s">
        <v>45</v>
      </c>
      <c r="Z1154" s="31">
        <f t="shared" si="70"/>
        <v>0</v>
      </c>
      <c r="AA1154" s="31"/>
      <c r="AB1154" s="31">
        <v>0</v>
      </c>
      <c r="AC1154" s="31">
        <v>0</v>
      </c>
      <c r="AD1154" s="30"/>
      <c r="AE1154" s="30">
        <f>+[1]DEPURADO!L1148</f>
        <v>0</v>
      </c>
      <c r="AF1154" s="30">
        <v>1145</v>
      </c>
      <c r="AG1154" s="30">
        <f t="shared" si="71"/>
        <v>0</v>
      </c>
      <c r="AH1154" s="30">
        <v>1145</v>
      </c>
      <c r="AI1154" s="30" t="str">
        <f>+[1]DEPURADO!G1148</f>
        <v>CANCELADO</v>
      </c>
      <c r="AJ1154" s="32"/>
      <c r="AK1154" s="33"/>
    </row>
    <row r="1155" spans="1:37" s="34" customFormat="1" ht="16.149999999999999" customHeight="1">
      <c r="A1155" s="23">
        <v>1147</v>
      </c>
      <c r="B1155" s="24" t="s">
        <v>44</v>
      </c>
      <c r="C1155" s="23">
        <v>0</v>
      </c>
      <c r="D1155" s="23" t="s">
        <v>1197</v>
      </c>
      <c r="E1155" s="25">
        <v>44253.66747685185</v>
      </c>
      <c r="F1155" s="26">
        <v>44271</v>
      </c>
      <c r="G1155" s="27">
        <v>95429</v>
      </c>
      <c r="H1155" s="28">
        <v>0</v>
      </c>
      <c r="I1155" s="28">
        <v>0</v>
      </c>
      <c r="J1155" s="28">
        <v>95429</v>
      </c>
      <c r="K1155" s="29">
        <v>0</v>
      </c>
      <c r="L1155" s="28">
        <v>0</v>
      </c>
      <c r="M1155" s="28">
        <v>0</v>
      </c>
      <c r="N1155" s="28">
        <v>95429</v>
      </c>
      <c r="O1155" s="28">
        <v>0</v>
      </c>
      <c r="P1155" s="24" t="s">
        <v>1197</v>
      </c>
      <c r="Q1155" s="30">
        <f t="shared" si="68"/>
        <v>95429</v>
      </c>
      <c r="R1155" s="31">
        <f t="shared" si="69"/>
        <v>0</v>
      </c>
      <c r="S1155" s="31">
        <f>+[1]DEPURADO!K1149</f>
        <v>0</v>
      </c>
      <c r="T1155" s="23" t="s">
        <v>45</v>
      </c>
      <c r="U1155" s="31">
        <f>+[1]DEPURADO!J1149</f>
        <v>0</v>
      </c>
      <c r="V1155" s="30"/>
      <c r="W1155" s="23" t="s">
        <v>45</v>
      </c>
      <c r="X1155" s="31">
        <f>+[1]DEPURADO!L1149+[1]DEPURADO!M1149</f>
        <v>0</v>
      </c>
      <c r="Y1155" s="23" t="s">
        <v>45</v>
      </c>
      <c r="Z1155" s="31">
        <f t="shared" si="70"/>
        <v>0</v>
      </c>
      <c r="AA1155" s="31"/>
      <c r="AB1155" s="31">
        <v>0</v>
      </c>
      <c r="AC1155" s="31">
        <v>0</v>
      </c>
      <c r="AD1155" s="30"/>
      <c r="AE1155" s="30">
        <f>+[1]DEPURADO!L1149</f>
        <v>0</v>
      </c>
      <c r="AF1155" s="30">
        <v>1146</v>
      </c>
      <c r="AG1155" s="30">
        <f t="shared" si="71"/>
        <v>0</v>
      </c>
      <c r="AH1155" s="30">
        <v>1146</v>
      </c>
      <c r="AI1155" s="30" t="str">
        <f>+[1]DEPURADO!G1149</f>
        <v>CANCELADO</v>
      </c>
      <c r="AJ1155" s="32"/>
      <c r="AK1155" s="33"/>
    </row>
    <row r="1156" spans="1:37" s="34" customFormat="1" ht="16.149999999999999" customHeight="1">
      <c r="A1156" s="23">
        <v>1148</v>
      </c>
      <c r="B1156" s="24" t="s">
        <v>44</v>
      </c>
      <c r="C1156" s="23">
        <v>0</v>
      </c>
      <c r="D1156" s="23" t="s">
        <v>1198</v>
      </c>
      <c r="E1156" s="25">
        <v>44253.66810185185</v>
      </c>
      <c r="F1156" s="26">
        <v>44271</v>
      </c>
      <c r="G1156" s="27">
        <v>114011</v>
      </c>
      <c r="H1156" s="28">
        <v>0</v>
      </c>
      <c r="I1156" s="28">
        <v>0</v>
      </c>
      <c r="J1156" s="28">
        <v>114011</v>
      </c>
      <c r="K1156" s="29">
        <v>0</v>
      </c>
      <c r="L1156" s="28">
        <v>0</v>
      </c>
      <c r="M1156" s="28">
        <v>0</v>
      </c>
      <c r="N1156" s="28">
        <v>114011</v>
      </c>
      <c r="O1156" s="28">
        <v>0</v>
      </c>
      <c r="P1156" s="24" t="s">
        <v>1198</v>
      </c>
      <c r="Q1156" s="30">
        <f t="shared" si="68"/>
        <v>114011</v>
      </c>
      <c r="R1156" s="31">
        <f t="shared" si="69"/>
        <v>0</v>
      </c>
      <c r="S1156" s="31">
        <f>+[1]DEPURADO!K1150</f>
        <v>0</v>
      </c>
      <c r="T1156" s="23" t="s">
        <v>45</v>
      </c>
      <c r="U1156" s="31">
        <f>+[1]DEPURADO!J1150</f>
        <v>0</v>
      </c>
      <c r="V1156" s="30"/>
      <c r="W1156" s="23" t="s">
        <v>45</v>
      </c>
      <c r="X1156" s="31">
        <f>+[1]DEPURADO!L1150+[1]DEPURADO!M1150</f>
        <v>0</v>
      </c>
      <c r="Y1156" s="23" t="s">
        <v>45</v>
      </c>
      <c r="Z1156" s="31">
        <f t="shared" si="70"/>
        <v>0</v>
      </c>
      <c r="AA1156" s="31"/>
      <c r="AB1156" s="31">
        <v>0</v>
      </c>
      <c r="AC1156" s="31">
        <v>0</v>
      </c>
      <c r="AD1156" s="30"/>
      <c r="AE1156" s="30">
        <f>+[1]DEPURADO!L1150</f>
        <v>0</v>
      </c>
      <c r="AF1156" s="30">
        <v>1147</v>
      </c>
      <c r="AG1156" s="30">
        <f t="shared" si="71"/>
        <v>0</v>
      </c>
      <c r="AH1156" s="30">
        <v>1147</v>
      </c>
      <c r="AI1156" s="30" t="str">
        <f>+[1]DEPURADO!G1150</f>
        <v>CANCELADO</v>
      </c>
      <c r="AJ1156" s="32"/>
      <c r="AK1156" s="33"/>
    </row>
    <row r="1157" spans="1:37" s="34" customFormat="1" ht="16.149999999999999" customHeight="1">
      <c r="A1157" s="23">
        <v>1149</v>
      </c>
      <c r="B1157" s="24" t="s">
        <v>44</v>
      </c>
      <c r="C1157" s="23">
        <v>0</v>
      </c>
      <c r="D1157" s="23" t="s">
        <v>1199</v>
      </c>
      <c r="E1157" s="25">
        <v>44253.668657407405</v>
      </c>
      <c r="F1157" s="26">
        <v>44271</v>
      </c>
      <c r="G1157" s="27">
        <v>89810</v>
      </c>
      <c r="H1157" s="28">
        <v>0</v>
      </c>
      <c r="I1157" s="28">
        <v>0</v>
      </c>
      <c r="J1157" s="28">
        <v>89810</v>
      </c>
      <c r="K1157" s="29">
        <v>0</v>
      </c>
      <c r="L1157" s="28">
        <v>0</v>
      </c>
      <c r="M1157" s="28">
        <v>0</v>
      </c>
      <c r="N1157" s="28">
        <v>89810</v>
      </c>
      <c r="O1157" s="28">
        <v>0</v>
      </c>
      <c r="P1157" s="24" t="s">
        <v>1199</v>
      </c>
      <c r="Q1157" s="30">
        <f t="shared" si="68"/>
        <v>89810</v>
      </c>
      <c r="R1157" s="31">
        <f t="shared" si="69"/>
        <v>0</v>
      </c>
      <c r="S1157" s="31">
        <f>+[1]DEPURADO!K1151</f>
        <v>0</v>
      </c>
      <c r="T1157" s="23" t="s">
        <v>45</v>
      </c>
      <c r="U1157" s="31">
        <f>+[1]DEPURADO!J1151</f>
        <v>0</v>
      </c>
      <c r="V1157" s="30"/>
      <c r="W1157" s="23" t="s">
        <v>45</v>
      </c>
      <c r="X1157" s="31">
        <f>+[1]DEPURADO!L1151+[1]DEPURADO!M1151</f>
        <v>0</v>
      </c>
      <c r="Y1157" s="23" t="s">
        <v>45</v>
      </c>
      <c r="Z1157" s="31">
        <f t="shared" si="70"/>
        <v>0</v>
      </c>
      <c r="AA1157" s="31"/>
      <c r="AB1157" s="31">
        <v>0</v>
      </c>
      <c r="AC1157" s="31">
        <v>0</v>
      </c>
      <c r="AD1157" s="30"/>
      <c r="AE1157" s="30">
        <f>+[1]DEPURADO!L1151</f>
        <v>0</v>
      </c>
      <c r="AF1157" s="30">
        <v>1148</v>
      </c>
      <c r="AG1157" s="30">
        <f t="shared" si="71"/>
        <v>0</v>
      </c>
      <c r="AH1157" s="30">
        <v>1148</v>
      </c>
      <c r="AI1157" s="30" t="str">
        <f>+[1]DEPURADO!G1151</f>
        <v>CANCELADO</v>
      </c>
      <c r="AJ1157" s="32"/>
      <c r="AK1157" s="33"/>
    </row>
    <row r="1158" spans="1:37" s="34" customFormat="1" ht="16.149999999999999" customHeight="1">
      <c r="A1158" s="23">
        <v>1150</v>
      </c>
      <c r="B1158" s="24" t="s">
        <v>44</v>
      </c>
      <c r="C1158" s="23">
        <v>0</v>
      </c>
      <c r="D1158" s="23" t="s">
        <v>1200</v>
      </c>
      <c r="E1158" s="25">
        <v>44253.669803240744</v>
      </c>
      <c r="F1158" s="26">
        <v>44271</v>
      </c>
      <c r="G1158" s="27">
        <v>126062</v>
      </c>
      <c r="H1158" s="28">
        <v>0</v>
      </c>
      <c r="I1158" s="28">
        <v>0</v>
      </c>
      <c r="J1158" s="28">
        <v>126062</v>
      </c>
      <c r="K1158" s="29">
        <v>0</v>
      </c>
      <c r="L1158" s="28">
        <v>0</v>
      </c>
      <c r="M1158" s="28">
        <v>0</v>
      </c>
      <c r="N1158" s="28">
        <v>126062</v>
      </c>
      <c r="O1158" s="28">
        <v>0</v>
      </c>
      <c r="P1158" s="24" t="s">
        <v>1200</v>
      </c>
      <c r="Q1158" s="30">
        <f t="shared" si="68"/>
        <v>126062</v>
      </c>
      <c r="R1158" s="31">
        <f t="shared" si="69"/>
        <v>0</v>
      </c>
      <c r="S1158" s="31">
        <f>+[1]DEPURADO!K1152</f>
        <v>0</v>
      </c>
      <c r="T1158" s="23" t="s">
        <v>45</v>
      </c>
      <c r="U1158" s="31">
        <f>+[1]DEPURADO!J1152</f>
        <v>0</v>
      </c>
      <c r="V1158" s="30"/>
      <c r="W1158" s="23" t="s">
        <v>45</v>
      </c>
      <c r="X1158" s="31">
        <f>+[1]DEPURADO!L1152+[1]DEPURADO!M1152</f>
        <v>0</v>
      </c>
      <c r="Y1158" s="23" t="s">
        <v>45</v>
      </c>
      <c r="Z1158" s="31">
        <f t="shared" si="70"/>
        <v>0</v>
      </c>
      <c r="AA1158" s="31"/>
      <c r="AB1158" s="31">
        <v>0</v>
      </c>
      <c r="AC1158" s="31">
        <v>0</v>
      </c>
      <c r="AD1158" s="30"/>
      <c r="AE1158" s="30">
        <f>+[1]DEPURADO!L1152</f>
        <v>0</v>
      </c>
      <c r="AF1158" s="30">
        <v>1149</v>
      </c>
      <c r="AG1158" s="30">
        <f t="shared" si="71"/>
        <v>0</v>
      </c>
      <c r="AH1158" s="30">
        <v>1149</v>
      </c>
      <c r="AI1158" s="30" t="str">
        <f>+[1]DEPURADO!G1152</f>
        <v>CANCELADO</v>
      </c>
      <c r="AJ1158" s="32"/>
      <c r="AK1158" s="33"/>
    </row>
    <row r="1159" spans="1:37" s="34" customFormat="1" ht="16.149999999999999" customHeight="1">
      <c r="A1159" s="23">
        <v>1151</v>
      </c>
      <c r="B1159" s="24" t="s">
        <v>44</v>
      </c>
      <c r="C1159" s="23">
        <v>0</v>
      </c>
      <c r="D1159" s="23" t="s">
        <v>1201</v>
      </c>
      <c r="E1159" s="25">
        <v>44253.674560185187</v>
      </c>
      <c r="F1159" s="26">
        <v>44271</v>
      </c>
      <c r="G1159" s="27">
        <v>118012</v>
      </c>
      <c r="H1159" s="28">
        <v>0</v>
      </c>
      <c r="I1159" s="28">
        <v>0</v>
      </c>
      <c r="J1159" s="28">
        <v>118012</v>
      </c>
      <c r="K1159" s="29">
        <v>0</v>
      </c>
      <c r="L1159" s="28">
        <v>0</v>
      </c>
      <c r="M1159" s="28">
        <v>0</v>
      </c>
      <c r="N1159" s="28">
        <v>118012</v>
      </c>
      <c r="O1159" s="28">
        <v>0</v>
      </c>
      <c r="P1159" s="24" t="s">
        <v>1201</v>
      </c>
      <c r="Q1159" s="30">
        <f t="shared" si="68"/>
        <v>118012</v>
      </c>
      <c r="R1159" s="31">
        <f t="shared" si="69"/>
        <v>0</v>
      </c>
      <c r="S1159" s="31">
        <f>+[1]DEPURADO!K1153</f>
        <v>0</v>
      </c>
      <c r="T1159" s="23" t="s">
        <v>45</v>
      </c>
      <c r="U1159" s="31">
        <f>+[1]DEPURADO!J1153</f>
        <v>0</v>
      </c>
      <c r="V1159" s="30"/>
      <c r="W1159" s="23" t="s">
        <v>45</v>
      </c>
      <c r="X1159" s="31">
        <f>+[1]DEPURADO!L1153+[1]DEPURADO!M1153</f>
        <v>0</v>
      </c>
      <c r="Y1159" s="23" t="s">
        <v>45</v>
      </c>
      <c r="Z1159" s="31">
        <f t="shared" si="70"/>
        <v>0</v>
      </c>
      <c r="AA1159" s="31"/>
      <c r="AB1159" s="31">
        <v>0</v>
      </c>
      <c r="AC1159" s="31">
        <v>0</v>
      </c>
      <c r="AD1159" s="30"/>
      <c r="AE1159" s="30">
        <f>+[1]DEPURADO!L1153</f>
        <v>0</v>
      </c>
      <c r="AF1159" s="30">
        <v>1150</v>
      </c>
      <c r="AG1159" s="30">
        <f t="shared" si="71"/>
        <v>0</v>
      </c>
      <c r="AH1159" s="30">
        <v>1150</v>
      </c>
      <c r="AI1159" s="30" t="str">
        <f>+[1]DEPURADO!G1153</f>
        <v>CANCELADO</v>
      </c>
      <c r="AJ1159" s="32"/>
      <c r="AK1159" s="33"/>
    </row>
    <row r="1160" spans="1:37" s="34" customFormat="1" ht="16.149999999999999" customHeight="1">
      <c r="A1160" s="23">
        <v>1152</v>
      </c>
      <c r="B1160" s="24" t="s">
        <v>44</v>
      </c>
      <c r="C1160" s="23">
        <v>0</v>
      </c>
      <c r="D1160" s="23" t="s">
        <v>1202</v>
      </c>
      <c r="E1160" s="25">
        <v>44253.675879629627</v>
      </c>
      <c r="F1160" s="26">
        <v>44271</v>
      </c>
      <c r="G1160" s="27">
        <v>153034</v>
      </c>
      <c r="H1160" s="28">
        <v>0</v>
      </c>
      <c r="I1160" s="28">
        <v>0</v>
      </c>
      <c r="J1160" s="28">
        <v>153034</v>
      </c>
      <c r="K1160" s="29">
        <v>0</v>
      </c>
      <c r="L1160" s="28">
        <v>0</v>
      </c>
      <c r="M1160" s="28">
        <v>0</v>
      </c>
      <c r="N1160" s="28">
        <v>153034</v>
      </c>
      <c r="O1160" s="28">
        <v>0</v>
      </c>
      <c r="P1160" s="24" t="s">
        <v>1202</v>
      </c>
      <c r="Q1160" s="30">
        <f t="shared" si="68"/>
        <v>153034</v>
      </c>
      <c r="R1160" s="31">
        <f t="shared" si="69"/>
        <v>0</v>
      </c>
      <c r="S1160" s="31">
        <f>+[1]DEPURADO!K1154</f>
        <v>0</v>
      </c>
      <c r="T1160" s="23" t="s">
        <v>45</v>
      </c>
      <c r="U1160" s="31">
        <f>+[1]DEPURADO!J1154</f>
        <v>0</v>
      </c>
      <c r="V1160" s="30"/>
      <c r="W1160" s="23" t="s">
        <v>45</v>
      </c>
      <c r="X1160" s="31">
        <f>+[1]DEPURADO!L1154+[1]DEPURADO!M1154</f>
        <v>0</v>
      </c>
      <c r="Y1160" s="23" t="s">
        <v>45</v>
      </c>
      <c r="Z1160" s="31">
        <f t="shared" si="70"/>
        <v>0</v>
      </c>
      <c r="AA1160" s="31"/>
      <c r="AB1160" s="31">
        <v>0</v>
      </c>
      <c r="AC1160" s="31">
        <v>0</v>
      </c>
      <c r="AD1160" s="30"/>
      <c r="AE1160" s="30">
        <f>+[1]DEPURADO!L1154</f>
        <v>0</v>
      </c>
      <c r="AF1160" s="30">
        <v>1151</v>
      </c>
      <c r="AG1160" s="30">
        <f t="shared" si="71"/>
        <v>0</v>
      </c>
      <c r="AH1160" s="30">
        <v>1151</v>
      </c>
      <c r="AI1160" s="30" t="str">
        <f>+[1]DEPURADO!G1154</f>
        <v>CANCELADO</v>
      </c>
      <c r="AJ1160" s="32"/>
      <c r="AK1160" s="33"/>
    </row>
    <row r="1161" spans="1:37" s="34" customFormat="1" ht="16.149999999999999" customHeight="1">
      <c r="A1161" s="23">
        <v>1153</v>
      </c>
      <c r="B1161" s="24" t="s">
        <v>44</v>
      </c>
      <c r="C1161" s="23">
        <v>0</v>
      </c>
      <c r="D1161" s="23" t="s">
        <v>1203</v>
      </c>
      <c r="E1161" s="25">
        <v>44253.678599537037</v>
      </c>
      <c r="F1161" s="26">
        <v>44271</v>
      </c>
      <c r="G1161" s="27">
        <v>138787</v>
      </c>
      <c r="H1161" s="28">
        <v>0</v>
      </c>
      <c r="I1161" s="28">
        <v>0</v>
      </c>
      <c r="J1161" s="28">
        <v>138787</v>
      </c>
      <c r="K1161" s="29">
        <v>0</v>
      </c>
      <c r="L1161" s="28">
        <v>0</v>
      </c>
      <c r="M1161" s="28">
        <v>0</v>
      </c>
      <c r="N1161" s="28">
        <v>138787</v>
      </c>
      <c r="O1161" s="28">
        <v>0</v>
      </c>
      <c r="P1161" s="24" t="s">
        <v>1203</v>
      </c>
      <c r="Q1161" s="30">
        <f t="shared" si="68"/>
        <v>138787</v>
      </c>
      <c r="R1161" s="31">
        <f t="shared" si="69"/>
        <v>0</v>
      </c>
      <c r="S1161" s="31">
        <f>+[1]DEPURADO!K1155</f>
        <v>0</v>
      </c>
      <c r="T1161" s="23" t="s">
        <v>45</v>
      </c>
      <c r="U1161" s="31">
        <f>+[1]DEPURADO!J1155</f>
        <v>0</v>
      </c>
      <c r="V1161" s="30"/>
      <c r="W1161" s="23" t="s">
        <v>45</v>
      </c>
      <c r="X1161" s="31">
        <f>+[1]DEPURADO!L1155+[1]DEPURADO!M1155</f>
        <v>0</v>
      </c>
      <c r="Y1161" s="23" t="s">
        <v>45</v>
      </c>
      <c r="Z1161" s="31">
        <f t="shared" si="70"/>
        <v>0</v>
      </c>
      <c r="AA1161" s="31"/>
      <c r="AB1161" s="31">
        <v>0</v>
      </c>
      <c r="AC1161" s="31">
        <v>0</v>
      </c>
      <c r="AD1161" s="30"/>
      <c r="AE1161" s="30">
        <f>+[1]DEPURADO!L1155</f>
        <v>0</v>
      </c>
      <c r="AF1161" s="30">
        <v>1152</v>
      </c>
      <c r="AG1161" s="30">
        <f t="shared" si="71"/>
        <v>0</v>
      </c>
      <c r="AH1161" s="30">
        <v>1152</v>
      </c>
      <c r="AI1161" s="30" t="str">
        <f>+[1]DEPURADO!G1155</f>
        <v>CANCELADO</v>
      </c>
      <c r="AJ1161" s="32"/>
      <c r="AK1161" s="33"/>
    </row>
    <row r="1162" spans="1:37" s="34" customFormat="1" ht="16.149999999999999" customHeight="1">
      <c r="A1162" s="23">
        <v>1154</v>
      </c>
      <c r="B1162" s="24" t="s">
        <v>44</v>
      </c>
      <c r="C1162" s="23">
        <v>0</v>
      </c>
      <c r="D1162" s="23" t="s">
        <v>1204</v>
      </c>
      <c r="E1162" s="25">
        <v>44253.682141203702</v>
      </c>
      <c r="F1162" s="26">
        <v>44271</v>
      </c>
      <c r="G1162" s="27">
        <v>197782</v>
      </c>
      <c r="H1162" s="28">
        <v>0</v>
      </c>
      <c r="I1162" s="28">
        <v>0</v>
      </c>
      <c r="J1162" s="28">
        <v>197782</v>
      </c>
      <c r="K1162" s="29">
        <v>0</v>
      </c>
      <c r="L1162" s="28">
        <v>0</v>
      </c>
      <c r="M1162" s="28">
        <v>0</v>
      </c>
      <c r="N1162" s="28">
        <v>197782</v>
      </c>
      <c r="O1162" s="28">
        <v>0</v>
      </c>
      <c r="P1162" s="24" t="s">
        <v>1204</v>
      </c>
      <c r="Q1162" s="30">
        <f t="shared" si="68"/>
        <v>197782</v>
      </c>
      <c r="R1162" s="31">
        <f t="shared" si="69"/>
        <v>0</v>
      </c>
      <c r="S1162" s="31">
        <f>+[1]DEPURADO!K1156</f>
        <v>0</v>
      </c>
      <c r="T1162" s="23" t="s">
        <v>45</v>
      </c>
      <c r="U1162" s="31">
        <f>+[1]DEPURADO!J1156</f>
        <v>0</v>
      </c>
      <c r="V1162" s="30"/>
      <c r="W1162" s="23" t="s">
        <v>45</v>
      </c>
      <c r="X1162" s="31">
        <f>+[1]DEPURADO!L1156+[1]DEPURADO!M1156</f>
        <v>0</v>
      </c>
      <c r="Y1162" s="23" t="s">
        <v>45</v>
      </c>
      <c r="Z1162" s="31">
        <f t="shared" si="70"/>
        <v>0</v>
      </c>
      <c r="AA1162" s="31"/>
      <c r="AB1162" s="31">
        <v>0</v>
      </c>
      <c r="AC1162" s="31">
        <v>0</v>
      </c>
      <c r="AD1162" s="30"/>
      <c r="AE1162" s="30">
        <f>+[1]DEPURADO!L1156</f>
        <v>0</v>
      </c>
      <c r="AF1162" s="30">
        <v>1153</v>
      </c>
      <c r="AG1162" s="30">
        <f t="shared" si="71"/>
        <v>0</v>
      </c>
      <c r="AH1162" s="30">
        <v>1153</v>
      </c>
      <c r="AI1162" s="30" t="str">
        <f>+[1]DEPURADO!G1156</f>
        <v>CANCELADO</v>
      </c>
      <c r="AJ1162" s="32"/>
      <c r="AK1162" s="33"/>
    </row>
    <row r="1163" spans="1:37" s="34" customFormat="1" ht="16.149999999999999" customHeight="1">
      <c r="A1163" s="23">
        <v>1155</v>
      </c>
      <c r="B1163" s="24" t="s">
        <v>44</v>
      </c>
      <c r="C1163" s="23">
        <v>0</v>
      </c>
      <c r="D1163" s="23" t="s">
        <v>1205</v>
      </c>
      <c r="E1163" s="25">
        <v>44253.689120370371</v>
      </c>
      <c r="F1163" s="26">
        <v>44271</v>
      </c>
      <c r="G1163" s="27">
        <v>387267</v>
      </c>
      <c r="H1163" s="28">
        <v>0</v>
      </c>
      <c r="I1163" s="28">
        <v>0</v>
      </c>
      <c r="J1163" s="28">
        <v>130967</v>
      </c>
      <c r="K1163" s="29">
        <v>0</v>
      </c>
      <c r="L1163" s="28">
        <v>0</v>
      </c>
      <c r="M1163" s="28">
        <v>0</v>
      </c>
      <c r="N1163" s="28">
        <v>130967</v>
      </c>
      <c r="O1163" s="28">
        <v>256300</v>
      </c>
      <c r="P1163" s="24" t="s">
        <v>1205</v>
      </c>
      <c r="Q1163" s="30">
        <f t="shared" si="68"/>
        <v>387267</v>
      </c>
      <c r="R1163" s="31">
        <f t="shared" si="69"/>
        <v>0</v>
      </c>
      <c r="S1163" s="31">
        <f>+[1]DEPURADO!K1157</f>
        <v>0</v>
      </c>
      <c r="T1163" s="23" t="s">
        <v>45</v>
      </c>
      <c r="U1163" s="31">
        <f>+[1]DEPURADO!J1157</f>
        <v>0</v>
      </c>
      <c r="V1163" s="30"/>
      <c r="W1163" s="23" t="s">
        <v>45</v>
      </c>
      <c r="X1163" s="31">
        <f>+[1]DEPURADO!L1157+[1]DEPURADO!M1157</f>
        <v>256300</v>
      </c>
      <c r="Y1163" s="23" t="s">
        <v>45</v>
      </c>
      <c r="Z1163" s="31">
        <f t="shared" si="70"/>
        <v>256300</v>
      </c>
      <c r="AA1163" s="31"/>
      <c r="AB1163" s="31">
        <v>0</v>
      </c>
      <c r="AC1163" s="31">
        <v>0</v>
      </c>
      <c r="AD1163" s="30"/>
      <c r="AE1163" s="30">
        <f>+[1]DEPURADO!L1157</f>
        <v>0</v>
      </c>
      <c r="AF1163" s="30">
        <v>1154</v>
      </c>
      <c r="AG1163" s="30">
        <f t="shared" si="71"/>
        <v>0</v>
      </c>
      <c r="AH1163" s="30">
        <v>1154</v>
      </c>
      <c r="AI1163" s="30" t="str">
        <f>+[1]DEPURADO!G1157</f>
        <v>CANCELADO Y GLOSA LEGALIZADA</v>
      </c>
      <c r="AJ1163" s="32"/>
      <c r="AK1163" s="33"/>
    </row>
    <row r="1164" spans="1:37" s="34" customFormat="1" ht="16.149999999999999" customHeight="1">
      <c r="A1164" s="23">
        <v>1156</v>
      </c>
      <c r="B1164" s="24" t="s">
        <v>44</v>
      </c>
      <c r="C1164" s="23">
        <v>0</v>
      </c>
      <c r="D1164" s="23" t="s">
        <v>1206</v>
      </c>
      <c r="E1164" s="25">
        <v>44253.691423611112</v>
      </c>
      <c r="F1164" s="26">
        <v>44271</v>
      </c>
      <c r="G1164" s="27">
        <v>413049</v>
      </c>
      <c r="H1164" s="28">
        <v>0</v>
      </c>
      <c r="I1164" s="28">
        <v>0</v>
      </c>
      <c r="J1164" s="28">
        <v>156749</v>
      </c>
      <c r="K1164" s="29">
        <v>0</v>
      </c>
      <c r="L1164" s="28">
        <v>0</v>
      </c>
      <c r="M1164" s="28">
        <v>0</v>
      </c>
      <c r="N1164" s="28">
        <v>156749</v>
      </c>
      <c r="O1164" s="28">
        <v>256300</v>
      </c>
      <c r="P1164" s="24" t="s">
        <v>1206</v>
      </c>
      <c r="Q1164" s="30">
        <f t="shared" si="68"/>
        <v>413049</v>
      </c>
      <c r="R1164" s="31">
        <f t="shared" si="69"/>
        <v>0</v>
      </c>
      <c r="S1164" s="31">
        <f>+[1]DEPURADO!K1158</f>
        <v>0</v>
      </c>
      <c r="T1164" s="23" t="s">
        <v>45</v>
      </c>
      <c r="U1164" s="31">
        <f>+[1]DEPURADO!J1158</f>
        <v>0</v>
      </c>
      <c r="V1164" s="30"/>
      <c r="W1164" s="23" t="s">
        <v>45</v>
      </c>
      <c r="X1164" s="31">
        <f>+[1]DEPURADO!L1158+[1]DEPURADO!M1158</f>
        <v>256300</v>
      </c>
      <c r="Y1164" s="23" t="s">
        <v>45</v>
      </c>
      <c r="Z1164" s="31">
        <f t="shared" si="70"/>
        <v>256300</v>
      </c>
      <c r="AA1164" s="31"/>
      <c r="AB1164" s="31">
        <v>0</v>
      </c>
      <c r="AC1164" s="31">
        <v>0</v>
      </c>
      <c r="AD1164" s="30"/>
      <c r="AE1164" s="30">
        <f>+[1]DEPURADO!L1158</f>
        <v>0</v>
      </c>
      <c r="AF1164" s="30">
        <v>1155</v>
      </c>
      <c r="AG1164" s="30">
        <f t="shared" si="71"/>
        <v>0</v>
      </c>
      <c r="AH1164" s="30">
        <v>1155</v>
      </c>
      <c r="AI1164" s="30" t="str">
        <f>+[1]DEPURADO!G1158</f>
        <v>CANCELADO Y GLOSA LEGALIZADA</v>
      </c>
      <c r="AJ1164" s="32"/>
      <c r="AK1164" s="33"/>
    </row>
    <row r="1165" spans="1:37" s="34" customFormat="1" ht="16.149999999999999" customHeight="1">
      <c r="A1165" s="23">
        <v>1157</v>
      </c>
      <c r="B1165" s="24" t="s">
        <v>44</v>
      </c>
      <c r="C1165" s="23">
        <v>0</v>
      </c>
      <c r="D1165" s="23" t="s">
        <v>1207</v>
      </c>
      <c r="E1165" s="25">
        <v>44253.693553240744</v>
      </c>
      <c r="F1165" s="26">
        <v>44271</v>
      </c>
      <c r="G1165" s="27">
        <v>364753</v>
      </c>
      <c r="H1165" s="28">
        <v>0</v>
      </c>
      <c r="I1165" s="28">
        <v>0</v>
      </c>
      <c r="J1165" s="28">
        <v>138853</v>
      </c>
      <c r="K1165" s="29">
        <v>0</v>
      </c>
      <c r="L1165" s="28">
        <v>0</v>
      </c>
      <c r="M1165" s="28">
        <v>0</v>
      </c>
      <c r="N1165" s="28">
        <v>138853</v>
      </c>
      <c r="O1165" s="28">
        <v>225900</v>
      </c>
      <c r="P1165" s="24" t="s">
        <v>1207</v>
      </c>
      <c r="Q1165" s="30">
        <f t="shared" si="68"/>
        <v>364753</v>
      </c>
      <c r="R1165" s="31">
        <f t="shared" si="69"/>
        <v>0</v>
      </c>
      <c r="S1165" s="31">
        <f>+[1]DEPURADO!K1159</f>
        <v>0</v>
      </c>
      <c r="T1165" s="23" t="s">
        <v>45</v>
      </c>
      <c r="U1165" s="31">
        <f>+[1]DEPURADO!J1159</f>
        <v>0</v>
      </c>
      <c r="V1165" s="30"/>
      <c r="W1165" s="23" t="s">
        <v>45</v>
      </c>
      <c r="X1165" s="31">
        <f>+[1]DEPURADO!L1159+[1]DEPURADO!M1159</f>
        <v>225900</v>
      </c>
      <c r="Y1165" s="23" t="s">
        <v>45</v>
      </c>
      <c r="Z1165" s="31">
        <f t="shared" si="70"/>
        <v>225900</v>
      </c>
      <c r="AA1165" s="31"/>
      <c r="AB1165" s="31">
        <v>0</v>
      </c>
      <c r="AC1165" s="31">
        <v>0</v>
      </c>
      <c r="AD1165" s="30"/>
      <c r="AE1165" s="30">
        <f>+[1]DEPURADO!L1159</f>
        <v>0</v>
      </c>
      <c r="AF1165" s="30">
        <v>1156</v>
      </c>
      <c r="AG1165" s="30">
        <f t="shared" si="71"/>
        <v>0</v>
      </c>
      <c r="AH1165" s="30">
        <v>1156</v>
      </c>
      <c r="AI1165" s="30" t="str">
        <f>+[1]DEPURADO!G1159</f>
        <v>CANCELADO Y GLOSA LEGALIZADA</v>
      </c>
      <c r="AJ1165" s="32"/>
      <c r="AK1165" s="33"/>
    </row>
    <row r="1166" spans="1:37" s="34" customFormat="1" ht="16.149999999999999" customHeight="1">
      <c r="A1166" s="23">
        <v>1158</v>
      </c>
      <c r="B1166" s="24" t="s">
        <v>44</v>
      </c>
      <c r="C1166" s="23">
        <v>0</v>
      </c>
      <c r="D1166" s="23" t="s">
        <v>1208</v>
      </c>
      <c r="E1166" s="25">
        <v>44253.695532407408</v>
      </c>
      <c r="F1166" s="26">
        <v>44271</v>
      </c>
      <c r="G1166" s="27">
        <v>398361</v>
      </c>
      <c r="H1166" s="28">
        <v>0</v>
      </c>
      <c r="I1166" s="28">
        <v>0</v>
      </c>
      <c r="J1166" s="28">
        <v>142061</v>
      </c>
      <c r="K1166" s="29">
        <v>0</v>
      </c>
      <c r="L1166" s="28">
        <v>0</v>
      </c>
      <c r="M1166" s="28">
        <v>0</v>
      </c>
      <c r="N1166" s="28">
        <v>142061</v>
      </c>
      <c r="O1166" s="28">
        <v>256300</v>
      </c>
      <c r="P1166" s="24" t="s">
        <v>1208</v>
      </c>
      <c r="Q1166" s="30">
        <f t="shared" ref="Q1166:Q1229" si="72">+IF(P1166&gt;0,G1166,0)</f>
        <v>398361</v>
      </c>
      <c r="R1166" s="31">
        <f t="shared" ref="R1166:R1229" si="73">IF(P1166=0,G1166,0)</f>
        <v>0</v>
      </c>
      <c r="S1166" s="31">
        <f>+[1]DEPURADO!K1160</f>
        <v>0</v>
      </c>
      <c r="T1166" s="23" t="s">
        <v>45</v>
      </c>
      <c r="U1166" s="31">
        <f>+[1]DEPURADO!J1160</f>
        <v>0</v>
      </c>
      <c r="V1166" s="30"/>
      <c r="W1166" s="23" t="s">
        <v>45</v>
      </c>
      <c r="X1166" s="31">
        <f>+[1]DEPURADO!L1160+[1]DEPURADO!M1160</f>
        <v>256300</v>
      </c>
      <c r="Y1166" s="23" t="s">
        <v>45</v>
      </c>
      <c r="Z1166" s="31">
        <f t="shared" ref="Z1166:Z1229" si="74">+X1166-AE1166+IF(X1166-AE1166&lt;-1,-X1166+AE1166,0)</f>
        <v>256300</v>
      </c>
      <c r="AA1166" s="31"/>
      <c r="AB1166" s="31">
        <v>0</v>
      </c>
      <c r="AC1166" s="31">
        <v>0</v>
      </c>
      <c r="AD1166" s="30"/>
      <c r="AE1166" s="30">
        <f>+[1]DEPURADO!L1160</f>
        <v>0</v>
      </c>
      <c r="AF1166" s="30">
        <v>1157</v>
      </c>
      <c r="AG1166" s="30">
        <f t="shared" ref="AG1166:AG1229" si="75">+G1166-I1166-N1166-R1166-Z1166-AC1166-AE1166-S1166-U1166</f>
        <v>0</v>
      </c>
      <c r="AH1166" s="30">
        <v>1157</v>
      </c>
      <c r="AI1166" s="30" t="str">
        <f>+[1]DEPURADO!G1160</f>
        <v>CANCELADO Y GLOSA LEGALIZADA</v>
      </c>
      <c r="AJ1166" s="32"/>
      <c r="AK1166" s="33"/>
    </row>
    <row r="1167" spans="1:37" s="34" customFormat="1" ht="16.149999999999999" customHeight="1">
      <c r="A1167" s="23">
        <v>1159</v>
      </c>
      <c r="B1167" s="24" t="s">
        <v>44</v>
      </c>
      <c r="C1167" s="23">
        <v>0</v>
      </c>
      <c r="D1167" s="23" t="s">
        <v>1209</v>
      </c>
      <c r="E1167" s="25">
        <v>44253.697777777779</v>
      </c>
      <c r="F1167" s="26">
        <v>44271</v>
      </c>
      <c r="G1167" s="27">
        <v>391675</v>
      </c>
      <c r="H1167" s="28">
        <v>0</v>
      </c>
      <c r="I1167" s="28">
        <v>0</v>
      </c>
      <c r="J1167" s="28">
        <v>128075</v>
      </c>
      <c r="K1167" s="29">
        <v>0</v>
      </c>
      <c r="L1167" s="28">
        <v>0</v>
      </c>
      <c r="M1167" s="28">
        <v>0</v>
      </c>
      <c r="N1167" s="28">
        <v>128075</v>
      </c>
      <c r="O1167" s="28">
        <v>263600</v>
      </c>
      <c r="P1167" s="24" t="s">
        <v>1209</v>
      </c>
      <c r="Q1167" s="30">
        <f t="shared" si="72"/>
        <v>391675</v>
      </c>
      <c r="R1167" s="31">
        <f t="shared" si="73"/>
        <v>0</v>
      </c>
      <c r="S1167" s="31">
        <f>+[1]DEPURADO!K1161</f>
        <v>0</v>
      </c>
      <c r="T1167" s="23" t="s">
        <v>45</v>
      </c>
      <c r="U1167" s="31">
        <f>+[1]DEPURADO!J1161</f>
        <v>0</v>
      </c>
      <c r="V1167" s="30"/>
      <c r="W1167" s="23" t="s">
        <v>45</v>
      </c>
      <c r="X1167" s="31">
        <f>+[1]DEPURADO!L1161+[1]DEPURADO!M1161</f>
        <v>263600</v>
      </c>
      <c r="Y1167" s="23" t="s">
        <v>45</v>
      </c>
      <c r="Z1167" s="31">
        <f t="shared" si="74"/>
        <v>263600</v>
      </c>
      <c r="AA1167" s="31"/>
      <c r="AB1167" s="31">
        <v>0</v>
      </c>
      <c r="AC1167" s="31">
        <v>0</v>
      </c>
      <c r="AD1167" s="30"/>
      <c r="AE1167" s="30">
        <f>+[1]DEPURADO!L1161</f>
        <v>0</v>
      </c>
      <c r="AF1167" s="30">
        <v>1158</v>
      </c>
      <c r="AG1167" s="30">
        <f t="shared" si="75"/>
        <v>0</v>
      </c>
      <c r="AH1167" s="30">
        <v>1158</v>
      </c>
      <c r="AI1167" s="30" t="str">
        <f>+[1]DEPURADO!G1161</f>
        <v>CANCELADO Y GLOSA LEGALIZADA</v>
      </c>
      <c r="AJ1167" s="32"/>
      <c r="AK1167" s="33"/>
    </row>
    <row r="1168" spans="1:37" s="34" customFormat="1" ht="16.149999999999999" customHeight="1">
      <c r="A1168" s="23">
        <v>1160</v>
      </c>
      <c r="B1168" s="24" t="s">
        <v>44</v>
      </c>
      <c r="C1168" s="23">
        <v>0</v>
      </c>
      <c r="D1168" s="23" t="s">
        <v>1210</v>
      </c>
      <c r="E1168" s="25">
        <v>44253.699583333335</v>
      </c>
      <c r="F1168" s="26">
        <v>44271</v>
      </c>
      <c r="G1168" s="27">
        <v>107118</v>
      </c>
      <c r="H1168" s="28">
        <v>0</v>
      </c>
      <c r="I1168" s="28">
        <v>0</v>
      </c>
      <c r="J1168" s="28">
        <v>107118</v>
      </c>
      <c r="K1168" s="29">
        <v>0</v>
      </c>
      <c r="L1168" s="28">
        <v>0</v>
      </c>
      <c r="M1168" s="28">
        <v>0</v>
      </c>
      <c r="N1168" s="28">
        <v>107118</v>
      </c>
      <c r="O1168" s="28">
        <v>0</v>
      </c>
      <c r="P1168" s="24" t="s">
        <v>1210</v>
      </c>
      <c r="Q1168" s="30">
        <f t="shared" si="72"/>
        <v>107118</v>
      </c>
      <c r="R1168" s="31">
        <f t="shared" si="73"/>
        <v>0</v>
      </c>
      <c r="S1168" s="31">
        <f>+[1]DEPURADO!K1162</f>
        <v>0</v>
      </c>
      <c r="T1168" s="23" t="s">
        <v>45</v>
      </c>
      <c r="U1168" s="31">
        <f>+[1]DEPURADO!J1162</f>
        <v>0</v>
      </c>
      <c r="V1168" s="30"/>
      <c r="W1168" s="23" t="s">
        <v>45</v>
      </c>
      <c r="X1168" s="31">
        <f>+[1]DEPURADO!L1162+[1]DEPURADO!M1162</f>
        <v>0</v>
      </c>
      <c r="Y1168" s="23" t="s">
        <v>45</v>
      </c>
      <c r="Z1168" s="31">
        <f t="shared" si="74"/>
        <v>0</v>
      </c>
      <c r="AA1168" s="31"/>
      <c r="AB1168" s="31">
        <v>0</v>
      </c>
      <c r="AC1168" s="31">
        <v>0</v>
      </c>
      <c r="AD1168" s="30"/>
      <c r="AE1168" s="30">
        <f>+[1]DEPURADO!L1162</f>
        <v>0</v>
      </c>
      <c r="AF1168" s="30">
        <v>1159</v>
      </c>
      <c r="AG1168" s="30">
        <f t="shared" si="75"/>
        <v>0</v>
      </c>
      <c r="AH1168" s="30">
        <v>1159</v>
      </c>
      <c r="AI1168" s="30" t="str">
        <f>+[1]DEPURADO!G1162</f>
        <v>CANCELADO</v>
      </c>
      <c r="AJ1168" s="32"/>
      <c r="AK1168" s="33"/>
    </row>
    <row r="1169" spans="1:37" s="34" customFormat="1" ht="16.149999999999999" customHeight="1">
      <c r="A1169" s="23">
        <v>1161</v>
      </c>
      <c r="B1169" s="24" t="s">
        <v>44</v>
      </c>
      <c r="C1169" s="23">
        <v>0</v>
      </c>
      <c r="D1169" s="23" t="s">
        <v>1211</v>
      </c>
      <c r="E1169" s="25">
        <v>44256.48541666667</v>
      </c>
      <c r="F1169" s="26">
        <v>44271</v>
      </c>
      <c r="G1169" s="27">
        <v>110739</v>
      </c>
      <c r="H1169" s="28">
        <v>0</v>
      </c>
      <c r="I1169" s="28">
        <v>0</v>
      </c>
      <c r="J1169" s="28">
        <v>110739</v>
      </c>
      <c r="K1169" s="29">
        <v>0</v>
      </c>
      <c r="L1169" s="28">
        <v>0</v>
      </c>
      <c r="M1169" s="28">
        <v>0</v>
      </c>
      <c r="N1169" s="28">
        <v>110739</v>
      </c>
      <c r="O1169" s="28">
        <v>0</v>
      </c>
      <c r="P1169" s="24" t="s">
        <v>1211</v>
      </c>
      <c r="Q1169" s="30">
        <f t="shared" si="72"/>
        <v>110739</v>
      </c>
      <c r="R1169" s="31">
        <f t="shared" si="73"/>
        <v>0</v>
      </c>
      <c r="S1169" s="31">
        <f>+[1]DEPURADO!K1163</f>
        <v>0</v>
      </c>
      <c r="T1169" s="23" t="s">
        <v>45</v>
      </c>
      <c r="U1169" s="31">
        <f>+[1]DEPURADO!J1163</f>
        <v>0</v>
      </c>
      <c r="V1169" s="30"/>
      <c r="W1169" s="23" t="s">
        <v>45</v>
      </c>
      <c r="X1169" s="31">
        <f>+[1]DEPURADO!L1163+[1]DEPURADO!M1163</f>
        <v>0</v>
      </c>
      <c r="Y1169" s="23" t="s">
        <v>45</v>
      </c>
      <c r="Z1169" s="31">
        <f t="shared" si="74"/>
        <v>0</v>
      </c>
      <c r="AA1169" s="31"/>
      <c r="AB1169" s="31">
        <v>0</v>
      </c>
      <c r="AC1169" s="31">
        <v>0</v>
      </c>
      <c r="AD1169" s="30"/>
      <c r="AE1169" s="30">
        <f>+[1]DEPURADO!L1163</f>
        <v>0</v>
      </c>
      <c r="AF1169" s="30">
        <v>1160</v>
      </c>
      <c r="AG1169" s="30">
        <f t="shared" si="75"/>
        <v>0</v>
      </c>
      <c r="AH1169" s="30">
        <v>1160</v>
      </c>
      <c r="AI1169" s="30" t="str">
        <f>+[1]DEPURADO!G1163</f>
        <v>CANCELADO</v>
      </c>
      <c r="AJ1169" s="32"/>
      <c r="AK1169" s="33"/>
    </row>
    <row r="1170" spans="1:37" s="34" customFormat="1" ht="16.149999999999999" customHeight="1">
      <c r="A1170" s="23">
        <v>1162</v>
      </c>
      <c r="B1170" s="24" t="s">
        <v>44</v>
      </c>
      <c r="C1170" s="23">
        <v>0</v>
      </c>
      <c r="D1170" s="23" t="s">
        <v>1212</v>
      </c>
      <c r="E1170" s="25">
        <v>44256.494837962964</v>
      </c>
      <c r="F1170" s="26">
        <v>44271</v>
      </c>
      <c r="G1170" s="27">
        <v>90441</v>
      </c>
      <c r="H1170" s="28">
        <v>0</v>
      </c>
      <c r="I1170" s="28">
        <v>0</v>
      </c>
      <c r="J1170" s="28">
        <v>90441</v>
      </c>
      <c r="K1170" s="29">
        <v>0</v>
      </c>
      <c r="L1170" s="28">
        <v>0</v>
      </c>
      <c r="M1170" s="28">
        <v>0</v>
      </c>
      <c r="N1170" s="28">
        <v>90441</v>
      </c>
      <c r="O1170" s="28">
        <v>0</v>
      </c>
      <c r="P1170" s="24" t="s">
        <v>1212</v>
      </c>
      <c r="Q1170" s="30">
        <f t="shared" si="72"/>
        <v>90441</v>
      </c>
      <c r="R1170" s="31">
        <f t="shared" si="73"/>
        <v>0</v>
      </c>
      <c r="S1170" s="31">
        <f>+[1]DEPURADO!K1164</f>
        <v>0</v>
      </c>
      <c r="T1170" s="23" t="s">
        <v>45</v>
      </c>
      <c r="U1170" s="31">
        <f>+[1]DEPURADO!J1164</f>
        <v>0</v>
      </c>
      <c r="V1170" s="30"/>
      <c r="W1170" s="23" t="s">
        <v>45</v>
      </c>
      <c r="X1170" s="31">
        <f>+[1]DEPURADO!L1164+[1]DEPURADO!M1164</f>
        <v>0</v>
      </c>
      <c r="Y1170" s="23" t="s">
        <v>45</v>
      </c>
      <c r="Z1170" s="31">
        <f t="shared" si="74"/>
        <v>0</v>
      </c>
      <c r="AA1170" s="31"/>
      <c r="AB1170" s="31">
        <v>0</v>
      </c>
      <c r="AC1170" s="31">
        <v>0</v>
      </c>
      <c r="AD1170" s="30"/>
      <c r="AE1170" s="30">
        <f>+[1]DEPURADO!L1164</f>
        <v>0</v>
      </c>
      <c r="AF1170" s="30">
        <v>1161</v>
      </c>
      <c r="AG1170" s="30">
        <f t="shared" si="75"/>
        <v>0</v>
      </c>
      <c r="AH1170" s="30">
        <v>1161</v>
      </c>
      <c r="AI1170" s="30" t="str">
        <f>+[1]DEPURADO!G1164</f>
        <v>CANCELADO</v>
      </c>
      <c r="AJ1170" s="32"/>
      <c r="AK1170" s="33"/>
    </row>
    <row r="1171" spans="1:37" s="34" customFormat="1" ht="16.149999999999999" customHeight="1">
      <c r="A1171" s="23">
        <v>1163</v>
      </c>
      <c r="B1171" s="24" t="s">
        <v>44</v>
      </c>
      <c r="C1171" s="23">
        <v>0</v>
      </c>
      <c r="D1171" s="23" t="s">
        <v>1213</v>
      </c>
      <c r="E1171" s="25">
        <v>44256.495972222219</v>
      </c>
      <c r="F1171" s="26">
        <v>44271</v>
      </c>
      <c r="G1171" s="27">
        <v>99398</v>
      </c>
      <c r="H1171" s="28">
        <v>0</v>
      </c>
      <c r="I1171" s="28">
        <v>0</v>
      </c>
      <c r="J1171" s="28">
        <v>99398</v>
      </c>
      <c r="K1171" s="29">
        <v>0</v>
      </c>
      <c r="L1171" s="28">
        <v>0</v>
      </c>
      <c r="M1171" s="28">
        <v>0</v>
      </c>
      <c r="N1171" s="28">
        <v>99398</v>
      </c>
      <c r="O1171" s="28">
        <v>0</v>
      </c>
      <c r="P1171" s="24" t="s">
        <v>1213</v>
      </c>
      <c r="Q1171" s="30">
        <f t="shared" si="72"/>
        <v>99398</v>
      </c>
      <c r="R1171" s="31">
        <f t="shared" si="73"/>
        <v>0</v>
      </c>
      <c r="S1171" s="31">
        <f>+[1]DEPURADO!K1165</f>
        <v>0</v>
      </c>
      <c r="T1171" s="23" t="s">
        <v>45</v>
      </c>
      <c r="U1171" s="31">
        <f>+[1]DEPURADO!J1165</f>
        <v>0</v>
      </c>
      <c r="V1171" s="30"/>
      <c r="W1171" s="23" t="s">
        <v>45</v>
      </c>
      <c r="X1171" s="31">
        <f>+[1]DEPURADO!L1165+[1]DEPURADO!M1165</f>
        <v>0</v>
      </c>
      <c r="Y1171" s="23" t="s">
        <v>45</v>
      </c>
      <c r="Z1171" s="31">
        <f t="shared" si="74"/>
        <v>0</v>
      </c>
      <c r="AA1171" s="31"/>
      <c r="AB1171" s="31">
        <v>0</v>
      </c>
      <c r="AC1171" s="31">
        <v>0</v>
      </c>
      <c r="AD1171" s="30"/>
      <c r="AE1171" s="30">
        <f>+[1]DEPURADO!L1165</f>
        <v>0</v>
      </c>
      <c r="AF1171" s="30">
        <v>1162</v>
      </c>
      <c r="AG1171" s="30">
        <f t="shared" si="75"/>
        <v>0</v>
      </c>
      <c r="AH1171" s="30">
        <v>1162</v>
      </c>
      <c r="AI1171" s="30" t="str">
        <f>+[1]DEPURADO!G1165</f>
        <v>CANCELADO</v>
      </c>
      <c r="AJ1171" s="32"/>
      <c r="AK1171" s="33"/>
    </row>
    <row r="1172" spans="1:37" s="34" customFormat="1" ht="16.149999999999999" customHeight="1">
      <c r="A1172" s="23">
        <v>1164</v>
      </c>
      <c r="B1172" s="24" t="s">
        <v>44</v>
      </c>
      <c r="C1172" s="23">
        <v>0</v>
      </c>
      <c r="D1172" s="23" t="s">
        <v>1214</v>
      </c>
      <c r="E1172" s="25">
        <v>44256.497118055559</v>
      </c>
      <c r="F1172" s="26">
        <v>44271</v>
      </c>
      <c r="G1172" s="27">
        <v>100386</v>
      </c>
      <c r="H1172" s="28">
        <v>0</v>
      </c>
      <c r="I1172" s="28">
        <v>0</v>
      </c>
      <c r="J1172" s="28">
        <v>100386</v>
      </c>
      <c r="K1172" s="29">
        <v>0</v>
      </c>
      <c r="L1172" s="28">
        <v>0</v>
      </c>
      <c r="M1172" s="28">
        <v>0</v>
      </c>
      <c r="N1172" s="28">
        <v>100386</v>
      </c>
      <c r="O1172" s="28">
        <v>0</v>
      </c>
      <c r="P1172" s="24" t="s">
        <v>1214</v>
      </c>
      <c r="Q1172" s="30">
        <f t="shared" si="72"/>
        <v>100386</v>
      </c>
      <c r="R1172" s="31">
        <f t="shared" si="73"/>
        <v>0</v>
      </c>
      <c r="S1172" s="31">
        <f>+[1]DEPURADO!K1166</f>
        <v>0</v>
      </c>
      <c r="T1172" s="23" t="s">
        <v>45</v>
      </c>
      <c r="U1172" s="31">
        <f>+[1]DEPURADO!J1166</f>
        <v>0</v>
      </c>
      <c r="V1172" s="30"/>
      <c r="W1172" s="23" t="s">
        <v>45</v>
      </c>
      <c r="X1172" s="31">
        <f>+[1]DEPURADO!L1166+[1]DEPURADO!M1166</f>
        <v>0</v>
      </c>
      <c r="Y1172" s="23" t="s">
        <v>45</v>
      </c>
      <c r="Z1172" s="31">
        <f t="shared" si="74"/>
        <v>0</v>
      </c>
      <c r="AA1172" s="31"/>
      <c r="AB1172" s="31">
        <v>0</v>
      </c>
      <c r="AC1172" s="31">
        <v>0</v>
      </c>
      <c r="AD1172" s="30"/>
      <c r="AE1172" s="30">
        <f>+[1]DEPURADO!L1166</f>
        <v>0</v>
      </c>
      <c r="AF1172" s="30">
        <v>1163</v>
      </c>
      <c r="AG1172" s="30">
        <f t="shared" si="75"/>
        <v>0</v>
      </c>
      <c r="AH1172" s="30">
        <v>1163</v>
      </c>
      <c r="AI1172" s="30" t="str">
        <f>+[1]DEPURADO!G1166</f>
        <v>CANCELADO</v>
      </c>
      <c r="AJ1172" s="32"/>
      <c r="AK1172" s="33"/>
    </row>
    <row r="1173" spans="1:37" s="34" customFormat="1" ht="16.149999999999999" customHeight="1">
      <c r="A1173" s="23">
        <v>1165</v>
      </c>
      <c r="B1173" s="24" t="s">
        <v>44</v>
      </c>
      <c r="C1173" s="23">
        <v>0</v>
      </c>
      <c r="D1173" s="23" t="s">
        <v>1215</v>
      </c>
      <c r="E1173" s="25">
        <v>44256.497789351852</v>
      </c>
      <c r="F1173" s="26">
        <v>44271</v>
      </c>
      <c r="G1173" s="27">
        <v>90319</v>
      </c>
      <c r="H1173" s="28">
        <v>0</v>
      </c>
      <c r="I1173" s="28">
        <v>0</v>
      </c>
      <c r="J1173" s="28">
        <v>90319</v>
      </c>
      <c r="K1173" s="29">
        <v>0</v>
      </c>
      <c r="L1173" s="28">
        <v>0</v>
      </c>
      <c r="M1173" s="28">
        <v>0</v>
      </c>
      <c r="N1173" s="28">
        <v>90319</v>
      </c>
      <c r="O1173" s="28">
        <v>0</v>
      </c>
      <c r="P1173" s="24" t="s">
        <v>1215</v>
      </c>
      <c r="Q1173" s="30">
        <f t="shared" si="72"/>
        <v>90319</v>
      </c>
      <c r="R1173" s="31">
        <f t="shared" si="73"/>
        <v>0</v>
      </c>
      <c r="S1173" s="31">
        <f>+[1]DEPURADO!K1167</f>
        <v>0</v>
      </c>
      <c r="T1173" s="23" t="s">
        <v>45</v>
      </c>
      <c r="U1173" s="31">
        <f>+[1]DEPURADO!J1167</f>
        <v>0</v>
      </c>
      <c r="V1173" s="30"/>
      <c r="W1173" s="23" t="s">
        <v>45</v>
      </c>
      <c r="X1173" s="31">
        <f>+[1]DEPURADO!L1167+[1]DEPURADO!M1167</f>
        <v>0</v>
      </c>
      <c r="Y1173" s="23" t="s">
        <v>45</v>
      </c>
      <c r="Z1173" s="31">
        <f t="shared" si="74"/>
        <v>0</v>
      </c>
      <c r="AA1173" s="31"/>
      <c r="AB1173" s="31">
        <v>0</v>
      </c>
      <c r="AC1173" s="31">
        <v>0</v>
      </c>
      <c r="AD1173" s="30"/>
      <c r="AE1173" s="30">
        <f>+[1]DEPURADO!L1167</f>
        <v>0</v>
      </c>
      <c r="AF1173" s="30">
        <v>1164</v>
      </c>
      <c r="AG1173" s="30">
        <f t="shared" si="75"/>
        <v>0</v>
      </c>
      <c r="AH1173" s="30">
        <v>1164</v>
      </c>
      <c r="AI1173" s="30" t="str">
        <f>+[1]DEPURADO!G1167</f>
        <v>CANCELADO</v>
      </c>
      <c r="AJ1173" s="32"/>
      <c r="AK1173" s="33"/>
    </row>
    <row r="1174" spans="1:37" s="34" customFormat="1" ht="16.149999999999999" customHeight="1">
      <c r="A1174" s="23">
        <v>1166</v>
      </c>
      <c r="B1174" s="24" t="s">
        <v>44</v>
      </c>
      <c r="C1174" s="23">
        <v>0</v>
      </c>
      <c r="D1174" s="23" t="s">
        <v>1216</v>
      </c>
      <c r="E1174" s="25">
        <v>44256.498935185184</v>
      </c>
      <c r="F1174" s="26">
        <v>44271</v>
      </c>
      <c r="G1174" s="27">
        <v>108878</v>
      </c>
      <c r="H1174" s="28">
        <v>0</v>
      </c>
      <c r="I1174" s="28">
        <v>0</v>
      </c>
      <c r="J1174" s="28">
        <v>108878</v>
      </c>
      <c r="K1174" s="29">
        <v>0</v>
      </c>
      <c r="L1174" s="28">
        <v>0</v>
      </c>
      <c r="M1174" s="28">
        <v>0</v>
      </c>
      <c r="N1174" s="28">
        <v>108878</v>
      </c>
      <c r="O1174" s="28">
        <v>0</v>
      </c>
      <c r="P1174" s="24" t="s">
        <v>1216</v>
      </c>
      <c r="Q1174" s="30">
        <f t="shared" si="72"/>
        <v>108878</v>
      </c>
      <c r="R1174" s="31">
        <f t="shared" si="73"/>
        <v>0</v>
      </c>
      <c r="S1174" s="31">
        <f>+[1]DEPURADO!K1168</f>
        <v>0</v>
      </c>
      <c r="T1174" s="23" t="s">
        <v>45</v>
      </c>
      <c r="U1174" s="31">
        <f>+[1]DEPURADO!J1168</f>
        <v>0</v>
      </c>
      <c r="V1174" s="30"/>
      <c r="W1174" s="23" t="s">
        <v>45</v>
      </c>
      <c r="X1174" s="31">
        <f>+[1]DEPURADO!L1168+[1]DEPURADO!M1168</f>
        <v>0</v>
      </c>
      <c r="Y1174" s="23" t="s">
        <v>45</v>
      </c>
      <c r="Z1174" s="31">
        <f t="shared" si="74"/>
        <v>0</v>
      </c>
      <c r="AA1174" s="31"/>
      <c r="AB1174" s="31">
        <v>0</v>
      </c>
      <c r="AC1174" s="31">
        <v>0</v>
      </c>
      <c r="AD1174" s="30"/>
      <c r="AE1174" s="30">
        <f>+[1]DEPURADO!L1168</f>
        <v>0</v>
      </c>
      <c r="AF1174" s="30">
        <v>1165</v>
      </c>
      <c r="AG1174" s="30">
        <f t="shared" si="75"/>
        <v>0</v>
      </c>
      <c r="AH1174" s="30">
        <v>1165</v>
      </c>
      <c r="AI1174" s="30" t="str">
        <f>+[1]DEPURADO!G1168</f>
        <v>CANCELADO</v>
      </c>
      <c r="AJ1174" s="32"/>
      <c r="AK1174" s="33"/>
    </row>
    <row r="1175" spans="1:37" s="34" customFormat="1" ht="16.149999999999999" customHeight="1">
      <c r="A1175" s="23">
        <v>1167</v>
      </c>
      <c r="B1175" s="24" t="s">
        <v>44</v>
      </c>
      <c r="C1175" s="23">
        <v>0</v>
      </c>
      <c r="D1175" s="23" t="s">
        <v>1217</v>
      </c>
      <c r="E1175" s="25">
        <v>44256.500162037039</v>
      </c>
      <c r="F1175" s="26">
        <v>44271</v>
      </c>
      <c r="G1175" s="27">
        <v>111647</v>
      </c>
      <c r="H1175" s="28">
        <v>0</v>
      </c>
      <c r="I1175" s="28">
        <v>0</v>
      </c>
      <c r="J1175" s="28">
        <v>111647</v>
      </c>
      <c r="K1175" s="29">
        <v>0</v>
      </c>
      <c r="L1175" s="28">
        <v>0</v>
      </c>
      <c r="M1175" s="28">
        <v>0</v>
      </c>
      <c r="N1175" s="28">
        <v>111647</v>
      </c>
      <c r="O1175" s="28">
        <v>0</v>
      </c>
      <c r="P1175" s="24" t="s">
        <v>1217</v>
      </c>
      <c r="Q1175" s="30">
        <f t="shared" si="72"/>
        <v>111647</v>
      </c>
      <c r="R1175" s="31">
        <f t="shared" si="73"/>
        <v>0</v>
      </c>
      <c r="S1175" s="31">
        <f>+[1]DEPURADO!K1169</f>
        <v>0</v>
      </c>
      <c r="T1175" s="23" t="s">
        <v>45</v>
      </c>
      <c r="U1175" s="31">
        <f>+[1]DEPURADO!J1169</f>
        <v>0</v>
      </c>
      <c r="V1175" s="30"/>
      <c r="W1175" s="23" t="s">
        <v>45</v>
      </c>
      <c r="X1175" s="31">
        <f>+[1]DEPURADO!L1169+[1]DEPURADO!M1169</f>
        <v>0</v>
      </c>
      <c r="Y1175" s="23" t="s">
        <v>45</v>
      </c>
      <c r="Z1175" s="31">
        <f t="shared" si="74"/>
        <v>0</v>
      </c>
      <c r="AA1175" s="31"/>
      <c r="AB1175" s="31">
        <v>0</v>
      </c>
      <c r="AC1175" s="31">
        <v>0</v>
      </c>
      <c r="AD1175" s="30"/>
      <c r="AE1175" s="30">
        <f>+[1]DEPURADO!L1169</f>
        <v>0</v>
      </c>
      <c r="AF1175" s="30">
        <v>1166</v>
      </c>
      <c r="AG1175" s="30">
        <f t="shared" si="75"/>
        <v>0</v>
      </c>
      <c r="AH1175" s="30">
        <v>1166</v>
      </c>
      <c r="AI1175" s="30" t="str">
        <f>+[1]DEPURADO!G1169</f>
        <v>CANCELADO</v>
      </c>
      <c r="AJ1175" s="32"/>
      <c r="AK1175" s="33"/>
    </row>
    <row r="1176" spans="1:37" s="34" customFormat="1" ht="16.149999999999999" customHeight="1">
      <c r="A1176" s="23">
        <v>1168</v>
      </c>
      <c r="B1176" s="24" t="s">
        <v>44</v>
      </c>
      <c r="C1176" s="23">
        <v>0</v>
      </c>
      <c r="D1176" s="23" t="s">
        <v>1218</v>
      </c>
      <c r="E1176" s="25">
        <v>44256.501145833332</v>
      </c>
      <c r="F1176" s="26">
        <v>44271</v>
      </c>
      <c r="G1176" s="27">
        <v>136509</v>
      </c>
      <c r="H1176" s="28">
        <v>0</v>
      </c>
      <c r="I1176" s="28">
        <v>0</v>
      </c>
      <c r="J1176" s="28">
        <v>136509</v>
      </c>
      <c r="K1176" s="29">
        <v>0</v>
      </c>
      <c r="L1176" s="28">
        <v>0</v>
      </c>
      <c r="M1176" s="28">
        <v>0</v>
      </c>
      <c r="N1176" s="28">
        <v>136509</v>
      </c>
      <c r="O1176" s="28">
        <v>0</v>
      </c>
      <c r="P1176" s="24" t="s">
        <v>1218</v>
      </c>
      <c r="Q1176" s="30">
        <f t="shared" si="72"/>
        <v>136509</v>
      </c>
      <c r="R1176" s="31">
        <f t="shared" si="73"/>
        <v>0</v>
      </c>
      <c r="S1176" s="31">
        <f>+[1]DEPURADO!K1170</f>
        <v>0</v>
      </c>
      <c r="T1176" s="23" t="s">
        <v>45</v>
      </c>
      <c r="U1176" s="31">
        <f>+[1]DEPURADO!J1170</f>
        <v>0</v>
      </c>
      <c r="V1176" s="30"/>
      <c r="W1176" s="23" t="s">
        <v>45</v>
      </c>
      <c r="X1176" s="31">
        <f>+[1]DEPURADO!L1170+[1]DEPURADO!M1170</f>
        <v>0</v>
      </c>
      <c r="Y1176" s="23" t="s">
        <v>45</v>
      </c>
      <c r="Z1176" s="31">
        <f t="shared" si="74"/>
        <v>0</v>
      </c>
      <c r="AA1176" s="31"/>
      <c r="AB1176" s="31">
        <v>0</v>
      </c>
      <c r="AC1176" s="31">
        <v>0</v>
      </c>
      <c r="AD1176" s="30"/>
      <c r="AE1176" s="30">
        <f>+[1]DEPURADO!L1170</f>
        <v>0</v>
      </c>
      <c r="AF1176" s="30">
        <v>1167</v>
      </c>
      <c r="AG1176" s="30">
        <f t="shared" si="75"/>
        <v>0</v>
      </c>
      <c r="AH1176" s="30">
        <v>1167</v>
      </c>
      <c r="AI1176" s="30" t="str">
        <f>+[1]DEPURADO!G1170</f>
        <v>CANCELADO</v>
      </c>
      <c r="AJ1176" s="32"/>
      <c r="AK1176" s="33"/>
    </row>
    <row r="1177" spans="1:37" s="34" customFormat="1" ht="16.149999999999999" customHeight="1">
      <c r="A1177" s="23">
        <v>1169</v>
      </c>
      <c r="B1177" s="24" t="s">
        <v>44</v>
      </c>
      <c r="C1177" s="23">
        <v>0</v>
      </c>
      <c r="D1177" s="23" t="s">
        <v>1219</v>
      </c>
      <c r="E1177" s="25">
        <v>44256.502106481479</v>
      </c>
      <c r="F1177" s="26">
        <v>44271</v>
      </c>
      <c r="G1177" s="27">
        <v>127957</v>
      </c>
      <c r="H1177" s="28">
        <v>0</v>
      </c>
      <c r="I1177" s="28">
        <v>0</v>
      </c>
      <c r="J1177" s="28">
        <v>127957</v>
      </c>
      <c r="K1177" s="29">
        <v>0</v>
      </c>
      <c r="L1177" s="28">
        <v>0</v>
      </c>
      <c r="M1177" s="28">
        <v>0</v>
      </c>
      <c r="N1177" s="28">
        <v>127957</v>
      </c>
      <c r="O1177" s="28">
        <v>0</v>
      </c>
      <c r="P1177" s="24" t="s">
        <v>1219</v>
      </c>
      <c r="Q1177" s="30">
        <f t="shared" si="72"/>
        <v>127957</v>
      </c>
      <c r="R1177" s="31">
        <f t="shared" si="73"/>
        <v>0</v>
      </c>
      <c r="S1177" s="31">
        <f>+[1]DEPURADO!K1171</f>
        <v>0</v>
      </c>
      <c r="T1177" s="23" t="s">
        <v>45</v>
      </c>
      <c r="U1177" s="31">
        <f>+[1]DEPURADO!J1171</f>
        <v>0</v>
      </c>
      <c r="V1177" s="30"/>
      <c r="W1177" s="23" t="s">
        <v>45</v>
      </c>
      <c r="X1177" s="31">
        <f>+[1]DEPURADO!L1171+[1]DEPURADO!M1171</f>
        <v>0</v>
      </c>
      <c r="Y1177" s="23" t="s">
        <v>45</v>
      </c>
      <c r="Z1177" s="31">
        <f t="shared" si="74"/>
        <v>0</v>
      </c>
      <c r="AA1177" s="31"/>
      <c r="AB1177" s="31">
        <v>0</v>
      </c>
      <c r="AC1177" s="31">
        <v>0</v>
      </c>
      <c r="AD1177" s="30"/>
      <c r="AE1177" s="30">
        <f>+[1]DEPURADO!L1171</f>
        <v>0</v>
      </c>
      <c r="AF1177" s="30">
        <v>1168</v>
      </c>
      <c r="AG1177" s="30">
        <f t="shared" si="75"/>
        <v>0</v>
      </c>
      <c r="AH1177" s="30">
        <v>1168</v>
      </c>
      <c r="AI1177" s="30" t="str">
        <f>+[1]DEPURADO!G1171</f>
        <v>CANCELADO</v>
      </c>
      <c r="AJ1177" s="32"/>
      <c r="AK1177" s="33"/>
    </row>
    <row r="1178" spans="1:37" s="34" customFormat="1" ht="16.149999999999999" customHeight="1">
      <c r="A1178" s="23">
        <v>1170</v>
      </c>
      <c r="B1178" s="24" t="s">
        <v>44</v>
      </c>
      <c r="C1178" s="23">
        <v>0</v>
      </c>
      <c r="D1178" s="23" t="s">
        <v>1220</v>
      </c>
      <c r="E1178" s="25">
        <v>44256.503831018519</v>
      </c>
      <c r="F1178" s="26">
        <v>44271</v>
      </c>
      <c r="G1178" s="27">
        <v>151975</v>
      </c>
      <c r="H1178" s="28">
        <v>0</v>
      </c>
      <c r="I1178" s="28">
        <v>0</v>
      </c>
      <c r="J1178" s="28">
        <v>151975</v>
      </c>
      <c r="K1178" s="29">
        <v>0</v>
      </c>
      <c r="L1178" s="28">
        <v>0</v>
      </c>
      <c r="M1178" s="28">
        <v>0</v>
      </c>
      <c r="N1178" s="28">
        <v>151975</v>
      </c>
      <c r="O1178" s="28">
        <v>0</v>
      </c>
      <c r="P1178" s="24" t="s">
        <v>1220</v>
      </c>
      <c r="Q1178" s="30">
        <f t="shared" si="72"/>
        <v>151975</v>
      </c>
      <c r="R1178" s="31">
        <f t="shared" si="73"/>
        <v>0</v>
      </c>
      <c r="S1178" s="31">
        <f>+[1]DEPURADO!K1172</f>
        <v>0</v>
      </c>
      <c r="T1178" s="23" t="s">
        <v>45</v>
      </c>
      <c r="U1178" s="31">
        <f>+[1]DEPURADO!J1172</f>
        <v>0</v>
      </c>
      <c r="V1178" s="30"/>
      <c r="W1178" s="23" t="s">
        <v>45</v>
      </c>
      <c r="X1178" s="31">
        <f>+[1]DEPURADO!L1172+[1]DEPURADO!M1172</f>
        <v>0</v>
      </c>
      <c r="Y1178" s="23" t="s">
        <v>45</v>
      </c>
      <c r="Z1178" s="31">
        <f t="shared" si="74"/>
        <v>0</v>
      </c>
      <c r="AA1178" s="31"/>
      <c r="AB1178" s="31">
        <v>0</v>
      </c>
      <c r="AC1178" s="31">
        <v>0</v>
      </c>
      <c r="AD1178" s="30"/>
      <c r="AE1178" s="30">
        <f>+[1]DEPURADO!L1172</f>
        <v>0</v>
      </c>
      <c r="AF1178" s="30">
        <v>1169</v>
      </c>
      <c r="AG1178" s="30">
        <f t="shared" si="75"/>
        <v>0</v>
      </c>
      <c r="AH1178" s="30">
        <v>1169</v>
      </c>
      <c r="AI1178" s="30" t="str">
        <f>+[1]DEPURADO!G1172</f>
        <v>CANCELADO</v>
      </c>
      <c r="AJ1178" s="32"/>
      <c r="AK1178" s="33"/>
    </row>
    <row r="1179" spans="1:37" s="34" customFormat="1" ht="16.149999999999999" customHeight="1">
      <c r="A1179" s="23">
        <v>1171</v>
      </c>
      <c r="B1179" s="24" t="s">
        <v>44</v>
      </c>
      <c r="C1179" s="23">
        <v>0</v>
      </c>
      <c r="D1179" s="23" t="s">
        <v>1221</v>
      </c>
      <c r="E1179" s="25">
        <v>44256.505185185182</v>
      </c>
      <c r="F1179" s="26">
        <v>44271</v>
      </c>
      <c r="G1179" s="27">
        <v>140096</v>
      </c>
      <c r="H1179" s="28">
        <v>0</v>
      </c>
      <c r="I1179" s="28">
        <v>0</v>
      </c>
      <c r="J1179" s="28">
        <v>140096</v>
      </c>
      <c r="K1179" s="29">
        <v>0</v>
      </c>
      <c r="L1179" s="28">
        <v>0</v>
      </c>
      <c r="M1179" s="28">
        <v>0</v>
      </c>
      <c r="N1179" s="28">
        <v>140096</v>
      </c>
      <c r="O1179" s="28">
        <v>0</v>
      </c>
      <c r="P1179" s="24" t="s">
        <v>1221</v>
      </c>
      <c r="Q1179" s="30">
        <f t="shared" si="72"/>
        <v>140096</v>
      </c>
      <c r="R1179" s="31">
        <f t="shared" si="73"/>
        <v>0</v>
      </c>
      <c r="S1179" s="31">
        <f>+[1]DEPURADO!K1173</f>
        <v>0</v>
      </c>
      <c r="T1179" s="23" t="s">
        <v>45</v>
      </c>
      <c r="U1179" s="31">
        <f>+[1]DEPURADO!J1173</f>
        <v>0</v>
      </c>
      <c r="V1179" s="30"/>
      <c r="W1179" s="23" t="s">
        <v>45</v>
      </c>
      <c r="X1179" s="31">
        <f>+[1]DEPURADO!L1173+[1]DEPURADO!M1173</f>
        <v>0</v>
      </c>
      <c r="Y1179" s="23" t="s">
        <v>45</v>
      </c>
      <c r="Z1179" s="31">
        <f t="shared" si="74"/>
        <v>0</v>
      </c>
      <c r="AA1179" s="31"/>
      <c r="AB1179" s="31">
        <v>0</v>
      </c>
      <c r="AC1179" s="31">
        <v>0</v>
      </c>
      <c r="AD1179" s="30"/>
      <c r="AE1179" s="30">
        <f>+[1]DEPURADO!L1173</f>
        <v>0</v>
      </c>
      <c r="AF1179" s="30">
        <v>1170</v>
      </c>
      <c r="AG1179" s="30">
        <f t="shared" si="75"/>
        <v>0</v>
      </c>
      <c r="AH1179" s="30">
        <v>1170</v>
      </c>
      <c r="AI1179" s="30" t="str">
        <f>+[1]DEPURADO!G1173</f>
        <v>CANCELADO</v>
      </c>
      <c r="AJ1179" s="32"/>
      <c r="AK1179" s="33"/>
    </row>
    <row r="1180" spans="1:37" s="34" customFormat="1" ht="16.149999999999999" customHeight="1">
      <c r="A1180" s="23">
        <v>1172</v>
      </c>
      <c r="B1180" s="24" t="s">
        <v>44</v>
      </c>
      <c r="C1180" s="23">
        <v>0</v>
      </c>
      <c r="D1180" s="23" t="s">
        <v>1222</v>
      </c>
      <c r="E1180" s="25">
        <v>44256.506331018521</v>
      </c>
      <c r="F1180" s="26">
        <v>44271</v>
      </c>
      <c r="G1180" s="27">
        <v>122865</v>
      </c>
      <c r="H1180" s="28">
        <v>0</v>
      </c>
      <c r="I1180" s="28">
        <v>0</v>
      </c>
      <c r="J1180" s="28">
        <v>122865</v>
      </c>
      <c r="K1180" s="29">
        <v>0</v>
      </c>
      <c r="L1180" s="28">
        <v>0</v>
      </c>
      <c r="M1180" s="28">
        <v>0</v>
      </c>
      <c r="N1180" s="28">
        <v>122865</v>
      </c>
      <c r="O1180" s="28">
        <v>0</v>
      </c>
      <c r="P1180" s="24" t="s">
        <v>1222</v>
      </c>
      <c r="Q1180" s="30">
        <f t="shared" si="72"/>
        <v>122865</v>
      </c>
      <c r="R1180" s="31">
        <f t="shared" si="73"/>
        <v>0</v>
      </c>
      <c r="S1180" s="31">
        <f>+[1]DEPURADO!K1174</f>
        <v>0</v>
      </c>
      <c r="T1180" s="23" t="s">
        <v>45</v>
      </c>
      <c r="U1180" s="31">
        <f>+[1]DEPURADO!J1174</f>
        <v>0</v>
      </c>
      <c r="V1180" s="30"/>
      <c r="W1180" s="23" t="s">
        <v>45</v>
      </c>
      <c r="X1180" s="31">
        <f>+[1]DEPURADO!L1174+[1]DEPURADO!M1174</f>
        <v>0</v>
      </c>
      <c r="Y1180" s="23" t="s">
        <v>45</v>
      </c>
      <c r="Z1180" s="31">
        <f t="shared" si="74"/>
        <v>0</v>
      </c>
      <c r="AA1180" s="31"/>
      <c r="AB1180" s="31">
        <v>0</v>
      </c>
      <c r="AC1180" s="31">
        <v>0</v>
      </c>
      <c r="AD1180" s="30"/>
      <c r="AE1180" s="30">
        <f>+[1]DEPURADO!L1174</f>
        <v>0</v>
      </c>
      <c r="AF1180" s="30">
        <v>1171</v>
      </c>
      <c r="AG1180" s="30">
        <f t="shared" si="75"/>
        <v>0</v>
      </c>
      <c r="AH1180" s="30">
        <v>1171</v>
      </c>
      <c r="AI1180" s="30" t="str">
        <f>+[1]DEPURADO!G1174</f>
        <v>CANCELADO</v>
      </c>
      <c r="AJ1180" s="32"/>
      <c r="AK1180" s="33"/>
    </row>
    <row r="1181" spans="1:37" s="34" customFormat="1" ht="16.149999999999999" customHeight="1">
      <c r="A1181" s="23">
        <v>1173</v>
      </c>
      <c r="B1181" s="24" t="s">
        <v>44</v>
      </c>
      <c r="C1181" s="23">
        <v>0</v>
      </c>
      <c r="D1181" s="23" t="s">
        <v>1223</v>
      </c>
      <c r="E1181" s="25">
        <v>44256.508009259262</v>
      </c>
      <c r="F1181" s="26">
        <v>44271</v>
      </c>
      <c r="G1181" s="27">
        <v>170319</v>
      </c>
      <c r="H1181" s="28">
        <v>0</v>
      </c>
      <c r="I1181" s="28">
        <v>0</v>
      </c>
      <c r="J1181" s="28">
        <v>170319</v>
      </c>
      <c r="K1181" s="29">
        <v>0</v>
      </c>
      <c r="L1181" s="28">
        <v>0</v>
      </c>
      <c r="M1181" s="28">
        <v>0</v>
      </c>
      <c r="N1181" s="28">
        <v>170319</v>
      </c>
      <c r="O1181" s="28">
        <v>0</v>
      </c>
      <c r="P1181" s="24" t="s">
        <v>1223</v>
      </c>
      <c r="Q1181" s="30">
        <f t="shared" si="72"/>
        <v>170319</v>
      </c>
      <c r="R1181" s="31">
        <f t="shared" si="73"/>
        <v>0</v>
      </c>
      <c r="S1181" s="31">
        <f>+[1]DEPURADO!K1175</f>
        <v>0</v>
      </c>
      <c r="T1181" s="23" t="s">
        <v>45</v>
      </c>
      <c r="U1181" s="31">
        <f>+[1]DEPURADO!J1175</f>
        <v>0</v>
      </c>
      <c r="V1181" s="30"/>
      <c r="W1181" s="23" t="s">
        <v>45</v>
      </c>
      <c r="X1181" s="31">
        <f>+[1]DEPURADO!L1175+[1]DEPURADO!M1175</f>
        <v>0</v>
      </c>
      <c r="Y1181" s="23" t="s">
        <v>45</v>
      </c>
      <c r="Z1181" s="31">
        <f t="shared" si="74"/>
        <v>0</v>
      </c>
      <c r="AA1181" s="31"/>
      <c r="AB1181" s="31">
        <v>0</v>
      </c>
      <c r="AC1181" s="31">
        <v>0</v>
      </c>
      <c r="AD1181" s="30"/>
      <c r="AE1181" s="30">
        <f>+[1]DEPURADO!L1175</f>
        <v>0</v>
      </c>
      <c r="AF1181" s="30">
        <v>1172</v>
      </c>
      <c r="AG1181" s="30">
        <f t="shared" si="75"/>
        <v>0</v>
      </c>
      <c r="AH1181" s="30">
        <v>1172</v>
      </c>
      <c r="AI1181" s="30" t="str">
        <f>+[1]DEPURADO!G1175</f>
        <v>CANCELADO</v>
      </c>
      <c r="AJ1181" s="32"/>
      <c r="AK1181" s="33"/>
    </row>
    <row r="1182" spans="1:37" s="34" customFormat="1" ht="16.149999999999999" customHeight="1">
      <c r="A1182" s="23">
        <v>1174</v>
      </c>
      <c r="B1182" s="24" t="s">
        <v>44</v>
      </c>
      <c r="C1182" s="23">
        <v>0</v>
      </c>
      <c r="D1182" s="23" t="s">
        <v>1224</v>
      </c>
      <c r="E1182" s="25">
        <v>44256.585312499999</v>
      </c>
      <c r="F1182" s="26">
        <v>44271</v>
      </c>
      <c r="G1182" s="27">
        <v>15900</v>
      </c>
      <c r="H1182" s="28">
        <v>0</v>
      </c>
      <c r="I1182" s="28">
        <v>0</v>
      </c>
      <c r="J1182" s="28">
        <v>15900</v>
      </c>
      <c r="K1182" s="29">
        <v>0</v>
      </c>
      <c r="L1182" s="28">
        <v>0</v>
      </c>
      <c r="M1182" s="28">
        <v>0</v>
      </c>
      <c r="N1182" s="28">
        <v>15900</v>
      </c>
      <c r="O1182" s="28">
        <v>0</v>
      </c>
      <c r="P1182" s="24" t="s">
        <v>1224</v>
      </c>
      <c r="Q1182" s="30">
        <f t="shared" si="72"/>
        <v>15900</v>
      </c>
      <c r="R1182" s="31">
        <f t="shared" si="73"/>
        <v>0</v>
      </c>
      <c r="S1182" s="31">
        <f>+[1]DEPURADO!K1176</f>
        <v>0</v>
      </c>
      <c r="T1182" s="23" t="s">
        <v>45</v>
      </c>
      <c r="U1182" s="31">
        <f>+[1]DEPURADO!J1176</f>
        <v>0</v>
      </c>
      <c r="V1182" s="30"/>
      <c r="W1182" s="23" t="s">
        <v>45</v>
      </c>
      <c r="X1182" s="31">
        <f>+[1]DEPURADO!L1176+[1]DEPURADO!M1176</f>
        <v>0</v>
      </c>
      <c r="Y1182" s="23" t="s">
        <v>45</v>
      </c>
      <c r="Z1182" s="31">
        <f t="shared" si="74"/>
        <v>0</v>
      </c>
      <c r="AA1182" s="31"/>
      <c r="AB1182" s="31">
        <v>0</v>
      </c>
      <c r="AC1182" s="31">
        <v>0</v>
      </c>
      <c r="AD1182" s="30"/>
      <c r="AE1182" s="30">
        <f>+[1]DEPURADO!L1176</f>
        <v>0</v>
      </c>
      <c r="AF1182" s="30">
        <v>1173</v>
      </c>
      <c r="AG1182" s="30">
        <f t="shared" si="75"/>
        <v>0</v>
      </c>
      <c r="AH1182" s="30">
        <v>1173</v>
      </c>
      <c r="AI1182" s="30" t="str">
        <f>+[1]DEPURADO!G1176</f>
        <v>CANCELADO</v>
      </c>
      <c r="AJ1182" s="32"/>
      <c r="AK1182" s="33"/>
    </row>
    <row r="1183" spans="1:37" s="34" customFormat="1" ht="16.149999999999999" customHeight="1">
      <c r="A1183" s="23">
        <v>1175</v>
      </c>
      <c r="B1183" s="24" t="s">
        <v>44</v>
      </c>
      <c r="C1183" s="23">
        <v>0</v>
      </c>
      <c r="D1183" s="23" t="s">
        <v>1225</v>
      </c>
      <c r="E1183" s="25">
        <v>44256.593391203707</v>
      </c>
      <c r="F1183" s="26">
        <v>44271</v>
      </c>
      <c r="G1183" s="27">
        <v>90644</v>
      </c>
      <c r="H1183" s="28">
        <v>0</v>
      </c>
      <c r="I1183" s="28">
        <v>0</v>
      </c>
      <c r="J1183" s="28">
        <v>90644</v>
      </c>
      <c r="K1183" s="29">
        <v>0</v>
      </c>
      <c r="L1183" s="28">
        <v>0</v>
      </c>
      <c r="M1183" s="28">
        <v>0</v>
      </c>
      <c r="N1183" s="28">
        <v>90644</v>
      </c>
      <c r="O1183" s="28">
        <v>0</v>
      </c>
      <c r="P1183" s="24" t="s">
        <v>1225</v>
      </c>
      <c r="Q1183" s="30">
        <f t="shared" si="72"/>
        <v>90644</v>
      </c>
      <c r="R1183" s="31">
        <f t="shared" si="73"/>
        <v>0</v>
      </c>
      <c r="S1183" s="31">
        <f>+[1]DEPURADO!K1177</f>
        <v>0</v>
      </c>
      <c r="T1183" s="23" t="s">
        <v>45</v>
      </c>
      <c r="U1183" s="31">
        <f>+[1]DEPURADO!J1177</f>
        <v>0</v>
      </c>
      <c r="V1183" s="30"/>
      <c r="W1183" s="23" t="s">
        <v>45</v>
      </c>
      <c r="X1183" s="31">
        <f>+[1]DEPURADO!L1177+[1]DEPURADO!M1177</f>
        <v>0</v>
      </c>
      <c r="Y1183" s="23" t="s">
        <v>45</v>
      </c>
      <c r="Z1183" s="31">
        <f t="shared" si="74"/>
        <v>0</v>
      </c>
      <c r="AA1183" s="31"/>
      <c r="AB1183" s="31">
        <v>0</v>
      </c>
      <c r="AC1183" s="31">
        <v>0</v>
      </c>
      <c r="AD1183" s="30"/>
      <c r="AE1183" s="30">
        <f>+[1]DEPURADO!L1177</f>
        <v>0</v>
      </c>
      <c r="AF1183" s="30">
        <v>1174</v>
      </c>
      <c r="AG1183" s="30">
        <f t="shared" si="75"/>
        <v>0</v>
      </c>
      <c r="AH1183" s="30">
        <v>1174</v>
      </c>
      <c r="AI1183" s="30" t="str">
        <f>+[1]DEPURADO!G1177</f>
        <v>CANCELADO</v>
      </c>
      <c r="AJ1183" s="32"/>
      <c r="AK1183" s="33"/>
    </row>
    <row r="1184" spans="1:37" s="34" customFormat="1" ht="16.149999999999999" customHeight="1">
      <c r="A1184" s="23">
        <v>1176</v>
      </c>
      <c r="B1184" s="24" t="s">
        <v>44</v>
      </c>
      <c r="C1184" s="23">
        <v>0</v>
      </c>
      <c r="D1184" s="23" t="s">
        <v>1226</v>
      </c>
      <c r="E1184" s="25">
        <v>44256.596284722225</v>
      </c>
      <c r="F1184" s="26">
        <v>44271</v>
      </c>
      <c r="G1184" s="27">
        <v>126324</v>
      </c>
      <c r="H1184" s="28">
        <v>0</v>
      </c>
      <c r="I1184" s="28">
        <v>0</v>
      </c>
      <c r="J1184" s="28">
        <v>126324</v>
      </c>
      <c r="K1184" s="29">
        <v>0</v>
      </c>
      <c r="L1184" s="28">
        <v>0</v>
      </c>
      <c r="M1184" s="28">
        <v>0</v>
      </c>
      <c r="N1184" s="28">
        <v>126324</v>
      </c>
      <c r="O1184" s="28">
        <v>0</v>
      </c>
      <c r="P1184" s="24" t="s">
        <v>1226</v>
      </c>
      <c r="Q1184" s="30">
        <f t="shared" si="72"/>
        <v>126324</v>
      </c>
      <c r="R1184" s="31">
        <f t="shared" si="73"/>
        <v>0</v>
      </c>
      <c r="S1184" s="31">
        <f>+[1]DEPURADO!K1178</f>
        <v>0</v>
      </c>
      <c r="T1184" s="23" t="s">
        <v>45</v>
      </c>
      <c r="U1184" s="31">
        <f>+[1]DEPURADO!J1178</f>
        <v>0</v>
      </c>
      <c r="V1184" s="30"/>
      <c r="W1184" s="23" t="s">
        <v>45</v>
      </c>
      <c r="X1184" s="31">
        <f>+[1]DEPURADO!L1178+[1]DEPURADO!M1178</f>
        <v>0</v>
      </c>
      <c r="Y1184" s="23" t="s">
        <v>45</v>
      </c>
      <c r="Z1184" s="31">
        <f t="shared" si="74"/>
        <v>0</v>
      </c>
      <c r="AA1184" s="31"/>
      <c r="AB1184" s="31">
        <v>0</v>
      </c>
      <c r="AC1184" s="31">
        <v>0</v>
      </c>
      <c r="AD1184" s="30"/>
      <c r="AE1184" s="30">
        <f>+[1]DEPURADO!L1178</f>
        <v>0</v>
      </c>
      <c r="AF1184" s="30">
        <v>1175</v>
      </c>
      <c r="AG1184" s="30">
        <f t="shared" si="75"/>
        <v>0</v>
      </c>
      <c r="AH1184" s="30">
        <v>1175</v>
      </c>
      <c r="AI1184" s="30" t="str">
        <f>+[1]DEPURADO!G1178</f>
        <v>CANCELADO</v>
      </c>
      <c r="AJ1184" s="32"/>
      <c r="AK1184" s="33"/>
    </row>
    <row r="1185" spans="1:37" s="34" customFormat="1" ht="16.149999999999999" customHeight="1">
      <c r="A1185" s="23">
        <v>1177</v>
      </c>
      <c r="B1185" s="24" t="s">
        <v>44</v>
      </c>
      <c r="C1185" s="23">
        <v>0</v>
      </c>
      <c r="D1185" s="23" t="s">
        <v>1227</v>
      </c>
      <c r="E1185" s="25">
        <v>44256.597604166665</v>
      </c>
      <c r="F1185" s="26">
        <v>44271</v>
      </c>
      <c r="G1185" s="27">
        <v>121067</v>
      </c>
      <c r="H1185" s="28">
        <v>0</v>
      </c>
      <c r="I1185" s="28">
        <v>0</v>
      </c>
      <c r="J1185" s="28">
        <v>121067</v>
      </c>
      <c r="K1185" s="29">
        <v>0</v>
      </c>
      <c r="L1185" s="28">
        <v>0</v>
      </c>
      <c r="M1185" s="28">
        <v>0</v>
      </c>
      <c r="N1185" s="28">
        <v>121067</v>
      </c>
      <c r="O1185" s="28">
        <v>0</v>
      </c>
      <c r="P1185" s="24" t="s">
        <v>1227</v>
      </c>
      <c r="Q1185" s="30">
        <f t="shared" si="72"/>
        <v>121067</v>
      </c>
      <c r="R1185" s="31">
        <f t="shared" si="73"/>
        <v>0</v>
      </c>
      <c r="S1185" s="31">
        <f>+[1]DEPURADO!K1179</f>
        <v>0</v>
      </c>
      <c r="T1185" s="23" t="s">
        <v>45</v>
      </c>
      <c r="U1185" s="31">
        <f>+[1]DEPURADO!J1179</f>
        <v>0</v>
      </c>
      <c r="V1185" s="30"/>
      <c r="W1185" s="23" t="s">
        <v>45</v>
      </c>
      <c r="X1185" s="31">
        <f>+[1]DEPURADO!L1179+[1]DEPURADO!M1179</f>
        <v>0</v>
      </c>
      <c r="Y1185" s="23" t="s">
        <v>45</v>
      </c>
      <c r="Z1185" s="31">
        <f t="shared" si="74"/>
        <v>0</v>
      </c>
      <c r="AA1185" s="31"/>
      <c r="AB1185" s="31">
        <v>0</v>
      </c>
      <c r="AC1185" s="31">
        <v>0</v>
      </c>
      <c r="AD1185" s="30"/>
      <c r="AE1185" s="30">
        <f>+[1]DEPURADO!L1179</f>
        <v>0</v>
      </c>
      <c r="AF1185" s="30">
        <v>1176</v>
      </c>
      <c r="AG1185" s="30">
        <f t="shared" si="75"/>
        <v>0</v>
      </c>
      <c r="AH1185" s="30">
        <v>1176</v>
      </c>
      <c r="AI1185" s="30" t="str">
        <f>+[1]DEPURADO!G1179</f>
        <v>CANCELADO</v>
      </c>
      <c r="AJ1185" s="32"/>
      <c r="AK1185" s="33"/>
    </row>
    <row r="1186" spans="1:37" s="34" customFormat="1" ht="16.149999999999999" customHeight="1">
      <c r="A1186" s="23">
        <v>1178</v>
      </c>
      <c r="B1186" s="24" t="s">
        <v>44</v>
      </c>
      <c r="C1186" s="23">
        <v>0</v>
      </c>
      <c r="D1186" s="23" t="s">
        <v>1228</v>
      </c>
      <c r="E1186" s="25">
        <v>44256.599432870367</v>
      </c>
      <c r="F1186" s="26">
        <v>44271</v>
      </c>
      <c r="G1186" s="27">
        <v>166438</v>
      </c>
      <c r="H1186" s="28">
        <v>0</v>
      </c>
      <c r="I1186" s="28">
        <v>0</v>
      </c>
      <c r="J1186" s="28">
        <v>166438</v>
      </c>
      <c r="K1186" s="29">
        <v>0</v>
      </c>
      <c r="L1186" s="28">
        <v>0</v>
      </c>
      <c r="M1186" s="28">
        <v>0</v>
      </c>
      <c r="N1186" s="28">
        <v>166438</v>
      </c>
      <c r="O1186" s="28">
        <v>0</v>
      </c>
      <c r="P1186" s="24" t="s">
        <v>1228</v>
      </c>
      <c r="Q1186" s="30">
        <f t="shared" si="72"/>
        <v>166438</v>
      </c>
      <c r="R1186" s="31">
        <f t="shared" si="73"/>
        <v>0</v>
      </c>
      <c r="S1186" s="31">
        <f>+[1]DEPURADO!K1180</f>
        <v>0</v>
      </c>
      <c r="T1186" s="23" t="s">
        <v>45</v>
      </c>
      <c r="U1186" s="31">
        <f>+[1]DEPURADO!J1180</f>
        <v>0</v>
      </c>
      <c r="V1186" s="30"/>
      <c r="W1186" s="23" t="s">
        <v>45</v>
      </c>
      <c r="X1186" s="31">
        <f>+[1]DEPURADO!L1180+[1]DEPURADO!M1180</f>
        <v>0</v>
      </c>
      <c r="Y1186" s="23" t="s">
        <v>45</v>
      </c>
      <c r="Z1186" s="31">
        <f t="shared" si="74"/>
        <v>0</v>
      </c>
      <c r="AA1186" s="31"/>
      <c r="AB1186" s="31">
        <v>0</v>
      </c>
      <c r="AC1186" s="31">
        <v>0</v>
      </c>
      <c r="AD1186" s="30"/>
      <c r="AE1186" s="30">
        <f>+[1]DEPURADO!L1180</f>
        <v>0</v>
      </c>
      <c r="AF1186" s="30">
        <v>1177</v>
      </c>
      <c r="AG1186" s="30">
        <f t="shared" si="75"/>
        <v>0</v>
      </c>
      <c r="AH1186" s="30">
        <v>1177</v>
      </c>
      <c r="AI1186" s="30" t="str">
        <f>+[1]DEPURADO!G1180</f>
        <v>CANCELADO</v>
      </c>
      <c r="AJ1186" s="32"/>
      <c r="AK1186" s="33"/>
    </row>
    <row r="1187" spans="1:37" s="34" customFormat="1" ht="16.149999999999999" customHeight="1">
      <c r="A1187" s="23">
        <v>1179</v>
      </c>
      <c r="B1187" s="24" t="s">
        <v>44</v>
      </c>
      <c r="C1187" s="23">
        <v>0</v>
      </c>
      <c r="D1187" s="23" t="s">
        <v>1229</v>
      </c>
      <c r="E1187" s="25">
        <v>44256.601458333331</v>
      </c>
      <c r="F1187" s="26">
        <v>44271</v>
      </c>
      <c r="G1187" s="27">
        <v>144866</v>
      </c>
      <c r="H1187" s="28">
        <v>0</v>
      </c>
      <c r="I1187" s="28">
        <v>0</v>
      </c>
      <c r="J1187" s="28">
        <v>144866</v>
      </c>
      <c r="K1187" s="29">
        <v>0</v>
      </c>
      <c r="L1187" s="28">
        <v>0</v>
      </c>
      <c r="M1187" s="28">
        <v>0</v>
      </c>
      <c r="N1187" s="28">
        <v>144866</v>
      </c>
      <c r="O1187" s="28">
        <v>0</v>
      </c>
      <c r="P1187" s="24" t="s">
        <v>1229</v>
      </c>
      <c r="Q1187" s="30">
        <f t="shared" si="72"/>
        <v>144866</v>
      </c>
      <c r="R1187" s="31">
        <f t="shared" si="73"/>
        <v>0</v>
      </c>
      <c r="S1187" s="31">
        <f>+[1]DEPURADO!K1181</f>
        <v>0</v>
      </c>
      <c r="T1187" s="23" t="s">
        <v>45</v>
      </c>
      <c r="U1187" s="31">
        <f>+[1]DEPURADO!J1181</f>
        <v>0</v>
      </c>
      <c r="V1187" s="30"/>
      <c r="W1187" s="23" t="s">
        <v>45</v>
      </c>
      <c r="X1187" s="31">
        <f>+[1]DEPURADO!L1181+[1]DEPURADO!M1181</f>
        <v>0</v>
      </c>
      <c r="Y1187" s="23" t="s">
        <v>45</v>
      </c>
      <c r="Z1187" s="31">
        <f t="shared" si="74"/>
        <v>0</v>
      </c>
      <c r="AA1187" s="31"/>
      <c r="AB1187" s="31">
        <v>0</v>
      </c>
      <c r="AC1187" s="31">
        <v>0</v>
      </c>
      <c r="AD1187" s="30"/>
      <c r="AE1187" s="30">
        <f>+[1]DEPURADO!L1181</f>
        <v>0</v>
      </c>
      <c r="AF1187" s="30">
        <v>1178</v>
      </c>
      <c r="AG1187" s="30">
        <f t="shared" si="75"/>
        <v>0</v>
      </c>
      <c r="AH1187" s="30">
        <v>1178</v>
      </c>
      <c r="AI1187" s="30" t="str">
        <f>+[1]DEPURADO!G1181</f>
        <v>CANCELADO</v>
      </c>
      <c r="AJ1187" s="32"/>
      <c r="AK1187" s="33"/>
    </row>
    <row r="1188" spans="1:37" s="34" customFormat="1" ht="16.149999999999999" customHeight="1">
      <c r="A1188" s="23">
        <v>1180</v>
      </c>
      <c r="B1188" s="24" t="s">
        <v>44</v>
      </c>
      <c r="C1188" s="23">
        <v>0</v>
      </c>
      <c r="D1188" s="23" t="s">
        <v>1230</v>
      </c>
      <c r="E1188" s="25">
        <v>44256.604305555556</v>
      </c>
      <c r="F1188" s="26">
        <v>44271</v>
      </c>
      <c r="G1188" s="27">
        <v>152193</v>
      </c>
      <c r="H1188" s="28">
        <v>0</v>
      </c>
      <c r="I1188" s="28">
        <v>0</v>
      </c>
      <c r="J1188" s="28">
        <v>152193</v>
      </c>
      <c r="K1188" s="29">
        <v>0</v>
      </c>
      <c r="L1188" s="28">
        <v>0</v>
      </c>
      <c r="M1188" s="28">
        <v>0</v>
      </c>
      <c r="N1188" s="28">
        <v>152193</v>
      </c>
      <c r="O1188" s="28">
        <v>0</v>
      </c>
      <c r="P1188" s="24" t="s">
        <v>1230</v>
      </c>
      <c r="Q1188" s="30">
        <f t="shared" si="72"/>
        <v>152193</v>
      </c>
      <c r="R1188" s="31">
        <f t="shared" si="73"/>
        <v>0</v>
      </c>
      <c r="S1188" s="31">
        <f>+[1]DEPURADO!K1182</f>
        <v>0</v>
      </c>
      <c r="T1188" s="23" t="s">
        <v>45</v>
      </c>
      <c r="U1188" s="31">
        <f>+[1]DEPURADO!J1182</f>
        <v>0</v>
      </c>
      <c r="V1188" s="30"/>
      <c r="W1188" s="23" t="s">
        <v>45</v>
      </c>
      <c r="X1188" s="31">
        <f>+[1]DEPURADO!L1182+[1]DEPURADO!M1182</f>
        <v>0</v>
      </c>
      <c r="Y1188" s="23" t="s">
        <v>45</v>
      </c>
      <c r="Z1188" s="31">
        <f t="shared" si="74"/>
        <v>0</v>
      </c>
      <c r="AA1188" s="31"/>
      <c r="AB1188" s="31">
        <v>0</v>
      </c>
      <c r="AC1188" s="31">
        <v>0</v>
      </c>
      <c r="AD1188" s="30"/>
      <c r="AE1188" s="30">
        <f>+[1]DEPURADO!L1182</f>
        <v>0</v>
      </c>
      <c r="AF1188" s="30">
        <v>1179</v>
      </c>
      <c r="AG1188" s="30">
        <f t="shared" si="75"/>
        <v>0</v>
      </c>
      <c r="AH1188" s="30">
        <v>1179</v>
      </c>
      <c r="AI1188" s="30" t="str">
        <f>+[1]DEPURADO!G1182</f>
        <v>CANCELADO</v>
      </c>
      <c r="AJ1188" s="32"/>
      <c r="AK1188" s="33"/>
    </row>
    <row r="1189" spans="1:37" s="34" customFormat="1" ht="16.149999999999999" customHeight="1">
      <c r="A1189" s="23">
        <v>1181</v>
      </c>
      <c r="B1189" s="24" t="s">
        <v>44</v>
      </c>
      <c r="C1189" s="23">
        <v>0</v>
      </c>
      <c r="D1189" s="23" t="s">
        <v>1231</v>
      </c>
      <c r="E1189" s="25">
        <v>44256.606157407405</v>
      </c>
      <c r="F1189" s="26">
        <v>44271</v>
      </c>
      <c r="G1189" s="27">
        <v>412409</v>
      </c>
      <c r="H1189" s="28">
        <v>0</v>
      </c>
      <c r="I1189" s="28">
        <v>0</v>
      </c>
      <c r="J1189" s="28">
        <v>156109</v>
      </c>
      <c r="K1189" s="29">
        <v>0</v>
      </c>
      <c r="L1189" s="28">
        <v>0</v>
      </c>
      <c r="M1189" s="28">
        <v>0</v>
      </c>
      <c r="N1189" s="28">
        <v>156109</v>
      </c>
      <c r="O1189" s="28">
        <v>256300</v>
      </c>
      <c r="P1189" s="24" t="s">
        <v>1231</v>
      </c>
      <c r="Q1189" s="30">
        <f t="shared" si="72"/>
        <v>412409</v>
      </c>
      <c r="R1189" s="31">
        <f t="shared" si="73"/>
        <v>0</v>
      </c>
      <c r="S1189" s="31">
        <f>+[1]DEPURADO!K1183</f>
        <v>0</v>
      </c>
      <c r="T1189" s="23" t="s">
        <v>45</v>
      </c>
      <c r="U1189" s="31">
        <f>+[1]DEPURADO!J1183</f>
        <v>0</v>
      </c>
      <c r="V1189" s="30"/>
      <c r="W1189" s="23" t="s">
        <v>45</v>
      </c>
      <c r="X1189" s="31">
        <f>+[1]DEPURADO!L1183+[1]DEPURADO!M1183</f>
        <v>256300</v>
      </c>
      <c r="Y1189" s="23" t="s">
        <v>45</v>
      </c>
      <c r="Z1189" s="31">
        <f t="shared" si="74"/>
        <v>256300</v>
      </c>
      <c r="AA1189" s="31"/>
      <c r="AB1189" s="31">
        <v>0</v>
      </c>
      <c r="AC1189" s="31">
        <v>0</v>
      </c>
      <c r="AD1189" s="30"/>
      <c r="AE1189" s="30">
        <f>+[1]DEPURADO!L1183</f>
        <v>0</v>
      </c>
      <c r="AF1189" s="30">
        <v>1180</v>
      </c>
      <c r="AG1189" s="30">
        <f t="shared" si="75"/>
        <v>0</v>
      </c>
      <c r="AH1189" s="30">
        <v>1180</v>
      </c>
      <c r="AI1189" s="30" t="str">
        <f>+[1]DEPURADO!G1183</f>
        <v>CANCELADO Y GLOSA LEGALIZADA</v>
      </c>
      <c r="AJ1189" s="32"/>
      <c r="AK1189" s="33"/>
    </row>
    <row r="1190" spans="1:37" s="34" customFormat="1" ht="16.149999999999999" customHeight="1">
      <c r="A1190" s="23">
        <v>1182</v>
      </c>
      <c r="B1190" s="24" t="s">
        <v>44</v>
      </c>
      <c r="C1190" s="23">
        <v>0</v>
      </c>
      <c r="D1190" s="23" t="s">
        <v>1232</v>
      </c>
      <c r="E1190" s="25">
        <v>44256.608449074076</v>
      </c>
      <c r="F1190" s="26">
        <v>44271</v>
      </c>
      <c r="G1190" s="27">
        <v>414446</v>
      </c>
      <c r="H1190" s="28">
        <v>0</v>
      </c>
      <c r="I1190" s="28">
        <v>0</v>
      </c>
      <c r="J1190" s="28">
        <v>153746</v>
      </c>
      <c r="K1190" s="29">
        <v>0</v>
      </c>
      <c r="L1190" s="28">
        <v>0</v>
      </c>
      <c r="M1190" s="28">
        <v>0</v>
      </c>
      <c r="N1190" s="28">
        <v>153746</v>
      </c>
      <c r="O1190" s="28">
        <v>260700</v>
      </c>
      <c r="P1190" s="24" t="s">
        <v>1232</v>
      </c>
      <c r="Q1190" s="30">
        <f t="shared" si="72"/>
        <v>414446</v>
      </c>
      <c r="R1190" s="31">
        <f t="shared" si="73"/>
        <v>0</v>
      </c>
      <c r="S1190" s="31">
        <f>+[1]DEPURADO!K1184</f>
        <v>0</v>
      </c>
      <c r="T1190" s="23" t="s">
        <v>45</v>
      </c>
      <c r="U1190" s="31">
        <f>+[1]DEPURADO!J1184</f>
        <v>0</v>
      </c>
      <c r="V1190" s="30"/>
      <c r="W1190" s="23" t="s">
        <v>45</v>
      </c>
      <c r="X1190" s="31">
        <f>+[1]DEPURADO!L1184+[1]DEPURADO!M1184</f>
        <v>260700</v>
      </c>
      <c r="Y1190" s="23" t="s">
        <v>45</v>
      </c>
      <c r="Z1190" s="31">
        <f t="shared" si="74"/>
        <v>260700</v>
      </c>
      <c r="AA1190" s="31"/>
      <c r="AB1190" s="31">
        <v>0</v>
      </c>
      <c r="AC1190" s="31">
        <v>0</v>
      </c>
      <c r="AD1190" s="30"/>
      <c r="AE1190" s="30">
        <f>+[1]DEPURADO!L1184</f>
        <v>0</v>
      </c>
      <c r="AF1190" s="30">
        <v>1181</v>
      </c>
      <c r="AG1190" s="30">
        <f t="shared" si="75"/>
        <v>0</v>
      </c>
      <c r="AH1190" s="30">
        <v>1181</v>
      </c>
      <c r="AI1190" s="30" t="str">
        <f>+[1]DEPURADO!G1184</f>
        <v>CANCELADO Y GLOSA LEGALIZADA</v>
      </c>
      <c r="AJ1190" s="32"/>
      <c r="AK1190" s="33"/>
    </row>
    <row r="1191" spans="1:37" s="34" customFormat="1" ht="16.149999999999999" customHeight="1">
      <c r="A1191" s="23">
        <v>1183</v>
      </c>
      <c r="B1191" s="24" t="s">
        <v>44</v>
      </c>
      <c r="C1191" s="23">
        <v>0</v>
      </c>
      <c r="D1191" s="23" t="s">
        <v>1233</v>
      </c>
      <c r="E1191" s="25">
        <v>44256.611932870372</v>
      </c>
      <c r="F1191" s="26">
        <v>44271</v>
      </c>
      <c r="G1191" s="27">
        <v>364753</v>
      </c>
      <c r="H1191" s="28">
        <v>0</v>
      </c>
      <c r="I1191" s="28">
        <v>0</v>
      </c>
      <c r="J1191" s="28">
        <v>364753</v>
      </c>
      <c r="K1191" s="29">
        <v>0</v>
      </c>
      <c r="L1191" s="28">
        <v>0</v>
      </c>
      <c r="M1191" s="28">
        <v>0</v>
      </c>
      <c r="N1191" s="28">
        <v>364753</v>
      </c>
      <c r="O1191" s="28">
        <v>0</v>
      </c>
      <c r="P1191" s="24" t="s">
        <v>1233</v>
      </c>
      <c r="Q1191" s="30">
        <f t="shared" si="72"/>
        <v>364753</v>
      </c>
      <c r="R1191" s="31">
        <f t="shared" si="73"/>
        <v>0</v>
      </c>
      <c r="S1191" s="31">
        <f>+[1]DEPURADO!K1185</f>
        <v>0</v>
      </c>
      <c r="T1191" s="23" t="s">
        <v>45</v>
      </c>
      <c r="U1191" s="31">
        <f>+[1]DEPURADO!J1185</f>
        <v>0</v>
      </c>
      <c r="V1191" s="30"/>
      <c r="W1191" s="23" t="s">
        <v>45</v>
      </c>
      <c r="X1191" s="31">
        <f>+[1]DEPURADO!L1185+[1]DEPURADO!M1185</f>
        <v>0</v>
      </c>
      <c r="Y1191" s="23" t="s">
        <v>45</v>
      </c>
      <c r="Z1191" s="31">
        <f t="shared" si="74"/>
        <v>0</v>
      </c>
      <c r="AA1191" s="31"/>
      <c r="AB1191" s="31">
        <v>0</v>
      </c>
      <c r="AC1191" s="31">
        <v>0</v>
      </c>
      <c r="AD1191" s="30"/>
      <c r="AE1191" s="30">
        <f>+[1]DEPURADO!L1185</f>
        <v>0</v>
      </c>
      <c r="AF1191" s="30">
        <v>1182</v>
      </c>
      <c r="AG1191" s="30">
        <f t="shared" si="75"/>
        <v>0</v>
      </c>
      <c r="AH1191" s="30">
        <v>1182</v>
      </c>
      <c r="AI1191" s="30" t="str">
        <f>+[1]DEPURADO!G1185</f>
        <v>CANCELADO</v>
      </c>
      <c r="AJ1191" s="32"/>
      <c r="AK1191" s="33"/>
    </row>
    <row r="1192" spans="1:37" s="34" customFormat="1" ht="16.149999999999999" customHeight="1">
      <c r="A1192" s="23">
        <v>1184</v>
      </c>
      <c r="B1192" s="24" t="s">
        <v>44</v>
      </c>
      <c r="C1192" s="23">
        <v>0</v>
      </c>
      <c r="D1192" s="23" t="s">
        <v>1234</v>
      </c>
      <c r="E1192" s="25">
        <v>44256.615810185183</v>
      </c>
      <c r="F1192" s="26">
        <v>44271</v>
      </c>
      <c r="G1192" s="27">
        <v>117002</v>
      </c>
      <c r="H1192" s="28">
        <v>0</v>
      </c>
      <c r="I1192" s="28">
        <v>0</v>
      </c>
      <c r="J1192" s="28">
        <v>117002</v>
      </c>
      <c r="K1192" s="29">
        <v>0</v>
      </c>
      <c r="L1192" s="28">
        <v>0</v>
      </c>
      <c r="M1192" s="28">
        <v>0</v>
      </c>
      <c r="N1192" s="28">
        <v>117002</v>
      </c>
      <c r="O1192" s="28">
        <v>0</v>
      </c>
      <c r="P1192" s="24" t="s">
        <v>1234</v>
      </c>
      <c r="Q1192" s="30">
        <f t="shared" si="72"/>
        <v>117002</v>
      </c>
      <c r="R1192" s="31">
        <f t="shared" si="73"/>
        <v>0</v>
      </c>
      <c r="S1192" s="31">
        <f>+[1]DEPURADO!K1186</f>
        <v>0</v>
      </c>
      <c r="T1192" s="23" t="s">
        <v>45</v>
      </c>
      <c r="U1192" s="31">
        <f>+[1]DEPURADO!J1186</f>
        <v>0</v>
      </c>
      <c r="V1192" s="30"/>
      <c r="W1192" s="23" t="s">
        <v>45</v>
      </c>
      <c r="X1192" s="31">
        <f>+[1]DEPURADO!L1186+[1]DEPURADO!M1186</f>
        <v>0</v>
      </c>
      <c r="Y1192" s="23" t="s">
        <v>45</v>
      </c>
      <c r="Z1192" s="31">
        <f t="shared" si="74"/>
        <v>0</v>
      </c>
      <c r="AA1192" s="31"/>
      <c r="AB1192" s="31">
        <v>0</v>
      </c>
      <c r="AC1192" s="31">
        <v>0</v>
      </c>
      <c r="AD1192" s="30"/>
      <c r="AE1192" s="30">
        <f>+[1]DEPURADO!L1186</f>
        <v>0</v>
      </c>
      <c r="AF1192" s="30">
        <v>1183</v>
      </c>
      <c r="AG1192" s="30">
        <f t="shared" si="75"/>
        <v>0</v>
      </c>
      <c r="AH1192" s="30">
        <v>1183</v>
      </c>
      <c r="AI1192" s="30" t="str">
        <f>+[1]DEPURADO!G1186</f>
        <v>CANCELADO</v>
      </c>
      <c r="AJ1192" s="32"/>
      <c r="AK1192" s="33"/>
    </row>
    <row r="1193" spans="1:37" s="34" customFormat="1" ht="16.149999999999999" customHeight="1">
      <c r="A1193" s="23">
        <v>1185</v>
      </c>
      <c r="B1193" s="24" t="s">
        <v>44</v>
      </c>
      <c r="C1193" s="23">
        <v>0</v>
      </c>
      <c r="D1193" s="23" t="s">
        <v>1235</v>
      </c>
      <c r="E1193" s="25">
        <v>44256.618414351855</v>
      </c>
      <c r="F1193" s="26">
        <v>44271</v>
      </c>
      <c r="G1193" s="27">
        <v>108736</v>
      </c>
      <c r="H1193" s="28">
        <v>0</v>
      </c>
      <c r="I1193" s="28">
        <v>0</v>
      </c>
      <c r="J1193" s="28">
        <v>108736</v>
      </c>
      <c r="K1193" s="29">
        <v>0</v>
      </c>
      <c r="L1193" s="28">
        <v>0</v>
      </c>
      <c r="M1193" s="28">
        <v>0</v>
      </c>
      <c r="N1193" s="28">
        <v>108736</v>
      </c>
      <c r="O1193" s="28">
        <v>0</v>
      </c>
      <c r="P1193" s="24" t="s">
        <v>1235</v>
      </c>
      <c r="Q1193" s="30">
        <f t="shared" si="72"/>
        <v>108736</v>
      </c>
      <c r="R1193" s="31">
        <f t="shared" si="73"/>
        <v>0</v>
      </c>
      <c r="S1193" s="31">
        <f>+[1]DEPURADO!K1187</f>
        <v>0</v>
      </c>
      <c r="T1193" s="23" t="s">
        <v>45</v>
      </c>
      <c r="U1193" s="31">
        <f>+[1]DEPURADO!J1187</f>
        <v>0</v>
      </c>
      <c r="V1193" s="30"/>
      <c r="W1193" s="23" t="s">
        <v>45</v>
      </c>
      <c r="X1193" s="31">
        <f>+[1]DEPURADO!L1187+[1]DEPURADO!M1187</f>
        <v>0</v>
      </c>
      <c r="Y1193" s="23" t="s">
        <v>45</v>
      </c>
      <c r="Z1193" s="31">
        <f t="shared" si="74"/>
        <v>0</v>
      </c>
      <c r="AA1193" s="31"/>
      <c r="AB1193" s="31">
        <v>0</v>
      </c>
      <c r="AC1193" s="31">
        <v>0</v>
      </c>
      <c r="AD1193" s="30"/>
      <c r="AE1193" s="30">
        <f>+[1]DEPURADO!L1187</f>
        <v>0</v>
      </c>
      <c r="AF1193" s="30">
        <v>1184</v>
      </c>
      <c r="AG1193" s="30">
        <f t="shared" si="75"/>
        <v>0</v>
      </c>
      <c r="AH1193" s="30">
        <v>1184</v>
      </c>
      <c r="AI1193" s="30" t="str">
        <f>+[1]DEPURADO!G1187</f>
        <v>CANCELADO</v>
      </c>
      <c r="AJ1193" s="32"/>
      <c r="AK1193" s="33"/>
    </row>
    <row r="1194" spans="1:37" s="34" customFormat="1" ht="16.149999999999999" customHeight="1">
      <c r="A1194" s="23">
        <v>1186</v>
      </c>
      <c r="B1194" s="24" t="s">
        <v>44</v>
      </c>
      <c r="C1194" s="23">
        <v>0</v>
      </c>
      <c r="D1194" s="23" t="s">
        <v>1236</v>
      </c>
      <c r="E1194" s="25">
        <v>44256.624340277776</v>
      </c>
      <c r="F1194" s="26">
        <v>44271</v>
      </c>
      <c r="G1194" s="27">
        <v>161690</v>
      </c>
      <c r="H1194" s="28">
        <v>0</v>
      </c>
      <c r="I1194" s="28">
        <v>0</v>
      </c>
      <c r="J1194" s="28">
        <v>161690</v>
      </c>
      <c r="K1194" s="29">
        <v>0</v>
      </c>
      <c r="L1194" s="28">
        <v>0</v>
      </c>
      <c r="M1194" s="28">
        <v>0</v>
      </c>
      <c r="N1194" s="28">
        <v>161690</v>
      </c>
      <c r="O1194" s="28">
        <v>0</v>
      </c>
      <c r="P1194" s="24" t="s">
        <v>1236</v>
      </c>
      <c r="Q1194" s="30">
        <f t="shared" si="72"/>
        <v>161690</v>
      </c>
      <c r="R1194" s="31">
        <f t="shared" si="73"/>
        <v>0</v>
      </c>
      <c r="S1194" s="31">
        <f>+[1]DEPURADO!K1188</f>
        <v>0</v>
      </c>
      <c r="T1194" s="23" t="s">
        <v>45</v>
      </c>
      <c r="U1194" s="31">
        <f>+[1]DEPURADO!J1188</f>
        <v>0</v>
      </c>
      <c r="V1194" s="30"/>
      <c r="W1194" s="23" t="s">
        <v>45</v>
      </c>
      <c r="X1194" s="31">
        <f>+[1]DEPURADO!L1188+[1]DEPURADO!M1188</f>
        <v>0</v>
      </c>
      <c r="Y1194" s="23" t="s">
        <v>45</v>
      </c>
      <c r="Z1194" s="31">
        <f t="shared" si="74"/>
        <v>0</v>
      </c>
      <c r="AA1194" s="31"/>
      <c r="AB1194" s="31">
        <v>0</v>
      </c>
      <c r="AC1194" s="31">
        <v>0</v>
      </c>
      <c r="AD1194" s="30"/>
      <c r="AE1194" s="30">
        <f>+[1]DEPURADO!L1188</f>
        <v>0</v>
      </c>
      <c r="AF1194" s="30">
        <v>1185</v>
      </c>
      <c r="AG1194" s="30">
        <f t="shared" si="75"/>
        <v>0</v>
      </c>
      <c r="AH1194" s="30">
        <v>1185</v>
      </c>
      <c r="AI1194" s="30" t="str">
        <f>+[1]DEPURADO!G1188</f>
        <v>CANCELADO</v>
      </c>
      <c r="AJ1194" s="32"/>
      <c r="AK1194" s="33"/>
    </row>
    <row r="1195" spans="1:37" s="34" customFormat="1" ht="16.149999999999999" customHeight="1">
      <c r="A1195" s="23">
        <v>1187</v>
      </c>
      <c r="B1195" s="24" t="s">
        <v>44</v>
      </c>
      <c r="C1195" s="23">
        <v>0</v>
      </c>
      <c r="D1195" s="23" t="s">
        <v>1237</v>
      </c>
      <c r="E1195" s="25">
        <v>44256.62604166667</v>
      </c>
      <c r="F1195" s="26">
        <v>44271</v>
      </c>
      <c r="G1195" s="27">
        <v>92395</v>
      </c>
      <c r="H1195" s="28">
        <v>0</v>
      </c>
      <c r="I1195" s="28">
        <v>0</v>
      </c>
      <c r="J1195" s="28">
        <v>92395</v>
      </c>
      <c r="K1195" s="29">
        <v>0</v>
      </c>
      <c r="L1195" s="28">
        <v>0</v>
      </c>
      <c r="M1195" s="28">
        <v>0</v>
      </c>
      <c r="N1195" s="28">
        <v>92395</v>
      </c>
      <c r="O1195" s="28">
        <v>0</v>
      </c>
      <c r="P1195" s="24" t="s">
        <v>1237</v>
      </c>
      <c r="Q1195" s="30">
        <f t="shared" si="72"/>
        <v>92395</v>
      </c>
      <c r="R1195" s="31">
        <f t="shared" si="73"/>
        <v>0</v>
      </c>
      <c r="S1195" s="31">
        <f>+[1]DEPURADO!K1189</f>
        <v>0</v>
      </c>
      <c r="T1195" s="23" t="s">
        <v>45</v>
      </c>
      <c r="U1195" s="31">
        <f>+[1]DEPURADO!J1189</f>
        <v>0</v>
      </c>
      <c r="V1195" s="30"/>
      <c r="W1195" s="23" t="s">
        <v>45</v>
      </c>
      <c r="X1195" s="31">
        <f>+[1]DEPURADO!L1189+[1]DEPURADO!M1189</f>
        <v>0</v>
      </c>
      <c r="Y1195" s="23" t="s">
        <v>45</v>
      </c>
      <c r="Z1195" s="31">
        <f t="shared" si="74"/>
        <v>0</v>
      </c>
      <c r="AA1195" s="31"/>
      <c r="AB1195" s="31">
        <v>0</v>
      </c>
      <c r="AC1195" s="31">
        <v>0</v>
      </c>
      <c r="AD1195" s="30"/>
      <c r="AE1195" s="30">
        <f>+[1]DEPURADO!L1189</f>
        <v>0</v>
      </c>
      <c r="AF1195" s="30">
        <v>1186</v>
      </c>
      <c r="AG1195" s="30">
        <f t="shared" si="75"/>
        <v>0</v>
      </c>
      <c r="AH1195" s="30">
        <v>1186</v>
      </c>
      <c r="AI1195" s="30" t="str">
        <f>+[1]DEPURADO!G1189</f>
        <v>CANCELADO</v>
      </c>
      <c r="AJ1195" s="32"/>
      <c r="AK1195" s="33"/>
    </row>
    <row r="1196" spans="1:37" s="34" customFormat="1" ht="16.149999999999999" customHeight="1">
      <c r="A1196" s="23">
        <v>1188</v>
      </c>
      <c r="B1196" s="24" t="s">
        <v>44</v>
      </c>
      <c r="C1196" s="23">
        <v>0</v>
      </c>
      <c r="D1196" s="23" t="s">
        <v>1238</v>
      </c>
      <c r="E1196" s="25">
        <v>44256.628125000003</v>
      </c>
      <c r="F1196" s="26">
        <v>44271</v>
      </c>
      <c r="G1196" s="27">
        <v>90549</v>
      </c>
      <c r="H1196" s="28">
        <v>0</v>
      </c>
      <c r="I1196" s="28">
        <v>0</v>
      </c>
      <c r="J1196" s="28">
        <v>90549</v>
      </c>
      <c r="K1196" s="29">
        <v>0</v>
      </c>
      <c r="L1196" s="28">
        <v>0</v>
      </c>
      <c r="M1196" s="28">
        <v>0</v>
      </c>
      <c r="N1196" s="28">
        <v>90549</v>
      </c>
      <c r="O1196" s="28">
        <v>0</v>
      </c>
      <c r="P1196" s="24" t="s">
        <v>1238</v>
      </c>
      <c r="Q1196" s="30">
        <f t="shared" si="72"/>
        <v>90549</v>
      </c>
      <c r="R1196" s="31">
        <f t="shared" si="73"/>
        <v>0</v>
      </c>
      <c r="S1196" s="31">
        <f>+[1]DEPURADO!K1190</f>
        <v>0</v>
      </c>
      <c r="T1196" s="23" t="s">
        <v>45</v>
      </c>
      <c r="U1196" s="31">
        <f>+[1]DEPURADO!J1190</f>
        <v>0</v>
      </c>
      <c r="V1196" s="30"/>
      <c r="W1196" s="23" t="s">
        <v>45</v>
      </c>
      <c r="X1196" s="31">
        <f>+[1]DEPURADO!L1190+[1]DEPURADO!M1190</f>
        <v>0</v>
      </c>
      <c r="Y1196" s="23" t="s">
        <v>45</v>
      </c>
      <c r="Z1196" s="31">
        <f t="shared" si="74"/>
        <v>0</v>
      </c>
      <c r="AA1196" s="31"/>
      <c r="AB1196" s="31">
        <v>0</v>
      </c>
      <c r="AC1196" s="31">
        <v>0</v>
      </c>
      <c r="AD1196" s="30"/>
      <c r="AE1196" s="30">
        <f>+[1]DEPURADO!L1190</f>
        <v>0</v>
      </c>
      <c r="AF1196" s="30">
        <v>1187</v>
      </c>
      <c r="AG1196" s="30">
        <f t="shared" si="75"/>
        <v>0</v>
      </c>
      <c r="AH1196" s="30">
        <v>1187</v>
      </c>
      <c r="AI1196" s="30" t="str">
        <f>+[1]DEPURADO!G1190</f>
        <v>CANCELADO</v>
      </c>
      <c r="AJ1196" s="32"/>
      <c r="AK1196" s="33"/>
    </row>
    <row r="1197" spans="1:37" s="34" customFormat="1" ht="16.149999999999999" customHeight="1">
      <c r="A1197" s="23">
        <v>1189</v>
      </c>
      <c r="B1197" s="24" t="s">
        <v>44</v>
      </c>
      <c r="C1197" s="23">
        <v>0</v>
      </c>
      <c r="D1197" s="23" t="s">
        <v>1239</v>
      </c>
      <c r="E1197" s="25">
        <v>44256.628981481481</v>
      </c>
      <c r="F1197" s="26">
        <v>44270</v>
      </c>
      <c r="G1197" s="27">
        <v>474904</v>
      </c>
      <c r="H1197" s="28">
        <v>0</v>
      </c>
      <c r="I1197" s="28">
        <v>0</v>
      </c>
      <c r="J1197" s="28">
        <v>474904</v>
      </c>
      <c r="K1197" s="29">
        <v>0</v>
      </c>
      <c r="L1197" s="28">
        <v>0</v>
      </c>
      <c r="M1197" s="28">
        <v>0</v>
      </c>
      <c r="N1197" s="28">
        <v>474904</v>
      </c>
      <c r="O1197" s="28">
        <v>0</v>
      </c>
      <c r="P1197" s="24" t="s">
        <v>1239</v>
      </c>
      <c r="Q1197" s="30">
        <f t="shared" si="72"/>
        <v>474904</v>
      </c>
      <c r="R1197" s="31">
        <f t="shared" si="73"/>
        <v>0</v>
      </c>
      <c r="S1197" s="31">
        <f>+[1]DEPURADO!K1191</f>
        <v>0</v>
      </c>
      <c r="T1197" s="23" t="s">
        <v>45</v>
      </c>
      <c r="U1197" s="31">
        <f>+[1]DEPURADO!J1191</f>
        <v>0</v>
      </c>
      <c r="V1197" s="30"/>
      <c r="W1197" s="23" t="s">
        <v>45</v>
      </c>
      <c r="X1197" s="31">
        <f>+[1]DEPURADO!L1191+[1]DEPURADO!M1191</f>
        <v>0</v>
      </c>
      <c r="Y1197" s="23" t="s">
        <v>45</v>
      </c>
      <c r="Z1197" s="31">
        <f t="shared" si="74"/>
        <v>0</v>
      </c>
      <c r="AA1197" s="31"/>
      <c r="AB1197" s="31">
        <v>0</v>
      </c>
      <c r="AC1197" s="31">
        <v>0</v>
      </c>
      <c r="AD1197" s="30"/>
      <c r="AE1197" s="30">
        <f>+[1]DEPURADO!L1191</f>
        <v>0</v>
      </c>
      <c r="AF1197" s="30">
        <v>1188</v>
      </c>
      <c r="AG1197" s="30">
        <f t="shared" si="75"/>
        <v>0</v>
      </c>
      <c r="AH1197" s="30">
        <v>1188</v>
      </c>
      <c r="AI1197" s="30" t="str">
        <f>+[1]DEPURADO!G1191</f>
        <v>CANCELADO</v>
      </c>
      <c r="AJ1197" s="32"/>
      <c r="AK1197" s="33"/>
    </row>
    <row r="1198" spans="1:37" s="34" customFormat="1" ht="16.149999999999999" customHeight="1">
      <c r="A1198" s="23">
        <v>1190</v>
      </c>
      <c r="B1198" s="24" t="s">
        <v>44</v>
      </c>
      <c r="C1198" s="23">
        <v>0</v>
      </c>
      <c r="D1198" s="23" t="s">
        <v>1240</v>
      </c>
      <c r="E1198" s="25">
        <v>44256.629050925927</v>
      </c>
      <c r="F1198" s="26">
        <v>44271</v>
      </c>
      <c r="G1198" s="27">
        <v>106787</v>
      </c>
      <c r="H1198" s="28">
        <v>0</v>
      </c>
      <c r="I1198" s="28">
        <v>0</v>
      </c>
      <c r="J1198" s="28">
        <v>106787</v>
      </c>
      <c r="K1198" s="29">
        <v>0</v>
      </c>
      <c r="L1198" s="28">
        <v>0</v>
      </c>
      <c r="M1198" s="28">
        <v>0</v>
      </c>
      <c r="N1198" s="28">
        <v>106787</v>
      </c>
      <c r="O1198" s="28">
        <v>0</v>
      </c>
      <c r="P1198" s="24" t="s">
        <v>1240</v>
      </c>
      <c r="Q1198" s="30">
        <f t="shared" si="72"/>
        <v>106787</v>
      </c>
      <c r="R1198" s="31">
        <f t="shared" si="73"/>
        <v>0</v>
      </c>
      <c r="S1198" s="31">
        <f>+[1]DEPURADO!K1192</f>
        <v>0</v>
      </c>
      <c r="T1198" s="23" t="s">
        <v>45</v>
      </c>
      <c r="U1198" s="31">
        <f>+[1]DEPURADO!J1192</f>
        <v>0</v>
      </c>
      <c r="V1198" s="30"/>
      <c r="W1198" s="23" t="s">
        <v>45</v>
      </c>
      <c r="X1198" s="31">
        <f>+[1]DEPURADO!L1192+[1]DEPURADO!M1192</f>
        <v>0</v>
      </c>
      <c r="Y1198" s="23" t="s">
        <v>45</v>
      </c>
      <c r="Z1198" s="31">
        <f t="shared" si="74"/>
        <v>0</v>
      </c>
      <c r="AA1198" s="31"/>
      <c r="AB1198" s="31">
        <v>0</v>
      </c>
      <c r="AC1198" s="31">
        <v>0</v>
      </c>
      <c r="AD1198" s="30"/>
      <c r="AE1198" s="30">
        <f>+[1]DEPURADO!L1192</f>
        <v>0</v>
      </c>
      <c r="AF1198" s="30">
        <v>1189</v>
      </c>
      <c r="AG1198" s="30">
        <f t="shared" si="75"/>
        <v>0</v>
      </c>
      <c r="AH1198" s="30">
        <v>1189</v>
      </c>
      <c r="AI1198" s="30" t="str">
        <f>+[1]DEPURADO!G1192</f>
        <v>CANCELADO</v>
      </c>
      <c r="AJ1198" s="32"/>
      <c r="AK1198" s="33"/>
    </row>
    <row r="1199" spans="1:37" s="34" customFormat="1" ht="16.149999999999999" customHeight="1">
      <c r="A1199" s="23">
        <v>1191</v>
      </c>
      <c r="B1199" s="24" t="s">
        <v>44</v>
      </c>
      <c r="C1199" s="23">
        <v>0</v>
      </c>
      <c r="D1199" s="23" t="s">
        <v>1241</v>
      </c>
      <c r="E1199" s="25">
        <v>44256.629837962966</v>
      </c>
      <c r="F1199" s="26">
        <v>44271</v>
      </c>
      <c r="G1199" s="27">
        <v>211714</v>
      </c>
      <c r="H1199" s="28">
        <v>0</v>
      </c>
      <c r="I1199" s="28">
        <v>0</v>
      </c>
      <c r="J1199" s="28">
        <v>211714</v>
      </c>
      <c r="K1199" s="29">
        <v>0</v>
      </c>
      <c r="L1199" s="28">
        <v>0</v>
      </c>
      <c r="M1199" s="28">
        <v>0</v>
      </c>
      <c r="N1199" s="28">
        <v>211714</v>
      </c>
      <c r="O1199" s="28">
        <v>0</v>
      </c>
      <c r="P1199" s="24" t="s">
        <v>1241</v>
      </c>
      <c r="Q1199" s="30">
        <f t="shared" si="72"/>
        <v>211714</v>
      </c>
      <c r="R1199" s="31">
        <f t="shared" si="73"/>
        <v>0</v>
      </c>
      <c r="S1199" s="31">
        <f>+[1]DEPURADO!K1193</f>
        <v>0</v>
      </c>
      <c r="T1199" s="23" t="s">
        <v>45</v>
      </c>
      <c r="U1199" s="31">
        <f>+[1]DEPURADO!J1193</f>
        <v>0</v>
      </c>
      <c r="V1199" s="30"/>
      <c r="W1199" s="23" t="s">
        <v>45</v>
      </c>
      <c r="X1199" s="31">
        <f>+[1]DEPURADO!L1193+[1]DEPURADO!M1193</f>
        <v>0</v>
      </c>
      <c r="Y1199" s="23" t="s">
        <v>45</v>
      </c>
      <c r="Z1199" s="31">
        <f t="shared" si="74"/>
        <v>0</v>
      </c>
      <c r="AA1199" s="31"/>
      <c r="AB1199" s="31">
        <v>0</v>
      </c>
      <c r="AC1199" s="31">
        <v>0</v>
      </c>
      <c r="AD1199" s="30"/>
      <c r="AE1199" s="30">
        <f>+[1]DEPURADO!L1193</f>
        <v>0</v>
      </c>
      <c r="AF1199" s="30">
        <v>1190</v>
      </c>
      <c r="AG1199" s="30">
        <f t="shared" si="75"/>
        <v>0</v>
      </c>
      <c r="AH1199" s="30">
        <v>1190</v>
      </c>
      <c r="AI1199" s="30" t="str">
        <f>+[1]DEPURADO!G1193</f>
        <v>CANCELADO</v>
      </c>
      <c r="AJ1199" s="32"/>
      <c r="AK1199" s="33"/>
    </row>
    <row r="1200" spans="1:37" s="34" customFormat="1" ht="16.149999999999999" customHeight="1">
      <c r="A1200" s="23">
        <v>1192</v>
      </c>
      <c r="B1200" s="24" t="s">
        <v>44</v>
      </c>
      <c r="C1200" s="23">
        <v>0</v>
      </c>
      <c r="D1200" s="23" t="s">
        <v>1242</v>
      </c>
      <c r="E1200" s="25">
        <v>44256.630312499998</v>
      </c>
      <c r="F1200" s="26">
        <v>44270</v>
      </c>
      <c r="G1200" s="27">
        <v>388408</v>
      </c>
      <c r="H1200" s="28">
        <v>0</v>
      </c>
      <c r="I1200" s="28">
        <v>0</v>
      </c>
      <c r="J1200" s="28">
        <v>388408</v>
      </c>
      <c r="K1200" s="29">
        <v>0</v>
      </c>
      <c r="L1200" s="28">
        <v>0</v>
      </c>
      <c r="M1200" s="28">
        <v>0</v>
      </c>
      <c r="N1200" s="28">
        <v>388408</v>
      </c>
      <c r="O1200" s="28">
        <v>0</v>
      </c>
      <c r="P1200" s="24" t="s">
        <v>1242</v>
      </c>
      <c r="Q1200" s="30">
        <f t="shared" si="72"/>
        <v>388408</v>
      </c>
      <c r="R1200" s="31">
        <f t="shared" si="73"/>
        <v>0</v>
      </c>
      <c r="S1200" s="31">
        <f>+[1]DEPURADO!K1194</f>
        <v>0</v>
      </c>
      <c r="T1200" s="23" t="s">
        <v>45</v>
      </c>
      <c r="U1200" s="31">
        <f>+[1]DEPURADO!J1194</f>
        <v>0</v>
      </c>
      <c r="V1200" s="30"/>
      <c r="W1200" s="23" t="s">
        <v>45</v>
      </c>
      <c r="X1200" s="31">
        <f>+[1]DEPURADO!L1194+[1]DEPURADO!M1194</f>
        <v>0</v>
      </c>
      <c r="Y1200" s="23" t="s">
        <v>45</v>
      </c>
      <c r="Z1200" s="31">
        <f t="shared" si="74"/>
        <v>0</v>
      </c>
      <c r="AA1200" s="31"/>
      <c r="AB1200" s="31">
        <v>0</v>
      </c>
      <c r="AC1200" s="31">
        <v>0</v>
      </c>
      <c r="AD1200" s="30"/>
      <c r="AE1200" s="30">
        <f>+[1]DEPURADO!L1194</f>
        <v>0</v>
      </c>
      <c r="AF1200" s="30">
        <v>1191</v>
      </c>
      <c r="AG1200" s="30">
        <f t="shared" si="75"/>
        <v>0</v>
      </c>
      <c r="AH1200" s="30">
        <v>1191</v>
      </c>
      <c r="AI1200" s="30" t="str">
        <f>+[1]DEPURADO!G1194</f>
        <v>CANCELADO</v>
      </c>
      <c r="AJ1200" s="32"/>
      <c r="AK1200" s="33"/>
    </row>
    <row r="1201" spans="1:37" s="34" customFormat="1" ht="16.149999999999999" customHeight="1">
      <c r="A1201" s="23">
        <v>1193</v>
      </c>
      <c r="B1201" s="24" t="s">
        <v>44</v>
      </c>
      <c r="C1201" s="23">
        <v>0</v>
      </c>
      <c r="D1201" s="23" t="s">
        <v>1243</v>
      </c>
      <c r="E1201" s="25">
        <v>44256.630694444444</v>
      </c>
      <c r="F1201" s="26">
        <v>44271</v>
      </c>
      <c r="G1201" s="27">
        <v>94108</v>
      </c>
      <c r="H1201" s="28">
        <v>0</v>
      </c>
      <c r="I1201" s="28">
        <v>0</v>
      </c>
      <c r="J1201" s="28">
        <v>94108</v>
      </c>
      <c r="K1201" s="29">
        <v>0</v>
      </c>
      <c r="L1201" s="28">
        <v>0</v>
      </c>
      <c r="M1201" s="28">
        <v>0</v>
      </c>
      <c r="N1201" s="28">
        <v>94108</v>
      </c>
      <c r="O1201" s="28">
        <v>0</v>
      </c>
      <c r="P1201" s="24" t="s">
        <v>1243</v>
      </c>
      <c r="Q1201" s="30">
        <f t="shared" si="72"/>
        <v>94108</v>
      </c>
      <c r="R1201" s="31">
        <f t="shared" si="73"/>
        <v>0</v>
      </c>
      <c r="S1201" s="31">
        <f>+[1]DEPURADO!K1195</f>
        <v>0</v>
      </c>
      <c r="T1201" s="23" t="s">
        <v>45</v>
      </c>
      <c r="U1201" s="31">
        <f>+[1]DEPURADO!J1195</f>
        <v>0</v>
      </c>
      <c r="V1201" s="30"/>
      <c r="W1201" s="23" t="s">
        <v>45</v>
      </c>
      <c r="X1201" s="31">
        <f>+[1]DEPURADO!L1195+[1]DEPURADO!M1195</f>
        <v>0</v>
      </c>
      <c r="Y1201" s="23" t="s">
        <v>45</v>
      </c>
      <c r="Z1201" s="31">
        <f t="shared" si="74"/>
        <v>0</v>
      </c>
      <c r="AA1201" s="31"/>
      <c r="AB1201" s="31">
        <v>0</v>
      </c>
      <c r="AC1201" s="31">
        <v>0</v>
      </c>
      <c r="AD1201" s="30"/>
      <c r="AE1201" s="30">
        <f>+[1]DEPURADO!L1195</f>
        <v>0</v>
      </c>
      <c r="AF1201" s="30">
        <v>1192</v>
      </c>
      <c r="AG1201" s="30">
        <f t="shared" si="75"/>
        <v>0</v>
      </c>
      <c r="AH1201" s="30">
        <v>1192</v>
      </c>
      <c r="AI1201" s="30" t="str">
        <f>+[1]DEPURADO!G1195</f>
        <v>CANCELADO</v>
      </c>
      <c r="AJ1201" s="32"/>
      <c r="AK1201" s="33"/>
    </row>
    <row r="1202" spans="1:37" s="34" customFormat="1" ht="16.149999999999999" customHeight="1">
      <c r="A1202" s="23">
        <v>1194</v>
      </c>
      <c r="B1202" s="24" t="s">
        <v>44</v>
      </c>
      <c r="C1202" s="23">
        <v>0</v>
      </c>
      <c r="D1202" s="23" t="s">
        <v>1244</v>
      </c>
      <c r="E1202" s="25">
        <v>44256.63144675926</v>
      </c>
      <c r="F1202" s="26">
        <v>44271</v>
      </c>
      <c r="G1202" s="27">
        <v>117548</v>
      </c>
      <c r="H1202" s="28">
        <v>0</v>
      </c>
      <c r="I1202" s="28">
        <v>0</v>
      </c>
      <c r="J1202" s="28">
        <v>117548</v>
      </c>
      <c r="K1202" s="29">
        <v>0</v>
      </c>
      <c r="L1202" s="28">
        <v>0</v>
      </c>
      <c r="M1202" s="28">
        <v>0</v>
      </c>
      <c r="N1202" s="28">
        <v>117548</v>
      </c>
      <c r="O1202" s="28">
        <v>0</v>
      </c>
      <c r="P1202" s="24" t="s">
        <v>1244</v>
      </c>
      <c r="Q1202" s="30">
        <f t="shared" si="72"/>
        <v>117548</v>
      </c>
      <c r="R1202" s="31">
        <f t="shared" si="73"/>
        <v>0</v>
      </c>
      <c r="S1202" s="31">
        <f>+[1]DEPURADO!K1196</f>
        <v>0</v>
      </c>
      <c r="T1202" s="23" t="s">
        <v>45</v>
      </c>
      <c r="U1202" s="31">
        <f>+[1]DEPURADO!J1196</f>
        <v>0</v>
      </c>
      <c r="V1202" s="30"/>
      <c r="W1202" s="23" t="s">
        <v>45</v>
      </c>
      <c r="X1202" s="31">
        <f>+[1]DEPURADO!L1196+[1]DEPURADO!M1196</f>
        <v>0</v>
      </c>
      <c r="Y1202" s="23" t="s">
        <v>45</v>
      </c>
      <c r="Z1202" s="31">
        <f t="shared" si="74"/>
        <v>0</v>
      </c>
      <c r="AA1202" s="31"/>
      <c r="AB1202" s="31">
        <v>0</v>
      </c>
      <c r="AC1202" s="31">
        <v>0</v>
      </c>
      <c r="AD1202" s="30"/>
      <c r="AE1202" s="30">
        <f>+[1]DEPURADO!L1196</f>
        <v>0</v>
      </c>
      <c r="AF1202" s="30">
        <v>1193</v>
      </c>
      <c r="AG1202" s="30">
        <f t="shared" si="75"/>
        <v>0</v>
      </c>
      <c r="AH1202" s="30">
        <v>1193</v>
      </c>
      <c r="AI1202" s="30" t="str">
        <f>+[1]DEPURADO!G1196</f>
        <v>CANCELADO</v>
      </c>
      <c r="AJ1202" s="32"/>
      <c r="AK1202" s="33"/>
    </row>
    <row r="1203" spans="1:37" s="34" customFormat="1" ht="16.149999999999999" customHeight="1">
      <c r="A1203" s="23">
        <v>1195</v>
      </c>
      <c r="B1203" s="24" t="s">
        <v>44</v>
      </c>
      <c r="C1203" s="23">
        <v>0</v>
      </c>
      <c r="D1203" s="23" t="s">
        <v>1245</v>
      </c>
      <c r="E1203" s="25">
        <v>44256.632164351853</v>
      </c>
      <c r="F1203" s="26">
        <v>44271</v>
      </c>
      <c r="G1203" s="27">
        <v>117000</v>
      </c>
      <c r="H1203" s="28">
        <v>0</v>
      </c>
      <c r="I1203" s="28">
        <v>0</v>
      </c>
      <c r="J1203" s="28">
        <v>117000</v>
      </c>
      <c r="K1203" s="29">
        <v>0</v>
      </c>
      <c r="L1203" s="28">
        <v>0</v>
      </c>
      <c r="M1203" s="28">
        <v>0</v>
      </c>
      <c r="N1203" s="28">
        <v>117000</v>
      </c>
      <c r="O1203" s="28">
        <v>0</v>
      </c>
      <c r="P1203" s="24" t="s">
        <v>1245</v>
      </c>
      <c r="Q1203" s="30">
        <f t="shared" si="72"/>
        <v>117000</v>
      </c>
      <c r="R1203" s="31">
        <f t="shared" si="73"/>
        <v>0</v>
      </c>
      <c r="S1203" s="31">
        <f>+[1]DEPURADO!K1197</f>
        <v>0</v>
      </c>
      <c r="T1203" s="23" t="s">
        <v>45</v>
      </c>
      <c r="U1203" s="31">
        <f>+[1]DEPURADO!J1197</f>
        <v>0</v>
      </c>
      <c r="V1203" s="30"/>
      <c r="W1203" s="23" t="s">
        <v>45</v>
      </c>
      <c r="X1203" s="31">
        <f>+[1]DEPURADO!L1197+[1]DEPURADO!M1197</f>
        <v>0</v>
      </c>
      <c r="Y1203" s="23" t="s">
        <v>45</v>
      </c>
      <c r="Z1203" s="31">
        <f t="shared" si="74"/>
        <v>0</v>
      </c>
      <c r="AA1203" s="31"/>
      <c r="AB1203" s="31">
        <v>0</v>
      </c>
      <c r="AC1203" s="31">
        <v>0</v>
      </c>
      <c r="AD1203" s="30"/>
      <c r="AE1203" s="30">
        <f>+[1]DEPURADO!L1197</f>
        <v>0</v>
      </c>
      <c r="AF1203" s="30">
        <v>1194</v>
      </c>
      <c r="AG1203" s="30">
        <f t="shared" si="75"/>
        <v>0</v>
      </c>
      <c r="AH1203" s="30">
        <v>1194</v>
      </c>
      <c r="AI1203" s="30" t="str">
        <f>+[1]DEPURADO!G1197</f>
        <v>CANCELADO</v>
      </c>
      <c r="AJ1203" s="32"/>
      <c r="AK1203" s="33"/>
    </row>
    <row r="1204" spans="1:37" s="34" customFormat="1" ht="16.149999999999999" customHeight="1">
      <c r="A1204" s="23">
        <v>1196</v>
      </c>
      <c r="B1204" s="24" t="s">
        <v>44</v>
      </c>
      <c r="C1204" s="23">
        <v>0</v>
      </c>
      <c r="D1204" s="23" t="s">
        <v>1246</v>
      </c>
      <c r="E1204" s="25">
        <v>44256.632476851853</v>
      </c>
      <c r="F1204" s="26">
        <v>44270</v>
      </c>
      <c r="G1204" s="27">
        <v>840800</v>
      </c>
      <c r="H1204" s="28">
        <v>0</v>
      </c>
      <c r="I1204" s="28">
        <v>0</v>
      </c>
      <c r="J1204" s="28">
        <v>840800</v>
      </c>
      <c r="K1204" s="29">
        <v>0</v>
      </c>
      <c r="L1204" s="28">
        <v>0</v>
      </c>
      <c r="M1204" s="28">
        <v>0</v>
      </c>
      <c r="N1204" s="28">
        <v>840800</v>
      </c>
      <c r="O1204" s="28">
        <v>0</v>
      </c>
      <c r="P1204" s="24" t="s">
        <v>1246</v>
      </c>
      <c r="Q1204" s="30">
        <f t="shared" si="72"/>
        <v>840800</v>
      </c>
      <c r="R1204" s="31">
        <f t="shared" si="73"/>
        <v>0</v>
      </c>
      <c r="S1204" s="31">
        <f>+[1]DEPURADO!K1198</f>
        <v>0</v>
      </c>
      <c r="T1204" s="23" t="s">
        <v>45</v>
      </c>
      <c r="U1204" s="31">
        <f>+[1]DEPURADO!J1198</f>
        <v>0</v>
      </c>
      <c r="V1204" s="30"/>
      <c r="W1204" s="23" t="s">
        <v>45</v>
      </c>
      <c r="X1204" s="31">
        <f>+[1]DEPURADO!L1198+[1]DEPURADO!M1198</f>
        <v>0</v>
      </c>
      <c r="Y1204" s="23" t="s">
        <v>45</v>
      </c>
      <c r="Z1204" s="31">
        <f t="shared" si="74"/>
        <v>0</v>
      </c>
      <c r="AA1204" s="31"/>
      <c r="AB1204" s="31">
        <v>0</v>
      </c>
      <c r="AC1204" s="31">
        <v>0</v>
      </c>
      <c r="AD1204" s="30"/>
      <c r="AE1204" s="30">
        <f>+[1]DEPURADO!L1198</f>
        <v>0</v>
      </c>
      <c r="AF1204" s="30">
        <v>1195</v>
      </c>
      <c r="AG1204" s="30">
        <f t="shared" si="75"/>
        <v>0</v>
      </c>
      <c r="AH1204" s="30">
        <v>1195</v>
      </c>
      <c r="AI1204" s="30" t="str">
        <f>+[1]DEPURADO!G1198</f>
        <v>CANCELADO</v>
      </c>
      <c r="AJ1204" s="32"/>
      <c r="AK1204" s="33"/>
    </row>
    <row r="1205" spans="1:37" s="34" customFormat="1" ht="16.149999999999999" customHeight="1">
      <c r="A1205" s="23">
        <v>1197</v>
      </c>
      <c r="B1205" s="24" t="s">
        <v>44</v>
      </c>
      <c r="C1205" s="23">
        <v>0</v>
      </c>
      <c r="D1205" s="23" t="s">
        <v>1247</v>
      </c>
      <c r="E1205" s="25">
        <v>44256.632835648146</v>
      </c>
      <c r="F1205" s="26">
        <v>44271</v>
      </c>
      <c r="G1205" s="27">
        <v>120082</v>
      </c>
      <c r="H1205" s="28">
        <v>0</v>
      </c>
      <c r="I1205" s="28">
        <v>0</v>
      </c>
      <c r="J1205" s="28">
        <v>120082</v>
      </c>
      <c r="K1205" s="29">
        <v>0</v>
      </c>
      <c r="L1205" s="28">
        <v>0</v>
      </c>
      <c r="M1205" s="28">
        <v>0</v>
      </c>
      <c r="N1205" s="28">
        <v>120082</v>
      </c>
      <c r="O1205" s="28">
        <v>0</v>
      </c>
      <c r="P1205" s="24" t="s">
        <v>1247</v>
      </c>
      <c r="Q1205" s="30">
        <f t="shared" si="72"/>
        <v>120082</v>
      </c>
      <c r="R1205" s="31">
        <f t="shared" si="73"/>
        <v>0</v>
      </c>
      <c r="S1205" s="31">
        <f>+[1]DEPURADO!K1199</f>
        <v>0</v>
      </c>
      <c r="T1205" s="23" t="s">
        <v>45</v>
      </c>
      <c r="U1205" s="31">
        <f>+[1]DEPURADO!J1199</f>
        <v>0</v>
      </c>
      <c r="V1205" s="30"/>
      <c r="W1205" s="23" t="s">
        <v>45</v>
      </c>
      <c r="X1205" s="31">
        <f>+[1]DEPURADO!L1199+[1]DEPURADO!M1199</f>
        <v>0</v>
      </c>
      <c r="Y1205" s="23" t="s">
        <v>45</v>
      </c>
      <c r="Z1205" s="31">
        <f t="shared" si="74"/>
        <v>0</v>
      </c>
      <c r="AA1205" s="31"/>
      <c r="AB1205" s="31">
        <v>0</v>
      </c>
      <c r="AC1205" s="31">
        <v>0</v>
      </c>
      <c r="AD1205" s="30"/>
      <c r="AE1205" s="30">
        <f>+[1]DEPURADO!L1199</f>
        <v>0</v>
      </c>
      <c r="AF1205" s="30">
        <v>1196</v>
      </c>
      <c r="AG1205" s="30">
        <f t="shared" si="75"/>
        <v>0</v>
      </c>
      <c r="AH1205" s="30">
        <v>1196</v>
      </c>
      <c r="AI1205" s="30" t="str">
        <f>+[1]DEPURADO!G1199</f>
        <v>CANCELADO</v>
      </c>
      <c r="AJ1205" s="32"/>
      <c r="AK1205" s="33"/>
    </row>
    <row r="1206" spans="1:37" s="34" customFormat="1" ht="16.149999999999999" customHeight="1">
      <c r="A1206" s="23">
        <v>1198</v>
      </c>
      <c r="B1206" s="24" t="s">
        <v>44</v>
      </c>
      <c r="C1206" s="23">
        <v>0</v>
      </c>
      <c r="D1206" s="23" t="s">
        <v>1248</v>
      </c>
      <c r="E1206" s="25">
        <v>44256.633402777778</v>
      </c>
      <c r="F1206" s="26">
        <v>44270</v>
      </c>
      <c r="G1206" s="27">
        <v>601396</v>
      </c>
      <c r="H1206" s="28">
        <v>0</v>
      </c>
      <c r="I1206" s="28">
        <v>0</v>
      </c>
      <c r="J1206" s="28">
        <v>601396</v>
      </c>
      <c r="K1206" s="29">
        <v>0</v>
      </c>
      <c r="L1206" s="28">
        <v>0</v>
      </c>
      <c r="M1206" s="28">
        <v>0</v>
      </c>
      <c r="N1206" s="28">
        <v>601396</v>
      </c>
      <c r="O1206" s="28">
        <v>0</v>
      </c>
      <c r="P1206" s="24" t="s">
        <v>1248</v>
      </c>
      <c r="Q1206" s="30">
        <f t="shared" si="72"/>
        <v>601396</v>
      </c>
      <c r="R1206" s="31">
        <f t="shared" si="73"/>
        <v>0</v>
      </c>
      <c r="S1206" s="31">
        <f>+[1]DEPURADO!K1200</f>
        <v>0</v>
      </c>
      <c r="T1206" s="23" t="s">
        <v>45</v>
      </c>
      <c r="U1206" s="31">
        <f>+[1]DEPURADO!J1200</f>
        <v>0</v>
      </c>
      <c r="V1206" s="30"/>
      <c r="W1206" s="23" t="s">
        <v>45</v>
      </c>
      <c r="X1206" s="31">
        <f>+[1]DEPURADO!L1200+[1]DEPURADO!M1200</f>
        <v>0</v>
      </c>
      <c r="Y1206" s="23" t="s">
        <v>45</v>
      </c>
      <c r="Z1206" s="31">
        <f t="shared" si="74"/>
        <v>0</v>
      </c>
      <c r="AA1206" s="31"/>
      <c r="AB1206" s="31">
        <v>0</v>
      </c>
      <c r="AC1206" s="31">
        <v>0</v>
      </c>
      <c r="AD1206" s="30"/>
      <c r="AE1206" s="30">
        <f>+[1]DEPURADO!L1200</f>
        <v>0</v>
      </c>
      <c r="AF1206" s="30">
        <v>1197</v>
      </c>
      <c r="AG1206" s="30">
        <f t="shared" si="75"/>
        <v>0</v>
      </c>
      <c r="AH1206" s="30">
        <v>1197</v>
      </c>
      <c r="AI1206" s="30" t="str">
        <f>+[1]DEPURADO!G1200</f>
        <v>CANCELADO</v>
      </c>
      <c r="AJ1206" s="32"/>
      <c r="AK1206" s="33"/>
    </row>
    <row r="1207" spans="1:37" s="34" customFormat="1" ht="16.149999999999999" customHeight="1">
      <c r="A1207" s="23">
        <v>1199</v>
      </c>
      <c r="B1207" s="24" t="s">
        <v>44</v>
      </c>
      <c r="C1207" s="23">
        <v>0</v>
      </c>
      <c r="D1207" s="23" t="s">
        <v>1249</v>
      </c>
      <c r="E1207" s="25">
        <v>44256.634108796294</v>
      </c>
      <c r="F1207" s="26">
        <v>44270</v>
      </c>
      <c r="G1207" s="27">
        <v>520363</v>
      </c>
      <c r="H1207" s="28">
        <v>0</v>
      </c>
      <c r="I1207" s="28">
        <v>0</v>
      </c>
      <c r="J1207" s="28">
        <v>520363</v>
      </c>
      <c r="K1207" s="29">
        <v>0</v>
      </c>
      <c r="L1207" s="28">
        <v>0</v>
      </c>
      <c r="M1207" s="28">
        <v>0</v>
      </c>
      <c r="N1207" s="28">
        <v>520363</v>
      </c>
      <c r="O1207" s="28">
        <v>0</v>
      </c>
      <c r="P1207" s="24" t="s">
        <v>1249</v>
      </c>
      <c r="Q1207" s="30">
        <f t="shared" si="72"/>
        <v>520363</v>
      </c>
      <c r="R1207" s="31">
        <f t="shared" si="73"/>
        <v>0</v>
      </c>
      <c r="S1207" s="31">
        <f>+[1]DEPURADO!K1201</f>
        <v>0</v>
      </c>
      <c r="T1207" s="23" t="s">
        <v>45</v>
      </c>
      <c r="U1207" s="31">
        <f>+[1]DEPURADO!J1201</f>
        <v>0</v>
      </c>
      <c r="V1207" s="30"/>
      <c r="W1207" s="23" t="s">
        <v>45</v>
      </c>
      <c r="X1207" s="31">
        <f>+[1]DEPURADO!L1201+[1]DEPURADO!M1201</f>
        <v>0</v>
      </c>
      <c r="Y1207" s="23" t="s">
        <v>45</v>
      </c>
      <c r="Z1207" s="31">
        <f t="shared" si="74"/>
        <v>0</v>
      </c>
      <c r="AA1207" s="31"/>
      <c r="AB1207" s="31">
        <v>0</v>
      </c>
      <c r="AC1207" s="31">
        <v>0</v>
      </c>
      <c r="AD1207" s="30"/>
      <c r="AE1207" s="30">
        <f>+[1]DEPURADO!L1201</f>
        <v>0</v>
      </c>
      <c r="AF1207" s="30">
        <v>1198</v>
      </c>
      <c r="AG1207" s="30">
        <f t="shared" si="75"/>
        <v>0</v>
      </c>
      <c r="AH1207" s="30">
        <v>1198</v>
      </c>
      <c r="AI1207" s="30" t="str">
        <f>+[1]DEPURADO!G1201</f>
        <v>CANCELADO</v>
      </c>
      <c r="AJ1207" s="32"/>
      <c r="AK1207" s="33"/>
    </row>
    <row r="1208" spans="1:37" s="34" customFormat="1" ht="16.149999999999999" customHeight="1">
      <c r="A1208" s="23">
        <v>1200</v>
      </c>
      <c r="B1208" s="24" t="s">
        <v>44</v>
      </c>
      <c r="C1208" s="23">
        <v>0</v>
      </c>
      <c r="D1208" s="23" t="s">
        <v>1250</v>
      </c>
      <c r="E1208" s="25">
        <v>44256.634386574071</v>
      </c>
      <c r="F1208" s="26">
        <v>44271</v>
      </c>
      <c r="G1208" s="27">
        <v>97001</v>
      </c>
      <c r="H1208" s="28">
        <v>0</v>
      </c>
      <c r="I1208" s="28">
        <v>0</v>
      </c>
      <c r="J1208" s="28">
        <v>97001</v>
      </c>
      <c r="K1208" s="29">
        <v>0</v>
      </c>
      <c r="L1208" s="28">
        <v>0</v>
      </c>
      <c r="M1208" s="28">
        <v>0</v>
      </c>
      <c r="N1208" s="28">
        <v>97001</v>
      </c>
      <c r="O1208" s="28">
        <v>0</v>
      </c>
      <c r="P1208" s="24" t="s">
        <v>1250</v>
      </c>
      <c r="Q1208" s="30">
        <f t="shared" si="72"/>
        <v>97001</v>
      </c>
      <c r="R1208" s="31">
        <f t="shared" si="73"/>
        <v>0</v>
      </c>
      <c r="S1208" s="31">
        <f>+[1]DEPURADO!K1202</f>
        <v>0</v>
      </c>
      <c r="T1208" s="23" t="s">
        <v>45</v>
      </c>
      <c r="U1208" s="31">
        <f>+[1]DEPURADO!J1202</f>
        <v>0</v>
      </c>
      <c r="V1208" s="30"/>
      <c r="W1208" s="23" t="s">
        <v>45</v>
      </c>
      <c r="X1208" s="31">
        <f>+[1]DEPURADO!L1202+[1]DEPURADO!M1202</f>
        <v>0</v>
      </c>
      <c r="Y1208" s="23" t="s">
        <v>45</v>
      </c>
      <c r="Z1208" s="31">
        <f t="shared" si="74"/>
        <v>0</v>
      </c>
      <c r="AA1208" s="31"/>
      <c r="AB1208" s="31">
        <v>0</v>
      </c>
      <c r="AC1208" s="31">
        <v>0</v>
      </c>
      <c r="AD1208" s="30"/>
      <c r="AE1208" s="30">
        <f>+[1]DEPURADO!L1202</f>
        <v>0</v>
      </c>
      <c r="AF1208" s="30">
        <v>1199</v>
      </c>
      <c r="AG1208" s="30">
        <f t="shared" si="75"/>
        <v>0</v>
      </c>
      <c r="AH1208" s="30">
        <v>1199</v>
      </c>
      <c r="AI1208" s="30" t="str">
        <f>+[1]DEPURADO!G1202</f>
        <v>CANCELADO</v>
      </c>
      <c r="AJ1208" s="32"/>
      <c r="AK1208" s="33"/>
    </row>
    <row r="1209" spans="1:37" s="34" customFormat="1" ht="16.149999999999999" customHeight="1">
      <c r="A1209" s="23">
        <v>1201</v>
      </c>
      <c r="B1209" s="24" t="s">
        <v>44</v>
      </c>
      <c r="C1209" s="23">
        <v>0</v>
      </c>
      <c r="D1209" s="23" t="s">
        <v>1251</v>
      </c>
      <c r="E1209" s="25">
        <v>44256.635358796295</v>
      </c>
      <c r="F1209" s="26">
        <v>44270</v>
      </c>
      <c r="G1209" s="27">
        <v>284510</v>
      </c>
      <c r="H1209" s="28">
        <v>0</v>
      </c>
      <c r="I1209" s="28">
        <v>0</v>
      </c>
      <c r="J1209" s="28">
        <v>284510</v>
      </c>
      <c r="K1209" s="29">
        <v>0</v>
      </c>
      <c r="L1209" s="28">
        <v>0</v>
      </c>
      <c r="M1209" s="28">
        <v>0</v>
      </c>
      <c r="N1209" s="28">
        <v>284510</v>
      </c>
      <c r="O1209" s="28">
        <v>0</v>
      </c>
      <c r="P1209" s="24" t="s">
        <v>1251</v>
      </c>
      <c r="Q1209" s="30">
        <f t="shared" si="72"/>
        <v>284510</v>
      </c>
      <c r="R1209" s="31">
        <f t="shared" si="73"/>
        <v>0</v>
      </c>
      <c r="S1209" s="31">
        <f>+[1]DEPURADO!K1203</f>
        <v>0</v>
      </c>
      <c r="T1209" s="23" t="s">
        <v>45</v>
      </c>
      <c r="U1209" s="31">
        <f>+[1]DEPURADO!J1203</f>
        <v>0</v>
      </c>
      <c r="V1209" s="30"/>
      <c r="W1209" s="23" t="s">
        <v>45</v>
      </c>
      <c r="X1209" s="31">
        <f>+[1]DEPURADO!L1203+[1]DEPURADO!M1203</f>
        <v>0</v>
      </c>
      <c r="Y1209" s="23" t="s">
        <v>45</v>
      </c>
      <c r="Z1209" s="31">
        <f t="shared" si="74"/>
        <v>0</v>
      </c>
      <c r="AA1209" s="31"/>
      <c r="AB1209" s="31">
        <v>0</v>
      </c>
      <c r="AC1209" s="31">
        <v>0</v>
      </c>
      <c r="AD1209" s="30"/>
      <c r="AE1209" s="30">
        <f>+[1]DEPURADO!L1203</f>
        <v>0</v>
      </c>
      <c r="AF1209" s="30">
        <v>1200</v>
      </c>
      <c r="AG1209" s="30">
        <f t="shared" si="75"/>
        <v>0</v>
      </c>
      <c r="AH1209" s="30">
        <v>1200</v>
      </c>
      <c r="AI1209" s="30" t="str">
        <f>+[1]DEPURADO!G1203</f>
        <v>CANCELADO</v>
      </c>
      <c r="AJ1209" s="32"/>
      <c r="AK1209" s="33"/>
    </row>
    <row r="1210" spans="1:37" s="34" customFormat="1" ht="16.149999999999999" customHeight="1">
      <c r="A1210" s="23">
        <v>1202</v>
      </c>
      <c r="B1210" s="24" t="s">
        <v>44</v>
      </c>
      <c r="C1210" s="23">
        <v>0</v>
      </c>
      <c r="D1210" s="23" t="s">
        <v>1252</v>
      </c>
      <c r="E1210" s="25">
        <v>44256.635706018518</v>
      </c>
      <c r="F1210" s="26">
        <v>44271</v>
      </c>
      <c r="G1210" s="27">
        <v>212893</v>
      </c>
      <c r="H1210" s="28">
        <v>0</v>
      </c>
      <c r="I1210" s="28">
        <v>0</v>
      </c>
      <c r="J1210" s="28">
        <v>212893</v>
      </c>
      <c r="K1210" s="29">
        <v>0</v>
      </c>
      <c r="L1210" s="28">
        <v>0</v>
      </c>
      <c r="M1210" s="28">
        <v>0</v>
      </c>
      <c r="N1210" s="28">
        <v>212893</v>
      </c>
      <c r="O1210" s="28">
        <v>0</v>
      </c>
      <c r="P1210" s="24" t="s">
        <v>1252</v>
      </c>
      <c r="Q1210" s="30">
        <f t="shared" si="72"/>
        <v>212893</v>
      </c>
      <c r="R1210" s="31">
        <f t="shared" si="73"/>
        <v>0</v>
      </c>
      <c r="S1210" s="31">
        <f>+[1]DEPURADO!K1204</f>
        <v>0</v>
      </c>
      <c r="T1210" s="23" t="s">
        <v>45</v>
      </c>
      <c r="U1210" s="31">
        <f>+[1]DEPURADO!J1204</f>
        <v>0</v>
      </c>
      <c r="V1210" s="30"/>
      <c r="W1210" s="23" t="s">
        <v>45</v>
      </c>
      <c r="X1210" s="31">
        <f>+[1]DEPURADO!L1204+[1]DEPURADO!M1204</f>
        <v>0</v>
      </c>
      <c r="Y1210" s="23" t="s">
        <v>45</v>
      </c>
      <c r="Z1210" s="31">
        <f t="shared" si="74"/>
        <v>0</v>
      </c>
      <c r="AA1210" s="31"/>
      <c r="AB1210" s="31">
        <v>0</v>
      </c>
      <c r="AC1210" s="31">
        <v>0</v>
      </c>
      <c r="AD1210" s="30"/>
      <c r="AE1210" s="30">
        <f>+[1]DEPURADO!L1204</f>
        <v>0</v>
      </c>
      <c r="AF1210" s="30">
        <v>1201</v>
      </c>
      <c r="AG1210" s="30">
        <f t="shared" si="75"/>
        <v>0</v>
      </c>
      <c r="AH1210" s="30">
        <v>1201</v>
      </c>
      <c r="AI1210" s="30" t="str">
        <f>+[1]DEPURADO!G1204</f>
        <v>CANCELADO</v>
      </c>
      <c r="AJ1210" s="32"/>
      <c r="AK1210" s="33"/>
    </row>
    <row r="1211" spans="1:37" s="34" customFormat="1" ht="16.149999999999999" customHeight="1">
      <c r="A1211" s="23">
        <v>1203</v>
      </c>
      <c r="B1211" s="24" t="s">
        <v>44</v>
      </c>
      <c r="C1211" s="23">
        <v>0</v>
      </c>
      <c r="D1211" s="23" t="s">
        <v>1253</v>
      </c>
      <c r="E1211" s="25">
        <v>44256.638067129628</v>
      </c>
      <c r="F1211" s="26">
        <v>44271</v>
      </c>
      <c r="G1211" s="27">
        <v>136408</v>
      </c>
      <c r="H1211" s="28">
        <v>0</v>
      </c>
      <c r="I1211" s="28">
        <v>0</v>
      </c>
      <c r="J1211" s="28">
        <v>136408</v>
      </c>
      <c r="K1211" s="29">
        <v>0</v>
      </c>
      <c r="L1211" s="28">
        <v>0</v>
      </c>
      <c r="M1211" s="28">
        <v>0</v>
      </c>
      <c r="N1211" s="28">
        <v>136408</v>
      </c>
      <c r="O1211" s="28">
        <v>0</v>
      </c>
      <c r="P1211" s="24" t="s">
        <v>1253</v>
      </c>
      <c r="Q1211" s="30">
        <f t="shared" si="72"/>
        <v>136408</v>
      </c>
      <c r="R1211" s="31">
        <f t="shared" si="73"/>
        <v>0</v>
      </c>
      <c r="S1211" s="31">
        <f>+[1]DEPURADO!K1205</f>
        <v>0</v>
      </c>
      <c r="T1211" s="23" t="s">
        <v>45</v>
      </c>
      <c r="U1211" s="31">
        <f>+[1]DEPURADO!J1205</f>
        <v>0</v>
      </c>
      <c r="V1211" s="30"/>
      <c r="W1211" s="23" t="s">
        <v>45</v>
      </c>
      <c r="X1211" s="31">
        <f>+[1]DEPURADO!L1205+[1]DEPURADO!M1205</f>
        <v>0</v>
      </c>
      <c r="Y1211" s="23" t="s">
        <v>45</v>
      </c>
      <c r="Z1211" s="31">
        <f t="shared" si="74"/>
        <v>0</v>
      </c>
      <c r="AA1211" s="31"/>
      <c r="AB1211" s="31">
        <v>0</v>
      </c>
      <c r="AC1211" s="31">
        <v>0</v>
      </c>
      <c r="AD1211" s="30"/>
      <c r="AE1211" s="30">
        <f>+[1]DEPURADO!L1205</f>
        <v>0</v>
      </c>
      <c r="AF1211" s="30">
        <v>1202</v>
      </c>
      <c r="AG1211" s="30">
        <f t="shared" si="75"/>
        <v>0</v>
      </c>
      <c r="AH1211" s="30">
        <v>1202</v>
      </c>
      <c r="AI1211" s="30" t="str">
        <f>+[1]DEPURADO!G1205</f>
        <v>CANCELADO</v>
      </c>
      <c r="AJ1211" s="32"/>
      <c r="AK1211" s="33"/>
    </row>
    <row r="1212" spans="1:37" s="34" customFormat="1" ht="16.149999999999999" customHeight="1">
      <c r="A1212" s="23">
        <v>1204</v>
      </c>
      <c r="B1212" s="24" t="s">
        <v>44</v>
      </c>
      <c r="C1212" s="23">
        <v>0</v>
      </c>
      <c r="D1212" s="23" t="s">
        <v>1254</v>
      </c>
      <c r="E1212" s="25">
        <v>44256.641342592593</v>
      </c>
      <c r="F1212" s="26">
        <v>44271</v>
      </c>
      <c r="G1212" s="27">
        <v>125553</v>
      </c>
      <c r="H1212" s="28">
        <v>0</v>
      </c>
      <c r="I1212" s="28">
        <v>0</v>
      </c>
      <c r="J1212" s="28">
        <v>125553</v>
      </c>
      <c r="K1212" s="29">
        <v>0</v>
      </c>
      <c r="L1212" s="28">
        <v>0</v>
      </c>
      <c r="M1212" s="28">
        <v>0</v>
      </c>
      <c r="N1212" s="28">
        <v>125553</v>
      </c>
      <c r="O1212" s="28">
        <v>0</v>
      </c>
      <c r="P1212" s="24" t="s">
        <v>1254</v>
      </c>
      <c r="Q1212" s="30">
        <f t="shared" si="72"/>
        <v>125553</v>
      </c>
      <c r="R1212" s="31">
        <f t="shared" si="73"/>
        <v>0</v>
      </c>
      <c r="S1212" s="31">
        <f>+[1]DEPURADO!K1206</f>
        <v>0</v>
      </c>
      <c r="T1212" s="23" t="s">
        <v>45</v>
      </c>
      <c r="U1212" s="31">
        <f>+[1]DEPURADO!J1206</f>
        <v>0</v>
      </c>
      <c r="V1212" s="30"/>
      <c r="W1212" s="23" t="s">
        <v>45</v>
      </c>
      <c r="X1212" s="31">
        <f>+[1]DEPURADO!L1206+[1]DEPURADO!M1206</f>
        <v>0</v>
      </c>
      <c r="Y1212" s="23" t="s">
        <v>45</v>
      </c>
      <c r="Z1212" s="31">
        <f t="shared" si="74"/>
        <v>0</v>
      </c>
      <c r="AA1212" s="31"/>
      <c r="AB1212" s="31">
        <v>0</v>
      </c>
      <c r="AC1212" s="31">
        <v>0</v>
      </c>
      <c r="AD1212" s="30"/>
      <c r="AE1212" s="30">
        <f>+[1]DEPURADO!L1206</f>
        <v>0</v>
      </c>
      <c r="AF1212" s="30">
        <v>1203</v>
      </c>
      <c r="AG1212" s="30">
        <f t="shared" si="75"/>
        <v>0</v>
      </c>
      <c r="AH1212" s="30">
        <v>1203</v>
      </c>
      <c r="AI1212" s="30" t="str">
        <f>+[1]DEPURADO!G1206</f>
        <v>CANCELADO</v>
      </c>
      <c r="AJ1212" s="32"/>
      <c r="AK1212" s="33"/>
    </row>
    <row r="1213" spans="1:37" s="34" customFormat="1" ht="16.149999999999999" customHeight="1">
      <c r="A1213" s="23">
        <v>1205</v>
      </c>
      <c r="B1213" s="24" t="s">
        <v>44</v>
      </c>
      <c r="C1213" s="23">
        <v>0</v>
      </c>
      <c r="D1213" s="23" t="s">
        <v>1255</v>
      </c>
      <c r="E1213" s="25">
        <v>44256.650034722225</v>
      </c>
      <c r="F1213" s="26">
        <v>44271</v>
      </c>
      <c r="G1213" s="27">
        <v>280738</v>
      </c>
      <c r="H1213" s="28">
        <v>0</v>
      </c>
      <c r="I1213" s="28">
        <v>0</v>
      </c>
      <c r="J1213" s="28">
        <v>280738</v>
      </c>
      <c r="K1213" s="29">
        <v>0</v>
      </c>
      <c r="L1213" s="28">
        <v>0</v>
      </c>
      <c r="M1213" s="28">
        <v>0</v>
      </c>
      <c r="N1213" s="28">
        <v>280738</v>
      </c>
      <c r="O1213" s="28">
        <v>0</v>
      </c>
      <c r="P1213" s="24" t="s">
        <v>1255</v>
      </c>
      <c r="Q1213" s="30">
        <f t="shared" si="72"/>
        <v>280738</v>
      </c>
      <c r="R1213" s="31">
        <f t="shared" si="73"/>
        <v>0</v>
      </c>
      <c r="S1213" s="31">
        <f>+[1]DEPURADO!K1207</f>
        <v>0</v>
      </c>
      <c r="T1213" s="23" t="s">
        <v>45</v>
      </c>
      <c r="U1213" s="31">
        <f>+[1]DEPURADO!J1207</f>
        <v>0</v>
      </c>
      <c r="V1213" s="30"/>
      <c r="W1213" s="23" t="s">
        <v>45</v>
      </c>
      <c r="X1213" s="31">
        <f>+[1]DEPURADO!L1207+[1]DEPURADO!M1207</f>
        <v>0</v>
      </c>
      <c r="Y1213" s="23" t="s">
        <v>45</v>
      </c>
      <c r="Z1213" s="31">
        <f t="shared" si="74"/>
        <v>0</v>
      </c>
      <c r="AA1213" s="31"/>
      <c r="AB1213" s="31">
        <v>0</v>
      </c>
      <c r="AC1213" s="31">
        <v>0</v>
      </c>
      <c r="AD1213" s="30"/>
      <c r="AE1213" s="30">
        <f>+[1]DEPURADO!L1207</f>
        <v>0</v>
      </c>
      <c r="AF1213" s="30">
        <v>1204</v>
      </c>
      <c r="AG1213" s="30">
        <f t="shared" si="75"/>
        <v>0</v>
      </c>
      <c r="AH1213" s="30">
        <v>1204</v>
      </c>
      <c r="AI1213" s="30" t="str">
        <f>+[1]DEPURADO!G1207</f>
        <v>CANCELADO</v>
      </c>
      <c r="AJ1213" s="32"/>
      <c r="AK1213" s="33"/>
    </row>
    <row r="1214" spans="1:37" s="34" customFormat="1" ht="16.149999999999999" customHeight="1">
      <c r="A1214" s="23">
        <v>1206</v>
      </c>
      <c r="B1214" s="24" t="s">
        <v>44</v>
      </c>
      <c r="C1214" s="23">
        <v>0</v>
      </c>
      <c r="D1214" s="23" t="s">
        <v>1256</v>
      </c>
      <c r="E1214" s="25">
        <v>44256.653333333335</v>
      </c>
      <c r="F1214" s="26">
        <v>44271</v>
      </c>
      <c r="G1214" s="27">
        <v>413865</v>
      </c>
      <c r="H1214" s="28">
        <v>0</v>
      </c>
      <c r="I1214" s="28">
        <v>0</v>
      </c>
      <c r="J1214" s="28">
        <v>413865</v>
      </c>
      <c r="K1214" s="29">
        <v>0</v>
      </c>
      <c r="L1214" s="28">
        <v>0</v>
      </c>
      <c r="M1214" s="28">
        <v>0</v>
      </c>
      <c r="N1214" s="28">
        <v>413865</v>
      </c>
      <c r="O1214" s="28">
        <v>0</v>
      </c>
      <c r="P1214" s="24" t="s">
        <v>1256</v>
      </c>
      <c r="Q1214" s="30">
        <f t="shared" si="72"/>
        <v>413865</v>
      </c>
      <c r="R1214" s="31">
        <f t="shared" si="73"/>
        <v>0</v>
      </c>
      <c r="S1214" s="31">
        <f>+[1]DEPURADO!K1208</f>
        <v>0</v>
      </c>
      <c r="T1214" s="23" t="s">
        <v>45</v>
      </c>
      <c r="U1214" s="31">
        <f>+[1]DEPURADO!J1208</f>
        <v>0</v>
      </c>
      <c r="V1214" s="30"/>
      <c r="W1214" s="23" t="s">
        <v>45</v>
      </c>
      <c r="X1214" s="31">
        <f>+[1]DEPURADO!L1208+[1]DEPURADO!M1208</f>
        <v>0</v>
      </c>
      <c r="Y1214" s="23" t="s">
        <v>45</v>
      </c>
      <c r="Z1214" s="31">
        <f t="shared" si="74"/>
        <v>0</v>
      </c>
      <c r="AA1214" s="31"/>
      <c r="AB1214" s="31">
        <v>0</v>
      </c>
      <c r="AC1214" s="31">
        <v>0</v>
      </c>
      <c r="AD1214" s="30"/>
      <c r="AE1214" s="30">
        <f>+[1]DEPURADO!L1208</f>
        <v>0</v>
      </c>
      <c r="AF1214" s="30">
        <v>1205</v>
      </c>
      <c r="AG1214" s="30">
        <f t="shared" si="75"/>
        <v>0</v>
      </c>
      <c r="AH1214" s="30">
        <v>1205</v>
      </c>
      <c r="AI1214" s="30" t="str">
        <f>+[1]DEPURADO!G1208</f>
        <v>CANCELADO</v>
      </c>
      <c r="AJ1214" s="32"/>
      <c r="AK1214" s="33"/>
    </row>
    <row r="1215" spans="1:37" s="34" customFormat="1" ht="16.149999999999999" customHeight="1">
      <c r="A1215" s="23">
        <v>1207</v>
      </c>
      <c r="B1215" s="24" t="s">
        <v>44</v>
      </c>
      <c r="C1215" s="23">
        <v>0</v>
      </c>
      <c r="D1215" s="23" t="s">
        <v>1257</v>
      </c>
      <c r="E1215" s="25">
        <v>44256.654131944444</v>
      </c>
      <c r="F1215" s="26">
        <v>44271</v>
      </c>
      <c r="G1215" s="27">
        <v>93024</v>
      </c>
      <c r="H1215" s="28">
        <v>0</v>
      </c>
      <c r="I1215" s="28">
        <v>0</v>
      </c>
      <c r="J1215" s="28">
        <v>93024</v>
      </c>
      <c r="K1215" s="29">
        <v>0</v>
      </c>
      <c r="L1215" s="28">
        <v>0</v>
      </c>
      <c r="M1215" s="28">
        <v>0</v>
      </c>
      <c r="N1215" s="28">
        <v>93024</v>
      </c>
      <c r="O1215" s="28">
        <v>0</v>
      </c>
      <c r="P1215" s="24" t="s">
        <v>1257</v>
      </c>
      <c r="Q1215" s="30">
        <f t="shared" si="72"/>
        <v>93024</v>
      </c>
      <c r="R1215" s="31">
        <f t="shared" si="73"/>
        <v>0</v>
      </c>
      <c r="S1215" s="31">
        <f>+[1]DEPURADO!K1209</f>
        <v>0</v>
      </c>
      <c r="T1215" s="23" t="s">
        <v>45</v>
      </c>
      <c r="U1215" s="31">
        <f>+[1]DEPURADO!J1209</f>
        <v>0</v>
      </c>
      <c r="V1215" s="30"/>
      <c r="W1215" s="23" t="s">
        <v>45</v>
      </c>
      <c r="X1215" s="31">
        <f>+[1]DEPURADO!L1209+[1]DEPURADO!M1209</f>
        <v>0</v>
      </c>
      <c r="Y1215" s="23" t="s">
        <v>45</v>
      </c>
      <c r="Z1215" s="31">
        <f t="shared" si="74"/>
        <v>0</v>
      </c>
      <c r="AA1215" s="31"/>
      <c r="AB1215" s="31">
        <v>0</v>
      </c>
      <c r="AC1215" s="31">
        <v>0</v>
      </c>
      <c r="AD1215" s="30"/>
      <c r="AE1215" s="30">
        <f>+[1]DEPURADO!L1209</f>
        <v>0</v>
      </c>
      <c r="AF1215" s="30">
        <v>1206</v>
      </c>
      <c r="AG1215" s="30">
        <f t="shared" si="75"/>
        <v>0</v>
      </c>
      <c r="AH1215" s="30">
        <v>1206</v>
      </c>
      <c r="AI1215" s="30" t="str">
        <f>+[1]DEPURADO!G1209</f>
        <v>CANCELADO</v>
      </c>
      <c r="AJ1215" s="32"/>
      <c r="AK1215" s="33"/>
    </row>
    <row r="1216" spans="1:37" s="34" customFormat="1" ht="16.149999999999999" customHeight="1">
      <c r="A1216" s="23">
        <v>1208</v>
      </c>
      <c r="B1216" s="24" t="s">
        <v>44</v>
      </c>
      <c r="C1216" s="23">
        <v>0</v>
      </c>
      <c r="D1216" s="23" t="s">
        <v>1258</v>
      </c>
      <c r="E1216" s="25">
        <v>44256.6565162037</v>
      </c>
      <c r="F1216" s="26">
        <v>44271</v>
      </c>
      <c r="G1216" s="27">
        <v>147288</v>
      </c>
      <c r="H1216" s="28">
        <v>0</v>
      </c>
      <c r="I1216" s="28">
        <v>0</v>
      </c>
      <c r="J1216" s="28">
        <v>147288</v>
      </c>
      <c r="K1216" s="29">
        <v>0</v>
      </c>
      <c r="L1216" s="28">
        <v>0</v>
      </c>
      <c r="M1216" s="28">
        <v>0</v>
      </c>
      <c r="N1216" s="28">
        <v>147288</v>
      </c>
      <c r="O1216" s="28">
        <v>0</v>
      </c>
      <c r="P1216" s="24" t="s">
        <v>1258</v>
      </c>
      <c r="Q1216" s="30">
        <f t="shared" si="72"/>
        <v>147288</v>
      </c>
      <c r="R1216" s="31">
        <f t="shared" si="73"/>
        <v>0</v>
      </c>
      <c r="S1216" s="31">
        <f>+[1]DEPURADO!K1210</f>
        <v>0</v>
      </c>
      <c r="T1216" s="23" t="s">
        <v>45</v>
      </c>
      <c r="U1216" s="31">
        <f>+[1]DEPURADO!J1210</f>
        <v>0</v>
      </c>
      <c r="V1216" s="30"/>
      <c r="W1216" s="23" t="s">
        <v>45</v>
      </c>
      <c r="X1216" s="31">
        <f>+[1]DEPURADO!L1210+[1]DEPURADO!M1210</f>
        <v>0</v>
      </c>
      <c r="Y1216" s="23" t="s">
        <v>45</v>
      </c>
      <c r="Z1216" s="31">
        <f t="shared" si="74"/>
        <v>0</v>
      </c>
      <c r="AA1216" s="31"/>
      <c r="AB1216" s="31">
        <v>0</v>
      </c>
      <c r="AC1216" s="31">
        <v>0</v>
      </c>
      <c r="AD1216" s="30"/>
      <c r="AE1216" s="30">
        <f>+[1]DEPURADO!L1210</f>
        <v>0</v>
      </c>
      <c r="AF1216" s="30">
        <v>1207</v>
      </c>
      <c r="AG1216" s="30">
        <f t="shared" si="75"/>
        <v>0</v>
      </c>
      <c r="AH1216" s="30">
        <v>1207</v>
      </c>
      <c r="AI1216" s="30" t="str">
        <f>+[1]DEPURADO!G1210</f>
        <v>CANCELADO</v>
      </c>
      <c r="AJ1216" s="32"/>
      <c r="AK1216" s="33"/>
    </row>
    <row r="1217" spans="1:37" s="34" customFormat="1" ht="16.149999999999999" customHeight="1">
      <c r="A1217" s="23">
        <v>1209</v>
      </c>
      <c r="B1217" s="24" t="s">
        <v>44</v>
      </c>
      <c r="C1217" s="23">
        <v>0</v>
      </c>
      <c r="D1217" s="23" t="s">
        <v>1259</v>
      </c>
      <c r="E1217" s="25">
        <v>44256.657222222224</v>
      </c>
      <c r="F1217" s="26">
        <v>44271</v>
      </c>
      <c r="G1217" s="27">
        <v>120068</v>
      </c>
      <c r="H1217" s="28">
        <v>0</v>
      </c>
      <c r="I1217" s="28">
        <v>0</v>
      </c>
      <c r="J1217" s="28">
        <v>120068</v>
      </c>
      <c r="K1217" s="29">
        <v>0</v>
      </c>
      <c r="L1217" s="28">
        <v>0</v>
      </c>
      <c r="M1217" s="28">
        <v>0</v>
      </c>
      <c r="N1217" s="28">
        <v>120068</v>
      </c>
      <c r="O1217" s="28">
        <v>0</v>
      </c>
      <c r="P1217" s="24" t="s">
        <v>1259</v>
      </c>
      <c r="Q1217" s="30">
        <f t="shared" si="72"/>
        <v>120068</v>
      </c>
      <c r="R1217" s="31">
        <f t="shared" si="73"/>
        <v>0</v>
      </c>
      <c r="S1217" s="31">
        <f>+[1]DEPURADO!K1211</f>
        <v>0</v>
      </c>
      <c r="T1217" s="23" t="s">
        <v>45</v>
      </c>
      <c r="U1217" s="31">
        <f>+[1]DEPURADO!J1211</f>
        <v>0</v>
      </c>
      <c r="V1217" s="30"/>
      <c r="W1217" s="23" t="s">
        <v>45</v>
      </c>
      <c r="X1217" s="31">
        <f>+[1]DEPURADO!L1211+[1]DEPURADO!M1211</f>
        <v>0</v>
      </c>
      <c r="Y1217" s="23" t="s">
        <v>45</v>
      </c>
      <c r="Z1217" s="31">
        <f t="shared" si="74"/>
        <v>0</v>
      </c>
      <c r="AA1217" s="31"/>
      <c r="AB1217" s="31">
        <v>0</v>
      </c>
      <c r="AC1217" s="31">
        <v>0</v>
      </c>
      <c r="AD1217" s="30"/>
      <c r="AE1217" s="30">
        <f>+[1]DEPURADO!L1211</f>
        <v>0</v>
      </c>
      <c r="AF1217" s="30">
        <v>1208</v>
      </c>
      <c r="AG1217" s="30">
        <f t="shared" si="75"/>
        <v>0</v>
      </c>
      <c r="AH1217" s="30">
        <v>1208</v>
      </c>
      <c r="AI1217" s="30" t="str">
        <f>+[1]DEPURADO!G1211</f>
        <v>CANCELADO</v>
      </c>
      <c r="AJ1217" s="32"/>
      <c r="AK1217" s="33"/>
    </row>
    <row r="1218" spans="1:37" s="34" customFormat="1" ht="16.149999999999999" customHeight="1">
      <c r="A1218" s="23">
        <v>1210</v>
      </c>
      <c r="B1218" s="24" t="s">
        <v>44</v>
      </c>
      <c r="C1218" s="23">
        <v>0</v>
      </c>
      <c r="D1218" s="23" t="s">
        <v>1260</v>
      </c>
      <c r="E1218" s="25">
        <v>44256.658159722225</v>
      </c>
      <c r="F1218" s="26">
        <v>44271</v>
      </c>
      <c r="G1218" s="27">
        <v>111056</v>
      </c>
      <c r="H1218" s="28">
        <v>0</v>
      </c>
      <c r="I1218" s="28">
        <v>0</v>
      </c>
      <c r="J1218" s="28">
        <v>111056</v>
      </c>
      <c r="K1218" s="29">
        <v>0</v>
      </c>
      <c r="L1218" s="28">
        <v>0</v>
      </c>
      <c r="M1218" s="28">
        <v>0</v>
      </c>
      <c r="N1218" s="28">
        <v>111056</v>
      </c>
      <c r="O1218" s="28">
        <v>0</v>
      </c>
      <c r="P1218" s="24" t="s">
        <v>1260</v>
      </c>
      <c r="Q1218" s="30">
        <f t="shared" si="72"/>
        <v>111056</v>
      </c>
      <c r="R1218" s="31">
        <f t="shared" si="73"/>
        <v>0</v>
      </c>
      <c r="S1218" s="31">
        <f>+[1]DEPURADO!K1212</f>
        <v>0</v>
      </c>
      <c r="T1218" s="23" t="s">
        <v>45</v>
      </c>
      <c r="U1218" s="31">
        <f>+[1]DEPURADO!J1212</f>
        <v>0</v>
      </c>
      <c r="V1218" s="30"/>
      <c r="W1218" s="23" t="s">
        <v>45</v>
      </c>
      <c r="X1218" s="31">
        <f>+[1]DEPURADO!L1212+[1]DEPURADO!M1212</f>
        <v>0</v>
      </c>
      <c r="Y1218" s="23" t="s">
        <v>45</v>
      </c>
      <c r="Z1218" s="31">
        <f t="shared" si="74"/>
        <v>0</v>
      </c>
      <c r="AA1218" s="31"/>
      <c r="AB1218" s="31">
        <v>0</v>
      </c>
      <c r="AC1218" s="31">
        <v>0</v>
      </c>
      <c r="AD1218" s="30"/>
      <c r="AE1218" s="30">
        <f>+[1]DEPURADO!L1212</f>
        <v>0</v>
      </c>
      <c r="AF1218" s="30">
        <v>1209</v>
      </c>
      <c r="AG1218" s="30">
        <f t="shared" si="75"/>
        <v>0</v>
      </c>
      <c r="AH1218" s="30">
        <v>1209</v>
      </c>
      <c r="AI1218" s="30" t="str">
        <f>+[1]DEPURADO!G1212</f>
        <v>CANCELADO</v>
      </c>
      <c r="AJ1218" s="32"/>
      <c r="AK1218" s="33"/>
    </row>
    <row r="1219" spans="1:37" s="34" customFormat="1" ht="16.149999999999999" customHeight="1">
      <c r="A1219" s="23">
        <v>1211</v>
      </c>
      <c r="B1219" s="24" t="s">
        <v>44</v>
      </c>
      <c r="C1219" s="23">
        <v>0</v>
      </c>
      <c r="D1219" s="23" t="s">
        <v>1261</v>
      </c>
      <c r="E1219" s="25">
        <v>44256.658784722225</v>
      </c>
      <c r="F1219" s="26">
        <v>44271</v>
      </c>
      <c r="G1219" s="27">
        <v>114135</v>
      </c>
      <c r="H1219" s="28">
        <v>0</v>
      </c>
      <c r="I1219" s="28">
        <v>0</v>
      </c>
      <c r="J1219" s="28">
        <v>114135</v>
      </c>
      <c r="K1219" s="29">
        <v>0</v>
      </c>
      <c r="L1219" s="28">
        <v>0</v>
      </c>
      <c r="M1219" s="28">
        <v>0</v>
      </c>
      <c r="N1219" s="28">
        <v>114135</v>
      </c>
      <c r="O1219" s="28">
        <v>0</v>
      </c>
      <c r="P1219" s="24" t="s">
        <v>1261</v>
      </c>
      <c r="Q1219" s="30">
        <f t="shared" si="72"/>
        <v>114135</v>
      </c>
      <c r="R1219" s="31">
        <f t="shared" si="73"/>
        <v>0</v>
      </c>
      <c r="S1219" s="31">
        <f>+[1]DEPURADO!K1213</f>
        <v>0</v>
      </c>
      <c r="T1219" s="23" t="s">
        <v>45</v>
      </c>
      <c r="U1219" s="31">
        <f>+[1]DEPURADO!J1213</f>
        <v>0</v>
      </c>
      <c r="V1219" s="30"/>
      <c r="W1219" s="23" t="s">
        <v>45</v>
      </c>
      <c r="X1219" s="31">
        <f>+[1]DEPURADO!L1213+[1]DEPURADO!M1213</f>
        <v>0</v>
      </c>
      <c r="Y1219" s="23" t="s">
        <v>45</v>
      </c>
      <c r="Z1219" s="31">
        <f t="shared" si="74"/>
        <v>0</v>
      </c>
      <c r="AA1219" s="31"/>
      <c r="AB1219" s="31">
        <v>0</v>
      </c>
      <c r="AC1219" s="31">
        <v>0</v>
      </c>
      <c r="AD1219" s="30"/>
      <c r="AE1219" s="30">
        <f>+[1]DEPURADO!L1213</f>
        <v>0</v>
      </c>
      <c r="AF1219" s="30">
        <v>1210</v>
      </c>
      <c r="AG1219" s="30">
        <f t="shared" si="75"/>
        <v>0</v>
      </c>
      <c r="AH1219" s="30">
        <v>1210</v>
      </c>
      <c r="AI1219" s="30" t="str">
        <f>+[1]DEPURADO!G1213</f>
        <v>CANCELADO</v>
      </c>
      <c r="AJ1219" s="32"/>
      <c r="AK1219" s="33"/>
    </row>
    <row r="1220" spans="1:37" s="34" customFormat="1" ht="16.149999999999999" customHeight="1">
      <c r="A1220" s="23">
        <v>1212</v>
      </c>
      <c r="B1220" s="24" t="s">
        <v>44</v>
      </c>
      <c r="C1220" s="23">
        <v>0</v>
      </c>
      <c r="D1220" s="23" t="s">
        <v>1262</v>
      </c>
      <c r="E1220" s="25">
        <v>44256.660231481481</v>
      </c>
      <c r="F1220" s="26">
        <v>44271</v>
      </c>
      <c r="G1220" s="27">
        <v>110553</v>
      </c>
      <c r="H1220" s="28">
        <v>0</v>
      </c>
      <c r="I1220" s="28">
        <v>0</v>
      </c>
      <c r="J1220" s="28">
        <v>110553</v>
      </c>
      <c r="K1220" s="29">
        <v>0</v>
      </c>
      <c r="L1220" s="28">
        <v>0</v>
      </c>
      <c r="M1220" s="28">
        <v>0</v>
      </c>
      <c r="N1220" s="28">
        <v>110553</v>
      </c>
      <c r="O1220" s="28">
        <v>0</v>
      </c>
      <c r="P1220" s="24" t="s">
        <v>1262</v>
      </c>
      <c r="Q1220" s="30">
        <f t="shared" si="72"/>
        <v>110553</v>
      </c>
      <c r="R1220" s="31">
        <f t="shared" si="73"/>
        <v>0</v>
      </c>
      <c r="S1220" s="31">
        <f>+[1]DEPURADO!K1214</f>
        <v>0</v>
      </c>
      <c r="T1220" s="23" t="s">
        <v>45</v>
      </c>
      <c r="U1220" s="31">
        <f>+[1]DEPURADO!J1214</f>
        <v>0</v>
      </c>
      <c r="V1220" s="30"/>
      <c r="W1220" s="23" t="s">
        <v>45</v>
      </c>
      <c r="X1220" s="31">
        <f>+[1]DEPURADO!L1214+[1]DEPURADO!M1214</f>
        <v>0</v>
      </c>
      <c r="Y1220" s="23" t="s">
        <v>45</v>
      </c>
      <c r="Z1220" s="31">
        <f t="shared" si="74"/>
        <v>0</v>
      </c>
      <c r="AA1220" s="31"/>
      <c r="AB1220" s="31">
        <v>0</v>
      </c>
      <c r="AC1220" s="31">
        <v>0</v>
      </c>
      <c r="AD1220" s="30"/>
      <c r="AE1220" s="30">
        <f>+[1]DEPURADO!L1214</f>
        <v>0</v>
      </c>
      <c r="AF1220" s="30">
        <v>1211</v>
      </c>
      <c r="AG1220" s="30">
        <f t="shared" si="75"/>
        <v>0</v>
      </c>
      <c r="AH1220" s="30">
        <v>1211</v>
      </c>
      <c r="AI1220" s="30" t="str">
        <f>+[1]DEPURADO!G1214</f>
        <v>CANCELADO</v>
      </c>
      <c r="AJ1220" s="32"/>
      <c r="AK1220" s="33"/>
    </row>
    <row r="1221" spans="1:37" s="34" customFormat="1" ht="16.149999999999999" customHeight="1">
      <c r="A1221" s="23">
        <v>1213</v>
      </c>
      <c r="B1221" s="24" t="s">
        <v>44</v>
      </c>
      <c r="C1221" s="23">
        <v>0</v>
      </c>
      <c r="D1221" s="23" t="s">
        <v>1263</v>
      </c>
      <c r="E1221" s="25">
        <v>44256.663356481484</v>
      </c>
      <c r="F1221" s="26">
        <v>44271</v>
      </c>
      <c r="G1221" s="27">
        <v>340953</v>
      </c>
      <c r="H1221" s="28">
        <v>0</v>
      </c>
      <c r="I1221" s="28">
        <v>0</v>
      </c>
      <c r="J1221" s="28">
        <v>340953</v>
      </c>
      <c r="K1221" s="29">
        <v>0</v>
      </c>
      <c r="L1221" s="28">
        <v>0</v>
      </c>
      <c r="M1221" s="28">
        <v>0</v>
      </c>
      <c r="N1221" s="28">
        <v>340953</v>
      </c>
      <c r="O1221" s="28">
        <v>0</v>
      </c>
      <c r="P1221" s="24" t="s">
        <v>1263</v>
      </c>
      <c r="Q1221" s="30">
        <f t="shared" si="72"/>
        <v>340953</v>
      </c>
      <c r="R1221" s="31">
        <f t="shared" si="73"/>
        <v>0</v>
      </c>
      <c r="S1221" s="31">
        <f>+[1]DEPURADO!K1215</f>
        <v>0</v>
      </c>
      <c r="T1221" s="23" t="s">
        <v>45</v>
      </c>
      <c r="U1221" s="31">
        <f>+[1]DEPURADO!J1215</f>
        <v>0</v>
      </c>
      <c r="V1221" s="30"/>
      <c r="W1221" s="23" t="s">
        <v>45</v>
      </c>
      <c r="X1221" s="31">
        <f>+[1]DEPURADO!L1215+[1]DEPURADO!M1215</f>
        <v>0</v>
      </c>
      <c r="Y1221" s="23" t="s">
        <v>45</v>
      </c>
      <c r="Z1221" s="31">
        <f t="shared" si="74"/>
        <v>0</v>
      </c>
      <c r="AA1221" s="31"/>
      <c r="AB1221" s="31">
        <v>0</v>
      </c>
      <c r="AC1221" s="31">
        <v>0</v>
      </c>
      <c r="AD1221" s="30"/>
      <c r="AE1221" s="30">
        <f>+[1]DEPURADO!L1215</f>
        <v>0</v>
      </c>
      <c r="AF1221" s="30">
        <v>1212</v>
      </c>
      <c r="AG1221" s="30">
        <f t="shared" si="75"/>
        <v>0</v>
      </c>
      <c r="AH1221" s="30">
        <v>1212</v>
      </c>
      <c r="AI1221" s="30" t="str">
        <f>+[1]DEPURADO!G1215</f>
        <v>CANCELADO</v>
      </c>
      <c r="AJ1221" s="32"/>
      <c r="AK1221" s="33"/>
    </row>
    <row r="1222" spans="1:37" s="34" customFormat="1" ht="16.149999999999999" customHeight="1">
      <c r="A1222" s="23">
        <v>1214</v>
      </c>
      <c r="B1222" s="24" t="s">
        <v>44</v>
      </c>
      <c r="C1222" s="23">
        <v>0</v>
      </c>
      <c r="D1222" s="23" t="s">
        <v>1264</v>
      </c>
      <c r="E1222" s="25">
        <v>44256.667523148149</v>
      </c>
      <c r="F1222" s="26">
        <v>44271</v>
      </c>
      <c r="G1222" s="27">
        <v>114830</v>
      </c>
      <c r="H1222" s="28">
        <v>0</v>
      </c>
      <c r="I1222" s="28">
        <v>0</v>
      </c>
      <c r="J1222" s="28">
        <v>114830</v>
      </c>
      <c r="K1222" s="29">
        <v>0</v>
      </c>
      <c r="L1222" s="28">
        <v>0</v>
      </c>
      <c r="M1222" s="28">
        <v>0</v>
      </c>
      <c r="N1222" s="28">
        <v>114830</v>
      </c>
      <c r="O1222" s="28">
        <v>0</v>
      </c>
      <c r="P1222" s="24" t="s">
        <v>1264</v>
      </c>
      <c r="Q1222" s="30">
        <f t="shared" si="72"/>
        <v>114830</v>
      </c>
      <c r="R1222" s="31">
        <f t="shared" si="73"/>
        <v>0</v>
      </c>
      <c r="S1222" s="31">
        <f>+[1]DEPURADO!K1216</f>
        <v>0</v>
      </c>
      <c r="T1222" s="23" t="s">
        <v>45</v>
      </c>
      <c r="U1222" s="31">
        <f>+[1]DEPURADO!J1216</f>
        <v>0</v>
      </c>
      <c r="V1222" s="30"/>
      <c r="W1222" s="23" t="s">
        <v>45</v>
      </c>
      <c r="X1222" s="31">
        <f>+[1]DEPURADO!L1216+[1]DEPURADO!M1216</f>
        <v>0</v>
      </c>
      <c r="Y1222" s="23" t="s">
        <v>45</v>
      </c>
      <c r="Z1222" s="31">
        <f t="shared" si="74"/>
        <v>0</v>
      </c>
      <c r="AA1222" s="31"/>
      <c r="AB1222" s="31">
        <v>0</v>
      </c>
      <c r="AC1222" s="31">
        <v>0</v>
      </c>
      <c r="AD1222" s="30"/>
      <c r="AE1222" s="30">
        <f>+[1]DEPURADO!L1216</f>
        <v>0</v>
      </c>
      <c r="AF1222" s="30">
        <v>1213</v>
      </c>
      <c r="AG1222" s="30">
        <f t="shared" si="75"/>
        <v>0</v>
      </c>
      <c r="AH1222" s="30">
        <v>1213</v>
      </c>
      <c r="AI1222" s="30" t="str">
        <f>+[1]DEPURADO!G1216</f>
        <v>CANCELADO</v>
      </c>
      <c r="AJ1222" s="32"/>
      <c r="AK1222" s="33"/>
    </row>
    <row r="1223" spans="1:37" s="34" customFormat="1" ht="16.149999999999999" customHeight="1">
      <c r="A1223" s="23">
        <v>1215</v>
      </c>
      <c r="B1223" s="24" t="s">
        <v>44</v>
      </c>
      <c r="C1223" s="23">
        <v>0</v>
      </c>
      <c r="D1223" s="23" t="s">
        <v>1265</v>
      </c>
      <c r="E1223" s="25">
        <v>44256.669085648151</v>
      </c>
      <c r="F1223" s="26">
        <v>44271</v>
      </c>
      <c r="G1223" s="27">
        <v>238390</v>
      </c>
      <c r="H1223" s="28">
        <v>0</v>
      </c>
      <c r="I1223" s="28">
        <v>0</v>
      </c>
      <c r="J1223" s="28">
        <v>238390</v>
      </c>
      <c r="K1223" s="29">
        <v>0</v>
      </c>
      <c r="L1223" s="28">
        <v>0</v>
      </c>
      <c r="M1223" s="28">
        <v>0</v>
      </c>
      <c r="N1223" s="28">
        <v>238390</v>
      </c>
      <c r="O1223" s="28">
        <v>0</v>
      </c>
      <c r="P1223" s="24" t="s">
        <v>1265</v>
      </c>
      <c r="Q1223" s="30">
        <f t="shared" si="72"/>
        <v>238390</v>
      </c>
      <c r="R1223" s="31">
        <f t="shared" si="73"/>
        <v>0</v>
      </c>
      <c r="S1223" s="31">
        <f>+[1]DEPURADO!K1217</f>
        <v>0</v>
      </c>
      <c r="T1223" s="23" t="s">
        <v>45</v>
      </c>
      <c r="U1223" s="31">
        <f>+[1]DEPURADO!J1217</f>
        <v>0</v>
      </c>
      <c r="V1223" s="30"/>
      <c r="W1223" s="23" t="s">
        <v>45</v>
      </c>
      <c r="X1223" s="31">
        <f>+[1]DEPURADO!L1217+[1]DEPURADO!M1217</f>
        <v>0</v>
      </c>
      <c r="Y1223" s="23" t="s">
        <v>45</v>
      </c>
      <c r="Z1223" s="31">
        <f t="shared" si="74"/>
        <v>0</v>
      </c>
      <c r="AA1223" s="31"/>
      <c r="AB1223" s="31">
        <v>0</v>
      </c>
      <c r="AC1223" s="31">
        <v>0</v>
      </c>
      <c r="AD1223" s="30"/>
      <c r="AE1223" s="30">
        <f>+[1]DEPURADO!L1217</f>
        <v>0</v>
      </c>
      <c r="AF1223" s="30">
        <v>1214</v>
      </c>
      <c r="AG1223" s="30">
        <f t="shared" si="75"/>
        <v>0</v>
      </c>
      <c r="AH1223" s="30">
        <v>1214</v>
      </c>
      <c r="AI1223" s="30" t="str">
        <f>+[1]DEPURADO!G1217</f>
        <v>CANCELADO</v>
      </c>
      <c r="AJ1223" s="32"/>
      <c r="AK1223" s="33"/>
    </row>
    <row r="1224" spans="1:37" s="34" customFormat="1" ht="16.149999999999999" customHeight="1">
      <c r="A1224" s="23">
        <v>1216</v>
      </c>
      <c r="B1224" s="24" t="s">
        <v>44</v>
      </c>
      <c r="C1224" s="23">
        <v>0</v>
      </c>
      <c r="D1224" s="23" t="s">
        <v>1266</v>
      </c>
      <c r="E1224" s="25">
        <v>44256.670381944445</v>
      </c>
      <c r="F1224" s="26">
        <v>44271</v>
      </c>
      <c r="G1224" s="27">
        <v>205417</v>
      </c>
      <c r="H1224" s="28">
        <v>0</v>
      </c>
      <c r="I1224" s="28">
        <v>0</v>
      </c>
      <c r="J1224" s="28">
        <v>205417</v>
      </c>
      <c r="K1224" s="29">
        <v>0</v>
      </c>
      <c r="L1224" s="28">
        <v>0</v>
      </c>
      <c r="M1224" s="28">
        <v>0</v>
      </c>
      <c r="N1224" s="28">
        <v>205417</v>
      </c>
      <c r="O1224" s="28">
        <v>0</v>
      </c>
      <c r="P1224" s="24" t="s">
        <v>1266</v>
      </c>
      <c r="Q1224" s="30">
        <f t="shared" si="72"/>
        <v>205417</v>
      </c>
      <c r="R1224" s="31">
        <f t="shared" si="73"/>
        <v>0</v>
      </c>
      <c r="S1224" s="31">
        <f>+[1]DEPURADO!K1218</f>
        <v>0</v>
      </c>
      <c r="T1224" s="23" t="s">
        <v>45</v>
      </c>
      <c r="U1224" s="31">
        <f>+[1]DEPURADO!J1218</f>
        <v>0</v>
      </c>
      <c r="V1224" s="30"/>
      <c r="W1224" s="23" t="s">
        <v>45</v>
      </c>
      <c r="X1224" s="31">
        <f>+[1]DEPURADO!L1218+[1]DEPURADO!M1218</f>
        <v>0</v>
      </c>
      <c r="Y1224" s="23" t="s">
        <v>45</v>
      </c>
      <c r="Z1224" s="31">
        <f t="shared" si="74"/>
        <v>0</v>
      </c>
      <c r="AA1224" s="31"/>
      <c r="AB1224" s="31">
        <v>0</v>
      </c>
      <c r="AC1224" s="31">
        <v>0</v>
      </c>
      <c r="AD1224" s="30"/>
      <c r="AE1224" s="30">
        <f>+[1]DEPURADO!L1218</f>
        <v>0</v>
      </c>
      <c r="AF1224" s="30">
        <v>1215</v>
      </c>
      <c r="AG1224" s="30">
        <f t="shared" si="75"/>
        <v>0</v>
      </c>
      <c r="AH1224" s="30">
        <v>1215</v>
      </c>
      <c r="AI1224" s="30" t="str">
        <f>+[1]DEPURADO!G1218</f>
        <v>CANCELADO</v>
      </c>
      <c r="AJ1224" s="32"/>
      <c r="AK1224" s="33"/>
    </row>
    <row r="1225" spans="1:37" s="34" customFormat="1" ht="16.149999999999999" customHeight="1">
      <c r="A1225" s="23">
        <v>1217</v>
      </c>
      <c r="B1225" s="24" t="s">
        <v>44</v>
      </c>
      <c r="C1225" s="23">
        <v>0</v>
      </c>
      <c r="D1225" s="23" t="s">
        <v>1267</v>
      </c>
      <c r="E1225" s="25">
        <v>44256.676516203705</v>
      </c>
      <c r="F1225" s="26">
        <v>44271</v>
      </c>
      <c r="G1225" s="27">
        <v>121749</v>
      </c>
      <c r="H1225" s="28">
        <v>0</v>
      </c>
      <c r="I1225" s="28">
        <v>0</v>
      </c>
      <c r="J1225" s="28">
        <v>121749</v>
      </c>
      <c r="K1225" s="29">
        <v>0</v>
      </c>
      <c r="L1225" s="28">
        <v>0</v>
      </c>
      <c r="M1225" s="28">
        <v>0</v>
      </c>
      <c r="N1225" s="28">
        <v>121749</v>
      </c>
      <c r="O1225" s="28">
        <v>0</v>
      </c>
      <c r="P1225" s="24" t="s">
        <v>1267</v>
      </c>
      <c r="Q1225" s="30">
        <f t="shared" si="72"/>
        <v>121749</v>
      </c>
      <c r="R1225" s="31">
        <f t="shared" si="73"/>
        <v>0</v>
      </c>
      <c r="S1225" s="31">
        <f>+[1]DEPURADO!K1219</f>
        <v>0</v>
      </c>
      <c r="T1225" s="23" t="s">
        <v>45</v>
      </c>
      <c r="U1225" s="31">
        <f>+[1]DEPURADO!J1219</f>
        <v>0</v>
      </c>
      <c r="V1225" s="30"/>
      <c r="W1225" s="23" t="s">
        <v>45</v>
      </c>
      <c r="X1225" s="31">
        <f>+[1]DEPURADO!L1219+[1]DEPURADO!M1219</f>
        <v>0</v>
      </c>
      <c r="Y1225" s="23" t="s">
        <v>45</v>
      </c>
      <c r="Z1225" s="31">
        <f t="shared" si="74"/>
        <v>0</v>
      </c>
      <c r="AA1225" s="31"/>
      <c r="AB1225" s="31">
        <v>0</v>
      </c>
      <c r="AC1225" s="31">
        <v>0</v>
      </c>
      <c r="AD1225" s="30"/>
      <c r="AE1225" s="30">
        <f>+[1]DEPURADO!L1219</f>
        <v>0</v>
      </c>
      <c r="AF1225" s="30">
        <v>1216</v>
      </c>
      <c r="AG1225" s="30">
        <f t="shared" si="75"/>
        <v>0</v>
      </c>
      <c r="AH1225" s="30">
        <v>1216</v>
      </c>
      <c r="AI1225" s="30" t="str">
        <f>+[1]DEPURADO!G1219</f>
        <v>CANCELADO</v>
      </c>
      <c r="AJ1225" s="32"/>
      <c r="AK1225" s="33"/>
    </row>
    <row r="1226" spans="1:37" s="34" customFormat="1" ht="16.149999999999999" customHeight="1">
      <c r="A1226" s="23">
        <v>1218</v>
      </c>
      <c r="B1226" s="24" t="s">
        <v>44</v>
      </c>
      <c r="C1226" s="23">
        <v>0</v>
      </c>
      <c r="D1226" s="23" t="s">
        <v>1268</v>
      </c>
      <c r="E1226" s="25">
        <v>44256.687152777777</v>
      </c>
      <c r="F1226" s="26">
        <v>44271</v>
      </c>
      <c r="G1226" s="27">
        <v>166515</v>
      </c>
      <c r="H1226" s="28">
        <v>0</v>
      </c>
      <c r="I1226" s="28">
        <v>0</v>
      </c>
      <c r="J1226" s="28">
        <v>166515</v>
      </c>
      <c r="K1226" s="29">
        <v>0</v>
      </c>
      <c r="L1226" s="28">
        <v>0</v>
      </c>
      <c r="M1226" s="28">
        <v>0</v>
      </c>
      <c r="N1226" s="28">
        <v>166515</v>
      </c>
      <c r="O1226" s="28">
        <v>0</v>
      </c>
      <c r="P1226" s="24" t="s">
        <v>1268</v>
      </c>
      <c r="Q1226" s="30">
        <f t="shared" si="72"/>
        <v>166515</v>
      </c>
      <c r="R1226" s="31">
        <f t="shared" si="73"/>
        <v>0</v>
      </c>
      <c r="S1226" s="31">
        <f>+[1]DEPURADO!K1220</f>
        <v>0</v>
      </c>
      <c r="T1226" s="23" t="s">
        <v>45</v>
      </c>
      <c r="U1226" s="31">
        <f>+[1]DEPURADO!J1220</f>
        <v>0</v>
      </c>
      <c r="V1226" s="30"/>
      <c r="W1226" s="23" t="s">
        <v>45</v>
      </c>
      <c r="X1226" s="31">
        <f>+[1]DEPURADO!L1220+[1]DEPURADO!M1220</f>
        <v>0</v>
      </c>
      <c r="Y1226" s="23" t="s">
        <v>45</v>
      </c>
      <c r="Z1226" s="31">
        <f t="shared" si="74"/>
        <v>0</v>
      </c>
      <c r="AA1226" s="31"/>
      <c r="AB1226" s="31">
        <v>0</v>
      </c>
      <c r="AC1226" s="31">
        <v>0</v>
      </c>
      <c r="AD1226" s="30"/>
      <c r="AE1226" s="30">
        <f>+[1]DEPURADO!L1220</f>
        <v>0</v>
      </c>
      <c r="AF1226" s="30">
        <v>1217</v>
      </c>
      <c r="AG1226" s="30">
        <f t="shared" si="75"/>
        <v>0</v>
      </c>
      <c r="AH1226" s="30">
        <v>1217</v>
      </c>
      <c r="AI1226" s="30" t="str">
        <f>+[1]DEPURADO!G1220</f>
        <v>CANCELADO</v>
      </c>
      <c r="AJ1226" s="32"/>
      <c r="AK1226" s="33"/>
    </row>
    <row r="1227" spans="1:37" s="34" customFormat="1" ht="16.149999999999999" customHeight="1">
      <c r="A1227" s="23">
        <v>1219</v>
      </c>
      <c r="B1227" s="24" t="s">
        <v>44</v>
      </c>
      <c r="C1227" s="23">
        <v>0</v>
      </c>
      <c r="D1227" s="23" t="s">
        <v>1269</v>
      </c>
      <c r="E1227" s="25">
        <v>44256.69390046296</v>
      </c>
      <c r="F1227" s="26">
        <v>44271</v>
      </c>
      <c r="G1227" s="27">
        <v>662686</v>
      </c>
      <c r="H1227" s="28">
        <v>0</v>
      </c>
      <c r="I1227" s="28">
        <v>0</v>
      </c>
      <c r="J1227" s="28">
        <v>662686</v>
      </c>
      <c r="K1227" s="29">
        <v>0</v>
      </c>
      <c r="L1227" s="28">
        <v>0</v>
      </c>
      <c r="M1227" s="28">
        <v>0</v>
      </c>
      <c r="N1227" s="28">
        <v>662686</v>
      </c>
      <c r="O1227" s="28">
        <v>0</v>
      </c>
      <c r="P1227" s="24" t="s">
        <v>1269</v>
      </c>
      <c r="Q1227" s="30">
        <f t="shared" si="72"/>
        <v>662686</v>
      </c>
      <c r="R1227" s="31">
        <f t="shared" si="73"/>
        <v>0</v>
      </c>
      <c r="S1227" s="31">
        <f>+[1]DEPURADO!K1221</f>
        <v>0</v>
      </c>
      <c r="T1227" s="23" t="s">
        <v>45</v>
      </c>
      <c r="U1227" s="31">
        <f>+[1]DEPURADO!J1221</f>
        <v>0</v>
      </c>
      <c r="V1227" s="30"/>
      <c r="W1227" s="23" t="s">
        <v>45</v>
      </c>
      <c r="X1227" s="31">
        <f>+[1]DEPURADO!L1221+[1]DEPURADO!M1221</f>
        <v>0</v>
      </c>
      <c r="Y1227" s="23" t="s">
        <v>45</v>
      </c>
      <c r="Z1227" s="31">
        <f t="shared" si="74"/>
        <v>0</v>
      </c>
      <c r="AA1227" s="31"/>
      <c r="AB1227" s="31">
        <v>0</v>
      </c>
      <c r="AC1227" s="31">
        <v>0</v>
      </c>
      <c r="AD1227" s="30"/>
      <c r="AE1227" s="30">
        <f>+[1]DEPURADO!L1221</f>
        <v>0</v>
      </c>
      <c r="AF1227" s="30">
        <v>1218</v>
      </c>
      <c r="AG1227" s="30">
        <f t="shared" si="75"/>
        <v>0</v>
      </c>
      <c r="AH1227" s="30">
        <v>1218</v>
      </c>
      <c r="AI1227" s="30" t="str">
        <f>+[1]DEPURADO!G1221</f>
        <v>CANCELADO</v>
      </c>
      <c r="AJ1227" s="32"/>
      <c r="AK1227" s="33"/>
    </row>
    <row r="1228" spans="1:37" s="34" customFormat="1" ht="16.149999999999999" customHeight="1">
      <c r="A1228" s="23">
        <v>1220</v>
      </c>
      <c r="B1228" s="24" t="s">
        <v>44</v>
      </c>
      <c r="C1228" s="23">
        <v>0</v>
      </c>
      <c r="D1228" s="23" t="s">
        <v>1270</v>
      </c>
      <c r="E1228" s="25">
        <v>44256.697291666664</v>
      </c>
      <c r="F1228" s="26">
        <v>44271</v>
      </c>
      <c r="G1228" s="27">
        <v>306920</v>
      </c>
      <c r="H1228" s="28">
        <v>0</v>
      </c>
      <c r="I1228" s="28">
        <v>0</v>
      </c>
      <c r="J1228" s="28">
        <v>306920</v>
      </c>
      <c r="K1228" s="29">
        <v>0</v>
      </c>
      <c r="L1228" s="28">
        <v>0</v>
      </c>
      <c r="M1228" s="28">
        <v>0</v>
      </c>
      <c r="N1228" s="28">
        <v>306920</v>
      </c>
      <c r="O1228" s="28">
        <v>0</v>
      </c>
      <c r="P1228" s="24" t="s">
        <v>1270</v>
      </c>
      <c r="Q1228" s="30">
        <f t="shared" si="72"/>
        <v>306920</v>
      </c>
      <c r="R1228" s="31">
        <f t="shared" si="73"/>
        <v>0</v>
      </c>
      <c r="S1228" s="31">
        <f>+[1]DEPURADO!K1222</f>
        <v>0</v>
      </c>
      <c r="T1228" s="23" t="s">
        <v>45</v>
      </c>
      <c r="U1228" s="31">
        <f>+[1]DEPURADO!J1222</f>
        <v>0</v>
      </c>
      <c r="V1228" s="30"/>
      <c r="W1228" s="23" t="s">
        <v>45</v>
      </c>
      <c r="X1228" s="31">
        <f>+[1]DEPURADO!L1222+[1]DEPURADO!M1222</f>
        <v>0</v>
      </c>
      <c r="Y1228" s="23" t="s">
        <v>45</v>
      </c>
      <c r="Z1228" s="31">
        <f t="shared" si="74"/>
        <v>0</v>
      </c>
      <c r="AA1228" s="31"/>
      <c r="AB1228" s="31">
        <v>0</v>
      </c>
      <c r="AC1228" s="31">
        <v>0</v>
      </c>
      <c r="AD1228" s="30"/>
      <c r="AE1228" s="30">
        <f>+[1]DEPURADO!L1222</f>
        <v>0</v>
      </c>
      <c r="AF1228" s="30">
        <v>1219</v>
      </c>
      <c r="AG1228" s="30">
        <f t="shared" si="75"/>
        <v>0</v>
      </c>
      <c r="AH1228" s="30">
        <v>1219</v>
      </c>
      <c r="AI1228" s="30" t="str">
        <f>+[1]DEPURADO!G1222</f>
        <v>CANCELADO</v>
      </c>
      <c r="AJ1228" s="32"/>
      <c r="AK1228" s="33"/>
    </row>
    <row r="1229" spans="1:37" s="34" customFormat="1" ht="16.149999999999999" customHeight="1">
      <c r="A1229" s="23">
        <v>1221</v>
      </c>
      <c r="B1229" s="24" t="s">
        <v>44</v>
      </c>
      <c r="C1229" s="23">
        <v>0</v>
      </c>
      <c r="D1229" s="23" t="s">
        <v>1271</v>
      </c>
      <c r="E1229" s="25">
        <v>44256.698240740741</v>
      </c>
      <c r="F1229" s="26">
        <v>44271</v>
      </c>
      <c r="G1229" s="27">
        <v>92234</v>
      </c>
      <c r="H1229" s="28">
        <v>0</v>
      </c>
      <c r="I1229" s="28">
        <v>0</v>
      </c>
      <c r="J1229" s="28">
        <v>92234</v>
      </c>
      <c r="K1229" s="29">
        <v>0</v>
      </c>
      <c r="L1229" s="28">
        <v>0</v>
      </c>
      <c r="M1229" s="28">
        <v>0</v>
      </c>
      <c r="N1229" s="28">
        <v>92234</v>
      </c>
      <c r="O1229" s="28">
        <v>0</v>
      </c>
      <c r="P1229" s="24" t="s">
        <v>1271</v>
      </c>
      <c r="Q1229" s="30">
        <f t="shared" si="72"/>
        <v>92234</v>
      </c>
      <c r="R1229" s="31">
        <f t="shared" si="73"/>
        <v>0</v>
      </c>
      <c r="S1229" s="31">
        <f>+[1]DEPURADO!K1223</f>
        <v>0</v>
      </c>
      <c r="T1229" s="23" t="s">
        <v>45</v>
      </c>
      <c r="U1229" s="31">
        <f>+[1]DEPURADO!J1223</f>
        <v>0</v>
      </c>
      <c r="V1229" s="30"/>
      <c r="W1229" s="23" t="s">
        <v>45</v>
      </c>
      <c r="X1229" s="31">
        <f>+[1]DEPURADO!L1223+[1]DEPURADO!M1223</f>
        <v>0</v>
      </c>
      <c r="Y1229" s="23" t="s">
        <v>45</v>
      </c>
      <c r="Z1229" s="31">
        <f t="shared" si="74"/>
        <v>0</v>
      </c>
      <c r="AA1229" s="31"/>
      <c r="AB1229" s="31">
        <v>0</v>
      </c>
      <c r="AC1229" s="31">
        <v>0</v>
      </c>
      <c r="AD1229" s="30"/>
      <c r="AE1229" s="30">
        <f>+[1]DEPURADO!L1223</f>
        <v>0</v>
      </c>
      <c r="AF1229" s="30">
        <v>1220</v>
      </c>
      <c r="AG1229" s="30">
        <f t="shared" si="75"/>
        <v>0</v>
      </c>
      <c r="AH1229" s="30">
        <v>1220</v>
      </c>
      <c r="AI1229" s="30" t="str">
        <f>+[1]DEPURADO!G1223</f>
        <v>CANCELADO</v>
      </c>
      <c r="AJ1229" s="32"/>
      <c r="AK1229" s="33"/>
    </row>
    <row r="1230" spans="1:37" s="34" customFormat="1" ht="16.149999999999999" customHeight="1">
      <c r="A1230" s="23">
        <v>1222</v>
      </c>
      <c r="B1230" s="24" t="s">
        <v>44</v>
      </c>
      <c r="C1230" s="23">
        <v>0</v>
      </c>
      <c r="D1230" s="23" t="s">
        <v>1272</v>
      </c>
      <c r="E1230" s="25">
        <v>44256.699861111112</v>
      </c>
      <c r="F1230" s="26">
        <v>44271</v>
      </c>
      <c r="G1230" s="27">
        <v>128660</v>
      </c>
      <c r="H1230" s="28">
        <v>0</v>
      </c>
      <c r="I1230" s="28">
        <v>0</v>
      </c>
      <c r="J1230" s="28">
        <v>128660</v>
      </c>
      <c r="K1230" s="29">
        <v>0</v>
      </c>
      <c r="L1230" s="28">
        <v>0</v>
      </c>
      <c r="M1230" s="28">
        <v>0</v>
      </c>
      <c r="N1230" s="28">
        <v>128660</v>
      </c>
      <c r="O1230" s="28">
        <v>0</v>
      </c>
      <c r="P1230" s="24" t="s">
        <v>1272</v>
      </c>
      <c r="Q1230" s="30">
        <f t="shared" ref="Q1230:Q1293" si="76">+IF(P1230&gt;0,G1230,0)</f>
        <v>128660</v>
      </c>
      <c r="R1230" s="31">
        <f t="shared" ref="R1230:R1293" si="77">IF(P1230=0,G1230,0)</f>
        <v>0</v>
      </c>
      <c r="S1230" s="31">
        <f>+[1]DEPURADO!K1224</f>
        <v>0</v>
      </c>
      <c r="T1230" s="23" t="s">
        <v>45</v>
      </c>
      <c r="U1230" s="31">
        <f>+[1]DEPURADO!J1224</f>
        <v>0</v>
      </c>
      <c r="V1230" s="30"/>
      <c r="W1230" s="23" t="s">
        <v>45</v>
      </c>
      <c r="X1230" s="31">
        <f>+[1]DEPURADO!L1224+[1]DEPURADO!M1224</f>
        <v>0</v>
      </c>
      <c r="Y1230" s="23" t="s">
        <v>45</v>
      </c>
      <c r="Z1230" s="31">
        <f t="shared" ref="Z1230:Z1293" si="78">+X1230-AE1230+IF(X1230-AE1230&lt;-1,-X1230+AE1230,0)</f>
        <v>0</v>
      </c>
      <c r="AA1230" s="31"/>
      <c r="AB1230" s="31">
        <v>0</v>
      </c>
      <c r="AC1230" s="31">
        <v>0</v>
      </c>
      <c r="AD1230" s="30"/>
      <c r="AE1230" s="30">
        <f>+[1]DEPURADO!L1224</f>
        <v>0</v>
      </c>
      <c r="AF1230" s="30">
        <v>1221</v>
      </c>
      <c r="AG1230" s="30">
        <f t="shared" ref="AG1230:AG1293" si="79">+G1230-I1230-N1230-R1230-Z1230-AC1230-AE1230-S1230-U1230</f>
        <v>0</v>
      </c>
      <c r="AH1230" s="30">
        <v>1221</v>
      </c>
      <c r="AI1230" s="30" t="str">
        <f>+[1]DEPURADO!G1224</f>
        <v>CANCELADO</v>
      </c>
      <c r="AJ1230" s="32"/>
      <c r="AK1230" s="33"/>
    </row>
    <row r="1231" spans="1:37" s="34" customFormat="1" ht="16.149999999999999" customHeight="1">
      <c r="A1231" s="23">
        <v>1223</v>
      </c>
      <c r="B1231" s="24" t="s">
        <v>44</v>
      </c>
      <c r="C1231" s="23">
        <v>0</v>
      </c>
      <c r="D1231" s="23" t="s">
        <v>1273</v>
      </c>
      <c r="E1231" s="25">
        <v>44256.702974537038</v>
      </c>
      <c r="F1231" s="26">
        <v>44271</v>
      </c>
      <c r="G1231" s="27">
        <v>837106</v>
      </c>
      <c r="H1231" s="28">
        <v>0</v>
      </c>
      <c r="I1231" s="28">
        <v>0</v>
      </c>
      <c r="J1231" s="28">
        <v>395306</v>
      </c>
      <c r="K1231" s="29">
        <v>0</v>
      </c>
      <c r="L1231" s="28">
        <v>0</v>
      </c>
      <c r="M1231" s="28">
        <v>0</v>
      </c>
      <c r="N1231" s="28">
        <v>395306</v>
      </c>
      <c r="O1231" s="28">
        <v>441800</v>
      </c>
      <c r="P1231" s="24" t="s">
        <v>1273</v>
      </c>
      <c r="Q1231" s="30">
        <f t="shared" si="76"/>
        <v>837106</v>
      </c>
      <c r="R1231" s="31">
        <f t="shared" si="77"/>
        <v>0</v>
      </c>
      <c r="S1231" s="31">
        <f>+[1]DEPURADO!K1225</f>
        <v>0</v>
      </c>
      <c r="T1231" s="23" t="s">
        <v>45</v>
      </c>
      <c r="U1231" s="31">
        <f>+[1]DEPURADO!J1225</f>
        <v>0</v>
      </c>
      <c r="V1231" s="30"/>
      <c r="W1231" s="23" t="s">
        <v>45</v>
      </c>
      <c r="X1231" s="31">
        <f>+[1]DEPURADO!L1225+[1]DEPURADO!M1225</f>
        <v>441800</v>
      </c>
      <c r="Y1231" s="23" t="s">
        <v>45</v>
      </c>
      <c r="Z1231" s="31">
        <f t="shared" si="78"/>
        <v>441800</v>
      </c>
      <c r="AA1231" s="31"/>
      <c r="AB1231" s="31">
        <v>0</v>
      </c>
      <c r="AC1231" s="31">
        <v>0</v>
      </c>
      <c r="AD1231" s="30"/>
      <c r="AE1231" s="30">
        <f>+[1]DEPURADO!L1225</f>
        <v>0</v>
      </c>
      <c r="AF1231" s="30">
        <v>1222</v>
      </c>
      <c r="AG1231" s="30">
        <f t="shared" si="79"/>
        <v>0</v>
      </c>
      <c r="AH1231" s="30">
        <v>1222</v>
      </c>
      <c r="AI1231" s="30" t="str">
        <f>+[1]DEPURADO!G1225</f>
        <v>CANCELADO Y GLOSA LEGALIZADA</v>
      </c>
      <c r="AJ1231" s="32"/>
      <c r="AK1231" s="33"/>
    </row>
    <row r="1232" spans="1:37" s="34" customFormat="1" ht="16.149999999999999" customHeight="1">
      <c r="A1232" s="23">
        <v>1224</v>
      </c>
      <c r="B1232" s="24" t="s">
        <v>44</v>
      </c>
      <c r="C1232" s="23">
        <v>0</v>
      </c>
      <c r="D1232" s="23" t="s">
        <v>1274</v>
      </c>
      <c r="E1232" s="25">
        <v>44256.705243055556</v>
      </c>
      <c r="F1232" s="26">
        <v>44270</v>
      </c>
      <c r="G1232" s="27">
        <v>405277</v>
      </c>
      <c r="H1232" s="28">
        <v>0</v>
      </c>
      <c r="I1232" s="28">
        <v>0</v>
      </c>
      <c r="J1232" s="28">
        <v>405277</v>
      </c>
      <c r="K1232" s="29">
        <v>0</v>
      </c>
      <c r="L1232" s="28">
        <v>0</v>
      </c>
      <c r="M1232" s="28">
        <v>0</v>
      </c>
      <c r="N1232" s="28">
        <v>405277</v>
      </c>
      <c r="O1232" s="28">
        <v>0</v>
      </c>
      <c r="P1232" s="24" t="s">
        <v>1274</v>
      </c>
      <c r="Q1232" s="30">
        <f t="shared" si="76"/>
        <v>405277</v>
      </c>
      <c r="R1232" s="31">
        <f t="shared" si="77"/>
        <v>0</v>
      </c>
      <c r="S1232" s="31">
        <f>+[1]DEPURADO!K1226</f>
        <v>0</v>
      </c>
      <c r="T1232" s="23" t="s">
        <v>45</v>
      </c>
      <c r="U1232" s="31">
        <f>+[1]DEPURADO!J1226</f>
        <v>0</v>
      </c>
      <c r="V1232" s="30"/>
      <c r="W1232" s="23" t="s">
        <v>45</v>
      </c>
      <c r="X1232" s="31">
        <f>+[1]DEPURADO!L1226+[1]DEPURADO!M1226</f>
        <v>0</v>
      </c>
      <c r="Y1232" s="23" t="s">
        <v>45</v>
      </c>
      <c r="Z1232" s="31">
        <f t="shared" si="78"/>
        <v>0</v>
      </c>
      <c r="AA1232" s="31"/>
      <c r="AB1232" s="31">
        <v>0</v>
      </c>
      <c r="AC1232" s="31">
        <v>0</v>
      </c>
      <c r="AD1232" s="30"/>
      <c r="AE1232" s="30">
        <f>+[1]DEPURADO!L1226</f>
        <v>0</v>
      </c>
      <c r="AF1232" s="30">
        <v>1223</v>
      </c>
      <c r="AG1232" s="30">
        <f t="shared" si="79"/>
        <v>0</v>
      </c>
      <c r="AH1232" s="30">
        <v>1223</v>
      </c>
      <c r="AI1232" s="30" t="str">
        <f>+[1]DEPURADO!G1226</f>
        <v>CANCELADO</v>
      </c>
      <c r="AJ1232" s="32"/>
      <c r="AK1232" s="33"/>
    </row>
    <row r="1233" spans="1:37" s="34" customFormat="1" ht="16.149999999999999" customHeight="1">
      <c r="A1233" s="23">
        <v>1225</v>
      </c>
      <c r="B1233" s="24" t="s">
        <v>44</v>
      </c>
      <c r="C1233" s="23">
        <v>0</v>
      </c>
      <c r="D1233" s="23" t="s">
        <v>1275</v>
      </c>
      <c r="E1233" s="25">
        <v>44257.347685185188</v>
      </c>
      <c r="F1233" s="26">
        <v>44271</v>
      </c>
      <c r="G1233" s="27">
        <v>112870</v>
      </c>
      <c r="H1233" s="28">
        <v>0</v>
      </c>
      <c r="I1233" s="28">
        <v>0</v>
      </c>
      <c r="J1233" s="28">
        <v>112870</v>
      </c>
      <c r="K1233" s="29">
        <v>0</v>
      </c>
      <c r="L1233" s="28">
        <v>0</v>
      </c>
      <c r="M1233" s="28">
        <v>0</v>
      </c>
      <c r="N1233" s="28">
        <v>112870</v>
      </c>
      <c r="O1233" s="28">
        <v>0</v>
      </c>
      <c r="P1233" s="24" t="s">
        <v>1275</v>
      </c>
      <c r="Q1233" s="30">
        <f t="shared" si="76"/>
        <v>112870</v>
      </c>
      <c r="R1233" s="31">
        <f t="shared" si="77"/>
        <v>0</v>
      </c>
      <c r="S1233" s="31">
        <f>+[1]DEPURADO!K1227</f>
        <v>0</v>
      </c>
      <c r="T1233" s="23" t="s">
        <v>45</v>
      </c>
      <c r="U1233" s="31">
        <f>+[1]DEPURADO!J1227</f>
        <v>0</v>
      </c>
      <c r="V1233" s="30"/>
      <c r="W1233" s="23" t="s">
        <v>45</v>
      </c>
      <c r="X1233" s="31">
        <f>+[1]DEPURADO!L1227+[1]DEPURADO!M1227</f>
        <v>0</v>
      </c>
      <c r="Y1233" s="23" t="s">
        <v>45</v>
      </c>
      <c r="Z1233" s="31">
        <f t="shared" si="78"/>
        <v>0</v>
      </c>
      <c r="AA1233" s="31"/>
      <c r="AB1233" s="31">
        <v>0</v>
      </c>
      <c r="AC1233" s="31">
        <v>0</v>
      </c>
      <c r="AD1233" s="30"/>
      <c r="AE1233" s="30">
        <f>+[1]DEPURADO!L1227</f>
        <v>0</v>
      </c>
      <c r="AF1233" s="30">
        <v>1224</v>
      </c>
      <c r="AG1233" s="30">
        <f t="shared" si="79"/>
        <v>0</v>
      </c>
      <c r="AH1233" s="30">
        <v>1224</v>
      </c>
      <c r="AI1233" s="30" t="str">
        <f>+[1]DEPURADO!G1227</f>
        <v>CANCELADO</v>
      </c>
      <c r="AJ1233" s="32"/>
      <c r="AK1233" s="33"/>
    </row>
    <row r="1234" spans="1:37" s="34" customFormat="1" ht="16.149999999999999" customHeight="1">
      <c r="A1234" s="23">
        <v>1226</v>
      </c>
      <c r="B1234" s="24" t="s">
        <v>44</v>
      </c>
      <c r="C1234" s="23">
        <v>0</v>
      </c>
      <c r="D1234" s="23" t="s">
        <v>1276</v>
      </c>
      <c r="E1234" s="25">
        <v>44257.349675925929</v>
      </c>
      <c r="F1234" s="26">
        <v>44271</v>
      </c>
      <c r="G1234" s="27">
        <v>102189</v>
      </c>
      <c r="H1234" s="28">
        <v>0</v>
      </c>
      <c r="I1234" s="28">
        <v>0</v>
      </c>
      <c r="J1234" s="28">
        <v>102189</v>
      </c>
      <c r="K1234" s="29">
        <v>0</v>
      </c>
      <c r="L1234" s="28">
        <v>0</v>
      </c>
      <c r="M1234" s="28">
        <v>0</v>
      </c>
      <c r="N1234" s="28">
        <v>102189</v>
      </c>
      <c r="O1234" s="28">
        <v>0</v>
      </c>
      <c r="P1234" s="24" t="s">
        <v>1276</v>
      </c>
      <c r="Q1234" s="30">
        <f t="shared" si="76"/>
        <v>102189</v>
      </c>
      <c r="R1234" s="31">
        <f t="shared" si="77"/>
        <v>0</v>
      </c>
      <c r="S1234" s="31">
        <f>+[1]DEPURADO!K1228</f>
        <v>0</v>
      </c>
      <c r="T1234" s="23" t="s">
        <v>45</v>
      </c>
      <c r="U1234" s="31">
        <f>+[1]DEPURADO!J1228</f>
        <v>0</v>
      </c>
      <c r="V1234" s="30"/>
      <c r="W1234" s="23" t="s">
        <v>45</v>
      </c>
      <c r="X1234" s="31">
        <f>+[1]DEPURADO!L1228+[1]DEPURADO!M1228</f>
        <v>0</v>
      </c>
      <c r="Y1234" s="23" t="s">
        <v>45</v>
      </c>
      <c r="Z1234" s="31">
        <f t="shared" si="78"/>
        <v>0</v>
      </c>
      <c r="AA1234" s="31"/>
      <c r="AB1234" s="31">
        <v>0</v>
      </c>
      <c r="AC1234" s="31">
        <v>0</v>
      </c>
      <c r="AD1234" s="30"/>
      <c r="AE1234" s="30">
        <f>+[1]DEPURADO!L1228</f>
        <v>0</v>
      </c>
      <c r="AF1234" s="30">
        <v>1225</v>
      </c>
      <c r="AG1234" s="30">
        <f t="shared" si="79"/>
        <v>0</v>
      </c>
      <c r="AH1234" s="30">
        <v>1225</v>
      </c>
      <c r="AI1234" s="30" t="str">
        <f>+[1]DEPURADO!G1228</f>
        <v>CANCELADO</v>
      </c>
      <c r="AJ1234" s="32"/>
      <c r="AK1234" s="33"/>
    </row>
    <row r="1235" spans="1:37" s="34" customFormat="1" ht="16.149999999999999" customHeight="1">
      <c r="A1235" s="23">
        <v>1227</v>
      </c>
      <c r="B1235" s="24" t="s">
        <v>44</v>
      </c>
      <c r="C1235" s="23">
        <v>0</v>
      </c>
      <c r="D1235" s="23" t="s">
        <v>1277</v>
      </c>
      <c r="E1235" s="25">
        <v>44257.351446759261</v>
      </c>
      <c r="F1235" s="26">
        <v>44271</v>
      </c>
      <c r="G1235" s="27">
        <v>157905</v>
      </c>
      <c r="H1235" s="28">
        <v>0</v>
      </c>
      <c r="I1235" s="28">
        <v>0</v>
      </c>
      <c r="J1235" s="28">
        <v>157905</v>
      </c>
      <c r="K1235" s="29">
        <v>0</v>
      </c>
      <c r="L1235" s="28">
        <v>0</v>
      </c>
      <c r="M1235" s="28">
        <v>0</v>
      </c>
      <c r="N1235" s="28">
        <v>157905</v>
      </c>
      <c r="O1235" s="28">
        <v>0</v>
      </c>
      <c r="P1235" s="24" t="s">
        <v>1277</v>
      </c>
      <c r="Q1235" s="30">
        <f t="shared" si="76"/>
        <v>157905</v>
      </c>
      <c r="R1235" s="31">
        <f t="shared" si="77"/>
        <v>0</v>
      </c>
      <c r="S1235" s="31">
        <f>+[1]DEPURADO!K1229</f>
        <v>0</v>
      </c>
      <c r="T1235" s="23" t="s">
        <v>45</v>
      </c>
      <c r="U1235" s="31">
        <f>+[1]DEPURADO!J1229</f>
        <v>0</v>
      </c>
      <c r="V1235" s="30"/>
      <c r="W1235" s="23" t="s">
        <v>45</v>
      </c>
      <c r="X1235" s="31">
        <f>+[1]DEPURADO!L1229+[1]DEPURADO!M1229</f>
        <v>0</v>
      </c>
      <c r="Y1235" s="23" t="s">
        <v>45</v>
      </c>
      <c r="Z1235" s="31">
        <f t="shared" si="78"/>
        <v>0</v>
      </c>
      <c r="AA1235" s="31"/>
      <c r="AB1235" s="31">
        <v>0</v>
      </c>
      <c r="AC1235" s="31">
        <v>0</v>
      </c>
      <c r="AD1235" s="30"/>
      <c r="AE1235" s="30">
        <f>+[1]DEPURADO!L1229</f>
        <v>0</v>
      </c>
      <c r="AF1235" s="30">
        <v>1226</v>
      </c>
      <c r="AG1235" s="30">
        <f t="shared" si="79"/>
        <v>0</v>
      </c>
      <c r="AH1235" s="30">
        <v>1226</v>
      </c>
      <c r="AI1235" s="30" t="str">
        <f>+[1]DEPURADO!G1229</f>
        <v>CANCELADO</v>
      </c>
      <c r="AJ1235" s="32"/>
      <c r="AK1235" s="33"/>
    </row>
    <row r="1236" spans="1:37" s="34" customFormat="1" ht="16.149999999999999" customHeight="1">
      <c r="A1236" s="23">
        <v>1228</v>
      </c>
      <c r="B1236" s="24" t="s">
        <v>44</v>
      </c>
      <c r="C1236" s="23">
        <v>0</v>
      </c>
      <c r="D1236" s="23" t="s">
        <v>1278</v>
      </c>
      <c r="E1236" s="25">
        <v>44257.352430555555</v>
      </c>
      <c r="F1236" s="26">
        <v>44271</v>
      </c>
      <c r="G1236" s="27">
        <v>106177</v>
      </c>
      <c r="H1236" s="28">
        <v>0</v>
      </c>
      <c r="I1236" s="28">
        <v>0</v>
      </c>
      <c r="J1236" s="28">
        <v>106177</v>
      </c>
      <c r="K1236" s="29">
        <v>0</v>
      </c>
      <c r="L1236" s="28">
        <v>0</v>
      </c>
      <c r="M1236" s="28">
        <v>0</v>
      </c>
      <c r="N1236" s="28">
        <v>106177</v>
      </c>
      <c r="O1236" s="28">
        <v>0</v>
      </c>
      <c r="P1236" s="24" t="s">
        <v>1278</v>
      </c>
      <c r="Q1236" s="30">
        <f t="shared" si="76"/>
        <v>106177</v>
      </c>
      <c r="R1236" s="31">
        <f t="shared" si="77"/>
        <v>0</v>
      </c>
      <c r="S1236" s="31">
        <f>+[1]DEPURADO!K1230</f>
        <v>0</v>
      </c>
      <c r="T1236" s="23" t="s">
        <v>45</v>
      </c>
      <c r="U1236" s="31">
        <f>+[1]DEPURADO!J1230</f>
        <v>0</v>
      </c>
      <c r="V1236" s="30"/>
      <c r="W1236" s="23" t="s">
        <v>45</v>
      </c>
      <c r="X1236" s="31">
        <f>+[1]DEPURADO!L1230+[1]DEPURADO!M1230</f>
        <v>0</v>
      </c>
      <c r="Y1236" s="23" t="s">
        <v>45</v>
      </c>
      <c r="Z1236" s="31">
        <f t="shared" si="78"/>
        <v>0</v>
      </c>
      <c r="AA1236" s="31"/>
      <c r="AB1236" s="31">
        <v>0</v>
      </c>
      <c r="AC1236" s="31">
        <v>0</v>
      </c>
      <c r="AD1236" s="30"/>
      <c r="AE1236" s="30">
        <f>+[1]DEPURADO!L1230</f>
        <v>0</v>
      </c>
      <c r="AF1236" s="30">
        <v>1227</v>
      </c>
      <c r="AG1236" s="30">
        <f t="shared" si="79"/>
        <v>0</v>
      </c>
      <c r="AH1236" s="30">
        <v>1227</v>
      </c>
      <c r="AI1236" s="30" t="str">
        <f>+[1]DEPURADO!G1230</f>
        <v>CANCELADO</v>
      </c>
      <c r="AJ1236" s="32"/>
      <c r="AK1236" s="33"/>
    </row>
    <row r="1237" spans="1:37" s="34" customFormat="1" ht="16.149999999999999" customHeight="1">
      <c r="A1237" s="23">
        <v>1229</v>
      </c>
      <c r="B1237" s="24" t="s">
        <v>44</v>
      </c>
      <c r="C1237" s="23">
        <v>0</v>
      </c>
      <c r="D1237" s="23" t="s">
        <v>1279</v>
      </c>
      <c r="E1237" s="25">
        <v>44257.35596064815</v>
      </c>
      <c r="F1237" s="26">
        <v>44271</v>
      </c>
      <c r="G1237" s="27">
        <v>42253</v>
      </c>
      <c r="H1237" s="28">
        <v>0</v>
      </c>
      <c r="I1237" s="28">
        <v>0</v>
      </c>
      <c r="J1237" s="28">
        <v>42253</v>
      </c>
      <c r="K1237" s="29">
        <v>0</v>
      </c>
      <c r="L1237" s="28">
        <v>0</v>
      </c>
      <c r="M1237" s="28">
        <v>0</v>
      </c>
      <c r="N1237" s="28">
        <v>42253</v>
      </c>
      <c r="O1237" s="28">
        <v>0</v>
      </c>
      <c r="P1237" s="24" t="s">
        <v>1279</v>
      </c>
      <c r="Q1237" s="30">
        <f t="shared" si="76"/>
        <v>42253</v>
      </c>
      <c r="R1237" s="31">
        <f t="shared" si="77"/>
        <v>0</v>
      </c>
      <c r="S1237" s="31">
        <f>+[1]DEPURADO!K1231</f>
        <v>0</v>
      </c>
      <c r="T1237" s="23" t="s">
        <v>45</v>
      </c>
      <c r="U1237" s="31">
        <f>+[1]DEPURADO!J1231</f>
        <v>0</v>
      </c>
      <c r="V1237" s="30"/>
      <c r="W1237" s="23" t="s">
        <v>45</v>
      </c>
      <c r="X1237" s="31">
        <f>+[1]DEPURADO!L1231+[1]DEPURADO!M1231</f>
        <v>0</v>
      </c>
      <c r="Y1237" s="23" t="s">
        <v>45</v>
      </c>
      <c r="Z1237" s="31">
        <f t="shared" si="78"/>
        <v>0</v>
      </c>
      <c r="AA1237" s="31"/>
      <c r="AB1237" s="31">
        <v>0</v>
      </c>
      <c r="AC1237" s="31">
        <v>0</v>
      </c>
      <c r="AD1237" s="30"/>
      <c r="AE1237" s="30">
        <f>+[1]DEPURADO!L1231</f>
        <v>0</v>
      </c>
      <c r="AF1237" s="30">
        <v>1228</v>
      </c>
      <c r="AG1237" s="30">
        <f t="shared" si="79"/>
        <v>0</v>
      </c>
      <c r="AH1237" s="30">
        <v>1228</v>
      </c>
      <c r="AI1237" s="30" t="str">
        <f>+[1]DEPURADO!G1231</f>
        <v>CANCELADO</v>
      </c>
      <c r="AJ1237" s="32"/>
      <c r="AK1237" s="33"/>
    </row>
    <row r="1238" spans="1:37" s="34" customFormat="1" ht="16.149999999999999" customHeight="1">
      <c r="A1238" s="23">
        <v>1230</v>
      </c>
      <c r="B1238" s="24" t="s">
        <v>44</v>
      </c>
      <c r="C1238" s="23">
        <v>0</v>
      </c>
      <c r="D1238" s="23" t="s">
        <v>1280</v>
      </c>
      <c r="E1238" s="25">
        <v>44257.360300925924</v>
      </c>
      <c r="F1238" s="26">
        <v>44271</v>
      </c>
      <c r="G1238" s="27">
        <v>120455</v>
      </c>
      <c r="H1238" s="28">
        <v>0</v>
      </c>
      <c r="I1238" s="28">
        <v>0</v>
      </c>
      <c r="J1238" s="28">
        <v>120455</v>
      </c>
      <c r="K1238" s="29">
        <v>0</v>
      </c>
      <c r="L1238" s="28">
        <v>0</v>
      </c>
      <c r="M1238" s="28">
        <v>0</v>
      </c>
      <c r="N1238" s="28">
        <v>120455</v>
      </c>
      <c r="O1238" s="28">
        <v>0</v>
      </c>
      <c r="P1238" s="24" t="s">
        <v>1280</v>
      </c>
      <c r="Q1238" s="30">
        <f t="shared" si="76"/>
        <v>120455</v>
      </c>
      <c r="R1238" s="31">
        <f t="shared" si="77"/>
        <v>0</v>
      </c>
      <c r="S1238" s="31">
        <f>+[1]DEPURADO!K1232</f>
        <v>0</v>
      </c>
      <c r="T1238" s="23" t="s">
        <v>45</v>
      </c>
      <c r="U1238" s="31">
        <f>+[1]DEPURADO!J1232</f>
        <v>0</v>
      </c>
      <c r="V1238" s="30"/>
      <c r="W1238" s="23" t="s">
        <v>45</v>
      </c>
      <c r="X1238" s="31">
        <f>+[1]DEPURADO!L1232+[1]DEPURADO!M1232</f>
        <v>0</v>
      </c>
      <c r="Y1238" s="23" t="s">
        <v>45</v>
      </c>
      <c r="Z1238" s="31">
        <f t="shared" si="78"/>
        <v>0</v>
      </c>
      <c r="AA1238" s="31"/>
      <c r="AB1238" s="31">
        <v>0</v>
      </c>
      <c r="AC1238" s="31">
        <v>0</v>
      </c>
      <c r="AD1238" s="30"/>
      <c r="AE1238" s="30">
        <f>+[1]DEPURADO!L1232</f>
        <v>0</v>
      </c>
      <c r="AF1238" s="30">
        <v>1229</v>
      </c>
      <c r="AG1238" s="30">
        <f t="shared" si="79"/>
        <v>0</v>
      </c>
      <c r="AH1238" s="30">
        <v>1229</v>
      </c>
      <c r="AI1238" s="30" t="str">
        <f>+[1]DEPURADO!G1232</f>
        <v>CANCELADO</v>
      </c>
      <c r="AJ1238" s="32"/>
      <c r="AK1238" s="33"/>
    </row>
    <row r="1239" spans="1:37" s="34" customFormat="1" ht="16.149999999999999" customHeight="1">
      <c r="A1239" s="23">
        <v>1231</v>
      </c>
      <c r="B1239" s="24" t="s">
        <v>44</v>
      </c>
      <c r="C1239" s="23">
        <v>0</v>
      </c>
      <c r="D1239" s="23" t="s">
        <v>1281</v>
      </c>
      <c r="E1239" s="25">
        <v>44257.362164351849</v>
      </c>
      <c r="F1239" s="26">
        <v>44271</v>
      </c>
      <c r="G1239" s="27">
        <v>97905</v>
      </c>
      <c r="H1239" s="28">
        <v>0</v>
      </c>
      <c r="I1239" s="28">
        <v>0</v>
      </c>
      <c r="J1239" s="28">
        <v>97905</v>
      </c>
      <c r="K1239" s="29">
        <v>0</v>
      </c>
      <c r="L1239" s="28">
        <v>0</v>
      </c>
      <c r="M1239" s="28">
        <v>0</v>
      </c>
      <c r="N1239" s="28">
        <v>97905</v>
      </c>
      <c r="O1239" s="28">
        <v>0</v>
      </c>
      <c r="P1239" s="24" t="s">
        <v>1281</v>
      </c>
      <c r="Q1239" s="30">
        <f t="shared" si="76"/>
        <v>97905</v>
      </c>
      <c r="R1239" s="31">
        <f t="shared" si="77"/>
        <v>0</v>
      </c>
      <c r="S1239" s="31">
        <f>+[1]DEPURADO!K1233</f>
        <v>0</v>
      </c>
      <c r="T1239" s="23" t="s">
        <v>45</v>
      </c>
      <c r="U1239" s="31">
        <f>+[1]DEPURADO!J1233</f>
        <v>0</v>
      </c>
      <c r="V1239" s="30"/>
      <c r="W1239" s="23" t="s">
        <v>45</v>
      </c>
      <c r="X1239" s="31">
        <f>+[1]DEPURADO!L1233+[1]DEPURADO!M1233</f>
        <v>0</v>
      </c>
      <c r="Y1239" s="23" t="s">
        <v>45</v>
      </c>
      <c r="Z1239" s="31">
        <f t="shared" si="78"/>
        <v>0</v>
      </c>
      <c r="AA1239" s="31"/>
      <c r="AB1239" s="31">
        <v>0</v>
      </c>
      <c r="AC1239" s="31">
        <v>0</v>
      </c>
      <c r="AD1239" s="30"/>
      <c r="AE1239" s="30">
        <f>+[1]DEPURADO!L1233</f>
        <v>0</v>
      </c>
      <c r="AF1239" s="30">
        <v>1230</v>
      </c>
      <c r="AG1239" s="30">
        <f t="shared" si="79"/>
        <v>0</v>
      </c>
      <c r="AH1239" s="30">
        <v>1230</v>
      </c>
      <c r="AI1239" s="30" t="str">
        <f>+[1]DEPURADO!G1233</f>
        <v>CANCELADO</v>
      </c>
      <c r="AJ1239" s="32"/>
      <c r="AK1239" s="33"/>
    </row>
    <row r="1240" spans="1:37" s="34" customFormat="1" ht="16.149999999999999" customHeight="1">
      <c r="A1240" s="23">
        <v>1232</v>
      </c>
      <c r="B1240" s="24" t="s">
        <v>44</v>
      </c>
      <c r="C1240" s="23">
        <v>0</v>
      </c>
      <c r="D1240" s="23" t="s">
        <v>1282</v>
      </c>
      <c r="E1240" s="25">
        <v>44257.363958333335</v>
      </c>
      <c r="F1240" s="26">
        <v>44271</v>
      </c>
      <c r="G1240" s="27">
        <v>113664</v>
      </c>
      <c r="H1240" s="28">
        <v>0</v>
      </c>
      <c r="I1240" s="28">
        <v>0</v>
      </c>
      <c r="J1240" s="28">
        <v>113664</v>
      </c>
      <c r="K1240" s="29">
        <v>0</v>
      </c>
      <c r="L1240" s="28">
        <v>0</v>
      </c>
      <c r="M1240" s="28">
        <v>0</v>
      </c>
      <c r="N1240" s="28">
        <v>113664</v>
      </c>
      <c r="O1240" s="28">
        <v>0</v>
      </c>
      <c r="P1240" s="24" t="s">
        <v>1282</v>
      </c>
      <c r="Q1240" s="30">
        <f t="shared" si="76"/>
        <v>113664</v>
      </c>
      <c r="R1240" s="31">
        <f t="shared" si="77"/>
        <v>0</v>
      </c>
      <c r="S1240" s="31">
        <f>+[1]DEPURADO!K1234</f>
        <v>0</v>
      </c>
      <c r="T1240" s="23" t="s">
        <v>45</v>
      </c>
      <c r="U1240" s="31">
        <f>+[1]DEPURADO!J1234</f>
        <v>0</v>
      </c>
      <c r="V1240" s="30"/>
      <c r="W1240" s="23" t="s">
        <v>45</v>
      </c>
      <c r="X1240" s="31">
        <f>+[1]DEPURADO!L1234+[1]DEPURADO!M1234</f>
        <v>0</v>
      </c>
      <c r="Y1240" s="23" t="s">
        <v>45</v>
      </c>
      <c r="Z1240" s="31">
        <f t="shared" si="78"/>
        <v>0</v>
      </c>
      <c r="AA1240" s="31"/>
      <c r="AB1240" s="31">
        <v>0</v>
      </c>
      <c r="AC1240" s="31">
        <v>0</v>
      </c>
      <c r="AD1240" s="30"/>
      <c r="AE1240" s="30">
        <f>+[1]DEPURADO!L1234</f>
        <v>0</v>
      </c>
      <c r="AF1240" s="30">
        <v>1231</v>
      </c>
      <c r="AG1240" s="30">
        <f t="shared" si="79"/>
        <v>0</v>
      </c>
      <c r="AH1240" s="30">
        <v>1231</v>
      </c>
      <c r="AI1240" s="30" t="str">
        <f>+[1]DEPURADO!G1234</f>
        <v>CANCELADO</v>
      </c>
      <c r="AJ1240" s="32"/>
      <c r="AK1240" s="33"/>
    </row>
    <row r="1241" spans="1:37" s="34" customFormat="1" ht="16.149999999999999" customHeight="1">
      <c r="A1241" s="23">
        <v>1233</v>
      </c>
      <c r="B1241" s="24" t="s">
        <v>44</v>
      </c>
      <c r="C1241" s="23">
        <v>0</v>
      </c>
      <c r="D1241" s="23" t="s">
        <v>1283</v>
      </c>
      <c r="E1241" s="25">
        <v>44257.365844907406</v>
      </c>
      <c r="F1241" s="26">
        <v>44271</v>
      </c>
      <c r="G1241" s="27">
        <v>93118</v>
      </c>
      <c r="H1241" s="28">
        <v>0</v>
      </c>
      <c r="I1241" s="28">
        <v>0</v>
      </c>
      <c r="J1241" s="28">
        <v>93118</v>
      </c>
      <c r="K1241" s="29">
        <v>0</v>
      </c>
      <c r="L1241" s="28">
        <v>0</v>
      </c>
      <c r="M1241" s="28">
        <v>0</v>
      </c>
      <c r="N1241" s="28">
        <v>93118</v>
      </c>
      <c r="O1241" s="28">
        <v>0</v>
      </c>
      <c r="P1241" s="24" t="s">
        <v>1283</v>
      </c>
      <c r="Q1241" s="30">
        <f t="shared" si="76"/>
        <v>93118</v>
      </c>
      <c r="R1241" s="31">
        <f t="shared" si="77"/>
        <v>0</v>
      </c>
      <c r="S1241" s="31">
        <f>+[1]DEPURADO!K1235</f>
        <v>0</v>
      </c>
      <c r="T1241" s="23" t="s">
        <v>45</v>
      </c>
      <c r="U1241" s="31">
        <f>+[1]DEPURADO!J1235</f>
        <v>0</v>
      </c>
      <c r="V1241" s="30"/>
      <c r="W1241" s="23" t="s">
        <v>45</v>
      </c>
      <c r="X1241" s="31">
        <f>+[1]DEPURADO!L1235+[1]DEPURADO!M1235</f>
        <v>0</v>
      </c>
      <c r="Y1241" s="23" t="s">
        <v>45</v>
      </c>
      <c r="Z1241" s="31">
        <f t="shared" si="78"/>
        <v>0</v>
      </c>
      <c r="AA1241" s="31"/>
      <c r="AB1241" s="31">
        <v>0</v>
      </c>
      <c r="AC1241" s="31">
        <v>0</v>
      </c>
      <c r="AD1241" s="30"/>
      <c r="AE1241" s="30">
        <f>+[1]DEPURADO!L1235</f>
        <v>0</v>
      </c>
      <c r="AF1241" s="30">
        <v>1232</v>
      </c>
      <c r="AG1241" s="30">
        <f t="shared" si="79"/>
        <v>0</v>
      </c>
      <c r="AH1241" s="30">
        <v>1232</v>
      </c>
      <c r="AI1241" s="30" t="str">
        <f>+[1]DEPURADO!G1235</f>
        <v>CANCELADO</v>
      </c>
      <c r="AJ1241" s="32"/>
      <c r="AK1241" s="33"/>
    </row>
    <row r="1242" spans="1:37" s="34" customFormat="1" ht="16.149999999999999" customHeight="1">
      <c r="A1242" s="23">
        <v>1234</v>
      </c>
      <c r="B1242" s="24" t="s">
        <v>44</v>
      </c>
      <c r="C1242" s="23">
        <v>0</v>
      </c>
      <c r="D1242" s="23" t="s">
        <v>1284</v>
      </c>
      <c r="E1242" s="25">
        <v>44257.372025462966</v>
      </c>
      <c r="F1242" s="26">
        <v>44271</v>
      </c>
      <c r="G1242" s="27">
        <v>127848</v>
      </c>
      <c r="H1242" s="28">
        <v>0</v>
      </c>
      <c r="I1242" s="28">
        <v>0</v>
      </c>
      <c r="J1242" s="28">
        <v>127848</v>
      </c>
      <c r="K1242" s="29">
        <v>0</v>
      </c>
      <c r="L1242" s="28">
        <v>0</v>
      </c>
      <c r="M1242" s="28">
        <v>0</v>
      </c>
      <c r="N1242" s="28">
        <v>127848</v>
      </c>
      <c r="O1242" s="28">
        <v>0</v>
      </c>
      <c r="P1242" s="24" t="s">
        <v>1284</v>
      </c>
      <c r="Q1242" s="30">
        <f t="shared" si="76"/>
        <v>127848</v>
      </c>
      <c r="R1242" s="31">
        <f t="shared" si="77"/>
        <v>0</v>
      </c>
      <c r="S1242" s="31">
        <f>+[1]DEPURADO!K1236</f>
        <v>0</v>
      </c>
      <c r="T1242" s="23" t="s">
        <v>45</v>
      </c>
      <c r="U1242" s="31">
        <f>+[1]DEPURADO!J1236</f>
        <v>0</v>
      </c>
      <c r="V1242" s="30"/>
      <c r="W1242" s="23" t="s">
        <v>45</v>
      </c>
      <c r="X1242" s="31">
        <f>+[1]DEPURADO!L1236+[1]DEPURADO!M1236</f>
        <v>0</v>
      </c>
      <c r="Y1242" s="23" t="s">
        <v>45</v>
      </c>
      <c r="Z1242" s="31">
        <f t="shared" si="78"/>
        <v>0</v>
      </c>
      <c r="AA1242" s="31"/>
      <c r="AB1242" s="31">
        <v>0</v>
      </c>
      <c r="AC1242" s="31">
        <v>0</v>
      </c>
      <c r="AD1242" s="30"/>
      <c r="AE1242" s="30">
        <f>+[1]DEPURADO!L1236</f>
        <v>0</v>
      </c>
      <c r="AF1242" s="30">
        <v>1233</v>
      </c>
      <c r="AG1242" s="30">
        <f t="shared" si="79"/>
        <v>0</v>
      </c>
      <c r="AH1242" s="30">
        <v>1233</v>
      </c>
      <c r="AI1242" s="30" t="str">
        <f>+[1]DEPURADO!G1236</f>
        <v>CANCELADO</v>
      </c>
      <c r="AJ1242" s="32"/>
      <c r="AK1242" s="33"/>
    </row>
    <row r="1243" spans="1:37" s="34" customFormat="1" ht="16.149999999999999" customHeight="1">
      <c r="A1243" s="23">
        <v>1235</v>
      </c>
      <c r="B1243" s="24" t="s">
        <v>44</v>
      </c>
      <c r="C1243" s="23">
        <v>0</v>
      </c>
      <c r="D1243" s="23" t="s">
        <v>1285</v>
      </c>
      <c r="E1243" s="25">
        <v>44257.402777777781</v>
      </c>
      <c r="F1243" s="26">
        <v>44271</v>
      </c>
      <c r="G1243" s="27">
        <v>102393</v>
      </c>
      <c r="H1243" s="28">
        <v>0</v>
      </c>
      <c r="I1243" s="28">
        <v>0</v>
      </c>
      <c r="J1243" s="28">
        <v>102393</v>
      </c>
      <c r="K1243" s="29">
        <v>0</v>
      </c>
      <c r="L1243" s="28">
        <v>0</v>
      </c>
      <c r="M1243" s="28">
        <v>0</v>
      </c>
      <c r="N1243" s="28">
        <v>102393</v>
      </c>
      <c r="O1243" s="28">
        <v>0</v>
      </c>
      <c r="P1243" s="24" t="s">
        <v>1285</v>
      </c>
      <c r="Q1243" s="30">
        <f t="shared" si="76"/>
        <v>102393</v>
      </c>
      <c r="R1243" s="31">
        <f t="shared" si="77"/>
        <v>0</v>
      </c>
      <c r="S1243" s="31">
        <f>+[1]DEPURADO!K1237</f>
        <v>0</v>
      </c>
      <c r="T1243" s="23" t="s">
        <v>45</v>
      </c>
      <c r="U1243" s="31">
        <f>+[1]DEPURADO!J1237</f>
        <v>0</v>
      </c>
      <c r="V1243" s="30"/>
      <c r="W1243" s="23" t="s">
        <v>45</v>
      </c>
      <c r="X1243" s="31">
        <f>+[1]DEPURADO!L1237+[1]DEPURADO!M1237</f>
        <v>0</v>
      </c>
      <c r="Y1243" s="23" t="s">
        <v>45</v>
      </c>
      <c r="Z1243" s="31">
        <f t="shared" si="78"/>
        <v>0</v>
      </c>
      <c r="AA1243" s="31"/>
      <c r="AB1243" s="31">
        <v>0</v>
      </c>
      <c r="AC1243" s="31">
        <v>0</v>
      </c>
      <c r="AD1243" s="30"/>
      <c r="AE1243" s="30">
        <f>+[1]DEPURADO!L1237</f>
        <v>0</v>
      </c>
      <c r="AF1243" s="30">
        <v>1234</v>
      </c>
      <c r="AG1243" s="30">
        <f t="shared" si="79"/>
        <v>0</v>
      </c>
      <c r="AH1243" s="30">
        <v>1234</v>
      </c>
      <c r="AI1243" s="30" t="str">
        <f>+[1]DEPURADO!G1237</f>
        <v>CANCELADO</v>
      </c>
      <c r="AJ1243" s="32"/>
      <c r="AK1243" s="33"/>
    </row>
    <row r="1244" spans="1:37" s="34" customFormat="1" ht="16.149999999999999" customHeight="1">
      <c r="A1244" s="23">
        <v>1236</v>
      </c>
      <c r="B1244" s="24" t="s">
        <v>44</v>
      </c>
      <c r="C1244" s="23">
        <v>0</v>
      </c>
      <c r="D1244" s="23" t="s">
        <v>1286</v>
      </c>
      <c r="E1244" s="25">
        <v>44257.406099537038</v>
      </c>
      <c r="F1244" s="26">
        <v>44271</v>
      </c>
      <c r="G1244" s="27">
        <v>93644</v>
      </c>
      <c r="H1244" s="28">
        <v>0</v>
      </c>
      <c r="I1244" s="28">
        <v>0</v>
      </c>
      <c r="J1244" s="28">
        <v>93644</v>
      </c>
      <c r="K1244" s="29">
        <v>0</v>
      </c>
      <c r="L1244" s="28">
        <v>0</v>
      </c>
      <c r="M1244" s="28">
        <v>0</v>
      </c>
      <c r="N1244" s="28">
        <v>93644</v>
      </c>
      <c r="O1244" s="28">
        <v>0</v>
      </c>
      <c r="P1244" s="24" t="s">
        <v>1286</v>
      </c>
      <c r="Q1244" s="30">
        <f t="shared" si="76"/>
        <v>93644</v>
      </c>
      <c r="R1244" s="31">
        <f t="shared" si="77"/>
        <v>0</v>
      </c>
      <c r="S1244" s="31">
        <f>+[1]DEPURADO!K1238</f>
        <v>0</v>
      </c>
      <c r="T1244" s="23" t="s">
        <v>45</v>
      </c>
      <c r="U1244" s="31">
        <f>+[1]DEPURADO!J1238</f>
        <v>0</v>
      </c>
      <c r="V1244" s="30"/>
      <c r="W1244" s="23" t="s">
        <v>45</v>
      </c>
      <c r="X1244" s="31">
        <f>+[1]DEPURADO!L1238+[1]DEPURADO!M1238</f>
        <v>0</v>
      </c>
      <c r="Y1244" s="23" t="s">
        <v>45</v>
      </c>
      <c r="Z1244" s="31">
        <f t="shared" si="78"/>
        <v>0</v>
      </c>
      <c r="AA1244" s="31"/>
      <c r="AB1244" s="31">
        <v>0</v>
      </c>
      <c r="AC1244" s="31">
        <v>0</v>
      </c>
      <c r="AD1244" s="30"/>
      <c r="AE1244" s="30">
        <f>+[1]DEPURADO!L1238</f>
        <v>0</v>
      </c>
      <c r="AF1244" s="30">
        <v>1235</v>
      </c>
      <c r="AG1244" s="30">
        <f t="shared" si="79"/>
        <v>0</v>
      </c>
      <c r="AH1244" s="30">
        <v>1235</v>
      </c>
      <c r="AI1244" s="30" t="str">
        <f>+[1]DEPURADO!G1238</f>
        <v>CANCELADO</v>
      </c>
      <c r="AJ1244" s="32"/>
      <c r="AK1244" s="33"/>
    </row>
    <row r="1245" spans="1:37" s="34" customFormat="1" ht="16.149999999999999" customHeight="1">
      <c r="A1245" s="23">
        <v>1237</v>
      </c>
      <c r="B1245" s="24" t="s">
        <v>44</v>
      </c>
      <c r="C1245" s="23">
        <v>0</v>
      </c>
      <c r="D1245" s="23" t="s">
        <v>1287</v>
      </c>
      <c r="E1245" s="25">
        <v>44257.409884259258</v>
      </c>
      <c r="F1245" s="26">
        <v>44271</v>
      </c>
      <c r="G1245" s="27">
        <v>153700</v>
      </c>
      <c r="H1245" s="28">
        <v>0</v>
      </c>
      <c r="I1245" s="28">
        <v>0</v>
      </c>
      <c r="J1245" s="28">
        <v>153700</v>
      </c>
      <c r="K1245" s="29">
        <v>0</v>
      </c>
      <c r="L1245" s="28">
        <v>0</v>
      </c>
      <c r="M1245" s="28">
        <v>0</v>
      </c>
      <c r="N1245" s="28">
        <v>153700</v>
      </c>
      <c r="O1245" s="28">
        <v>0</v>
      </c>
      <c r="P1245" s="24" t="s">
        <v>1287</v>
      </c>
      <c r="Q1245" s="30">
        <f t="shared" si="76"/>
        <v>153700</v>
      </c>
      <c r="R1245" s="31">
        <f t="shared" si="77"/>
        <v>0</v>
      </c>
      <c r="S1245" s="31">
        <f>+[1]DEPURADO!K1239</f>
        <v>0</v>
      </c>
      <c r="T1245" s="23" t="s">
        <v>45</v>
      </c>
      <c r="U1245" s="31">
        <f>+[1]DEPURADO!J1239</f>
        <v>0</v>
      </c>
      <c r="V1245" s="30"/>
      <c r="W1245" s="23" t="s">
        <v>45</v>
      </c>
      <c r="X1245" s="31">
        <f>+[1]DEPURADO!L1239+[1]DEPURADO!M1239</f>
        <v>0</v>
      </c>
      <c r="Y1245" s="23" t="s">
        <v>45</v>
      </c>
      <c r="Z1245" s="31">
        <f t="shared" si="78"/>
        <v>0</v>
      </c>
      <c r="AA1245" s="31"/>
      <c r="AB1245" s="31">
        <v>0</v>
      </c>
      <c r="AC1245" s="31">
        <v>0</v>
      </c>
      <c r="AD1245" s="30"/>
      <c r="AE1245" s="30">
        <f>+[1]DEPURADO!L1239</f>
        <v>0</v>
      </c>
      <c r="AF1245" s="30">
        <v>1236</v>
      </c>
      <c r="AG1245" s="30">
        <f t="shared" si="79"/>
        <v>0</v>
      </c>
      <c r="AH1245" s="30">
        <v>1236</v>
      </c>
      <c r="AI1245" s="30" t="str">
        <f>+[1]DEPURADO!G1239</f>
        <v>CANCELADO</v>
      </c>
      <c r="AJ1245" s="32"/>
      <c r="AK1245" s="33"/>
    </row>
    <row r="1246" spans="1:37" s="34" customFormat="1" ht="16.149999999999999" customHeight="1">
      <c r="A1246" s="23">
        <v>1238</v>
      </c>
      <c r="B1246" s="24" t="s">
        <v>44</v>
      </c>
      <c r="C1246" s="23">
        <v>0</v>
      </c>
      <c r="D1246" s="23" t="s">
        <v>1288</v>
      </c>
      <c r="E1246" s="25">
        <v>44257.42900462963</v>
      </c>
      <c r="F1246" s="26">
        <v>44271</v>
      </c>
      <c r="G1246" s="27">
        <v>364753</v>
      </c>
      <c r="H1246" s="28">
        <v>0</v>
      </c>
      <c r="I1246" s="28">
        <v>0</v>
      </c>
      <c r="J1246" s="28">
        <v>364753</v>
      </c>
      <c r="K1246" s="29">
        <v>0</v>
      </c>
      <c r="L1246" s="28">
        <v>0</v>
      </c>
      <c r="M1246" s="28">
        <v>0</v>
      </c>
      <c r="N1246" s="28">
        <v>364753</v>
      </c>
      <c r="O1246" s="28">
        <v>0</v>
      </c>
      <c r="P1246" s="24" t="s">
        <v>1288</v>
      </c>
      <c r="Q1246" s="30">
        <f t="shared" si="76"/>
        <v>364753</v>
      </c>
      <c r="R1246" s="31">
        <f t="shared" si="77"/>
        <v>0</v>
      </c>
      <c r="S1246" s="31">
        <f>+[1]DEPURADO!K1240</f>
        <v>0</v>
      </c>
      <c r="T1246" s="23" t="s">
        <v>45</v>
      </c>
      <c r="U1246" s="31">
        <f>+[1]DEPURADO!J1240</f>
        <v>0</v>
      </c>
      <c r="V1246" s="30"/>
      <c r="W1246" s="23" t="s">
        <v>45</v>
      </c>
      <c r="X1246" s="31">
        <f>+[1]DEPURADO!L1240+[1]DEPURADO!M1240</f>
        <v>0</v>
      </c>
      <c r="Y1246" s="23" t="s">
        <v>45</v>
      </c>
      <c r="Z1246" s="31">
        <f t="shared" si="78"/>
        <v>0</v>
      </c>
      <c r="AA1246" s="31"/>
      <c r="AB1246" s="31">
        <v>0</v>
      </c>
      <c r="AC1246" s="31">
        <v>0</v>
      </c>
      <c r="AD1246" s="30"/>
      <c r="AE1246" s="30">
        <f>+[1]DEPURADO!L1240</f>
        <v>0</v>
      </c>
      <c r="AF1246" s="30">
        <v>1237</v>
      </c>
      <c r="AG1246" s="30">
        <f t="shared" si="79"/>
        <v>0</v>
      </c>
      <c r="AH1246" s="30">
        <v>1237</v>
      </c>
      <c r="AI1246" s="30" t="str">
        <f>+[1]DEPURADO!G1240</f>
        <v>CANCELADO</v>
      </c>
      <c r="AJ1246" s="32"/>
      <c r="AK1246" s="33"/>
    </row>
    <row r="1247" spans="1:37" s="34" customFormat="1" ht="16.149999999999999" customHeight="1">
      <c r="A1247" s="23">
        <v>1239</v>
      </c>
      <c r="B1247" s="24" t="s">
        <v>44</v>
      </c>
      <c r="C1247" s="23">
        <v>0</v>
      </c>
      <c r="D1247" s="23" t="s">
        <v>1289</v>
      </c>
      <c r="E1247" s="25">
        <v>44257.430023148147</v>
      </c>
      <c r="F1247" s="26">
        <v>44271</v>
      </c>
      <c r="G1247" s="27">
        <v>391042</v>
      </c>
      <c r="H1247" s="28">
        <v>0</v>
      </c>
      <c r="I1247" s="28">
        <v>0</v>
      </c>
      <c r="J1247" s="28">
        <v>128842</v>
      </c>
      <c r="K1247" s="29">
        <v>0</v>
      </c>
      <c r="L1247" s="28">
        <v>0</v>
      </c>
      <c r="M1247" s="28">
        <v>0</v>
      </c>
      <c r="N1247" s="28">
        <v>128842</v>
      </c>
      <c r="O1247" s="28">
        <v>262200</v>
      </c>
      <c r="P1247" s="24" t="s">
        <v>1289</v>
      </c>
      <c r="Q1247" s="30">
        <f t="shared" si="76"/>
        <v>391042</v>
      </c>
      <c r="R1247" s="31">
        <f t="shared" si="77"/>
        <v>0</v>
      </c>
      <c r="S1247" s="31">
        <f>+[1]DEPURADO!K1241</f>
        <v>0</v>
      </c>
      <c r="T1247" s="23" t="s">
        <v>45</v>
      </c>
      <c r="U1247" s="31">
        <f>+[1]DEPURADO!J1241</f>
        <v>0</v>
      </c>
      <c r="V1247" s="30"/>
      <c r="W1247" s="23" t="s">
        <v>45</v>
      </c>
      <c r="X1247" s="31">
        <f>+[1]DEPURADO!L1241+[1]DEPURADO!M1241</f>
        <v>262200</v>
      </c>
      <c r="Y1247" s="23" t="s">
        <v>45</v>
      </c>
      <c r="Z1247" s="31">
        <f t="shared" si="78"/>
        <v>262200</v>
      </c>
      <c r="AA1247" s="31"/>
      <c r="AB1247" s="31">
        <v>0</v>
      </c>
      <c r="AC1247" s="31">
        <v>0</v>
      </c>
      <c r="AD1247" s="30"/>
      <c r="AE1247" s="30">
        <f>+[1]DEPURADO!L1241</f>
        <v>0</v>
      </c>
      <c r="AF1247" s="30">
        <v>1238</v>
      </c>
      <c r="AG1247" s="30">
        <f t="shared" si="79"/>
        <v>0</v>
      </c>
      <c r="AH1247" s="30">
        <v>1238</v>
      </c>
      <c r="AI1247" s="30" t="str">
        <f>+[1]DEPURADO!G1241</f>
        <v>CANCELADO Y GLOSA LEGALIZADA</v>
      </c>
      <c r="AJ1247" s="32"/>
      <c r="AK1247" s="33"/>
    </row>
    <row r="1248" spans="1:37" s="34" customFormat="1" ht="16.149999999999999" customHeight="1">
      <c r="A1248" s="23">
        <v>1240</v>
      </c>
      <c r="B1248" s="24" t="s">
        <v>44</v>
      </c>
      <c r="C1248" s="23">
        <v>0</v>
      </c>
      <c r="D1248" s="23" t="s">
        <v>1290</v>
      </c>
      <c r="E1248" s="25">
        <v>44257.43346064815</v>
      </c>
      <c r="F1248" s="26">
        <v>44271</v>
      </c>
      <c r="G1248" s="27">
        <v>115399</v>
      </c>
      <c r="H1248" s="28">
        <v>0</v>
      </c>
      <c r="I1248" s="28">
        <v>0</v>
      </c>
      <c r="J1248" s="28">
        <v>115399</v>
      </c>
      <c r="K1248" s="29">
        <v>0</v>
      </c>
      <c r="L1248" s="28">
        <v>0</v>
      </c>
      <c r="M1248" s="28">
        <v>0</v>
      </c>
      <c r="N1248" s="28">
        <v>115399</v>
      </c>
      <c r="O1248" s="28">
        <v>0</v>
      </c>
      <c r="P1248" s="24" t="s">
        <v>1290</v>
      </c>
      <c r="Q1248" s="30">
        <f t="shared" si="76"/>
        <v>115399</v>
      </c>
      <c r="R1248" s="31">
        <f t="shared" si="77"/>
        <v>0</v>
      </c>
      <c r="S1248" s="31">
        <f>+[1]DEPURADO!K1242</f>
        <v>0</v>
      </c>
      <c r="T1248" s="23" t="s">
        <v>45</v>
      </c>
      <c r="U1248" s="31">
        <f>+[1]DEPURADO!J1242</f>
        <v>0</v>
      </c>
      <c r="V1248" s="30"/>
      <c r="W1248" s="23" t="s">
        <v>45</v>
      </c>
      <c r="X1248" s="31">
        <f>+[1]DEPURADO!L1242+[1]DEPURADO!M1242</f>
        <v>0</v>
      </c>
      <c r="Y1248" s="23" t="s">
        <v>45</v>
      </c>
      <c r="Z1248" s="31">
        <f t="shared" si="78"/>
        <v>0</v>
      </c>
      <c r="AA1248" s="31"/>
      <c r="AB1248" s="31">
        <v>0</v>
      </c>
      <c r="AC1248" s="31">
        <v>0</v>
      </c>
      <c r="AD1248" s="30"/>
      <c r="AE1248" s="30">
        <f>+[1]DEPURADO!L1242</f>
        <v>0</v>
      </c>
      <c r="AF1248" s="30">
        <v>1239</v>
      </c>
      <c r="AG1248" s="30">
        <f t="shared" si="79"/>
        <v>0</v>
      </c>
      <c r="AH1248" s="30">
        <v>1239</v>
      </c>
      <c r="AI1248" s="30" t="str">
        <f>+[1]DEPURADO!G1242</f>
        <v>CANCELADO</v>
      </c>
      <c r="AJ1248" s="32"/>
      <c r="AK1248" s="33"/>
    </row>
    <row r="1249" spans="1:37" s="34" customFormat="1" ht="16.149999999999999" customHeight="1">
      <c r="A1249" s="23">
        <v>1241</v>
      </c>
      <c r="B1249" s="24" t="s">
        <v>44</v>
      </c>
      <c r="C1249" s="23">
        <v>0</v>
      </c>
      <c r="D1249" s="23" t="s">
        <v>1291</v>
      </c>
      <c r="E1249" s="25">
        <v>44257.436307870368</v>
      </c>
      <c r="F1249" s="26">
        <v>44271</v>
      </c>
      <c r="G1249" s="27">
        <v>15900</v>
      </c>
      <c r="H1249" s="28">
        <v>0</v>
      </c>
      <c r="I1249" s="28">
        <v>0</v>
      </c>
      <c r="J1249" s="28">
        <v>15900</v>
      </c>
      <c r="K1249" s="29">
        <v>0</v>
      </c>
      <c r="L1249" s="28">
        <v>0</v>
      </c>
      <c r="M1249" s="28">
        <v>0</v>
      </c>
      <c r="N1249" s="28">
        <v>15900</v>
      </c>
      <c r="O1249" s="28">
        <v>0</v>
      </c>
      <c r="P1249" s="24" t="s">
        <v>1291</v>
      </c>
      <c r="Q1249" s="30">
        <f t="shared" si="76"/>
        <v>15900</v>
      </c>
      <c r="R1249" s="31">
        <f t="shared" si="77"/>
        <v>0</v>
      </c>
      <c r="S1249" s="31">
        <f>+[1]DEPURADO!K1243</f>
        <v>0</v>
      </c>
      <c r="T1249" s="23" t="s">
        <v>45</v>
      </c>
      <c r="U1249" s="31">
        <f>+[1]DEPURADO!J1243</f>
        <v>0</v>
      </c>
      <c r="V1249" s="30"/>
      <c r="W1249" s="23" t="s">
        <v>45</v>
      </c>
      <c r="X1249" s="31">
        <f>+[1]DEPURADO!L1243+[1]DEPURADO!M1243</f>
        <v>0</v>
      </c>
      <c r="Y1249" s="23" t="s">
        <v>45</v>
      </c>
      <c r="Z1249" s="31">
        <f t="shared" si="78"/>
        <v>0</v>
      </c>
      <c r="AA1249" s="31"/>
      <c r="AB1249" s="31">
        <v>0</v>
      </c>
      <c r="AC1249" s="31">
        <v>0</v>
      </c>
      <c r="AD1249" s="30"/>
      <c r="AE1249" s="30">
        <f>+[1]DEPURADO!L1243</f>
        <v>0</v>
      </c>
      <c r="AF1249" s="30">
        <v>1240</v>
      </c>
      <c r="AG1249" s="30">
        <f t="shared" si="79"/>
        <v>0</v>
      </c>
      <c r="AH1249" s="30">
        <v>1240</v>
      </c>
      <c r="AI1249" s="30" t="str">
        <f>+[1]DEPURADO!G1243</f>
        <v>CANCELADO</v>
      </c>
      <c r="AJ1249" s="32"/>
      <c r="AK1249" s="33"/>
    </row>
    <row r="1250" spans="1:37" s="34" customFormat="1" ht="16.149999999999999" customHeight="1">
      <c r="A1250" s="23">
        <v>1242</v>
      </c>
      <c r="B1250" s="24" t="s">
        <v>44</v>
      </c>
      <c r="C1250" s="23">
        <v>0</v>
      </c>
      <c r="D1250" s="23" t="s">
        <v>1292</v>
      </c>
      <c r="E1250" s="25">
        <v>44257.438009259262</v>
      </c>
      <c r="F1250" s="26">
        <v>44271</v>
      </c>
      <c r="G1250" s="27">
        <v>434940</v>
      </c>
      <c r="H1250" s="28">
        <v>0</v>
      </c>
      <c r="I1250" s="28">
        <v>0</v>
      </c>
      <c r="J1250" s="28">
        <v>144840</v>
      </c>
      <c r="K1250" s="29">
        <v>0</v>
      </c>
      <c r="L1250" s="28">
        <v>0</v>
      </c>
      <c r="M1250" s="28">
        <v>0</v>
      </c>
      <c r="N1250" s="28">
        <v>144840</v>
      </c>
      <c r="O1250" s="28">
        <v>290100</v>
      </c>
      <c r="P1250" s="24" t="s">
        <v>1292</v>
      </c>
      <c r="Q1250" s="30">
        <f t="shared" si="76"/>
        <v>434940</v>
      </c>
      <c r="R1250" s="31">
        <f t="shared" si="77"/>
        <v>0</v>
      </c>
      <c r="S1250" s="31">
        <f>+[1]DEPURADO!K1244</f>
        <v>0</v>
      </c>
      <c r="T1250" s="23" t="s">
        <v>45</v>
      </c>
      <c r="U1250" s="31">
        <f>+[1]DEPURADO!J1244</f>
        <v>0</v>
      </c>
      <c r="V1250" s="30"/>
      <c r="W1250" s="23" t="s">
        <v>45</v>
      </c>
      <c r="X1250" s="31">
        <f>+[1]DEPURADO!L1244+[1]DEPURADO!M1244</f>
        <v>290100</v>
      </c>
      <c r="Y1250" s="23" t="s">
        <v>45</v>
      </c>
      <c r="Z1250" s="31">
        <f t="shared" si="78"/>
        <v>290100</v>
      </c>
      <c r="AA1250" s="31"/>
      <c r="AB1250" s="31">
        <v>0</v>
      </c>
      <c r="AC1250" s="31">
        <v>0</v>
      </c>
      <c r="AD1250" s="30"/>
      <c r="AE1250" s="30">
        <f>+[1]DEPURADO!L1244</f>
        <v>0</v>
      </c>
      <c r="AF1250" s="30">
        <v>1241</v>
      </c>
      <c r="AG1250" s="30">
        <f t="shared" si="79"/>
        <v>0</v>
      </c>
      <c r="AH1250" s="30">
        <v>1241</v>
      </c>
      <c r="AI1250" s="30" t="str">
        <f>+[1]DEPURADO!G1244</f>
        <v>CANCELADO Y GLOSA LEGALIZADA</v>
      </c>
      <c r="AJ1250" s="32"/>
      <c r="AK1250" s="33"/>
    </row>
    <row r="1251" spans="1:37" s="34" customFormat="1" ht="16.149999999999999" customHeight="1">
      <c r="A1251" s="23">
        <v>1243</v>
      </c>
      <c r="B1251" s="24" t="s">
        <v>44</v>
      </c>
      <c r="C1251" s="23">
        <v>0</v>
      </c>
      <c r="D1251" s="23" t="s">
        <v>1293</v>
      </c>
      <c r="E1251" s="25">
        <v>44257.614583333336</v>
      </c>
      <c r="F1251" s="26">
        <v>44271</v>
      </c>
      <c r="G1251" s="27">
        <v>539961</v>
      </c>
      <c r="H1251" s="28">
        <v>0</v>
      </c>
      <c r="I1251" s="28">
        <v>0</v>
      </c>
      <c r="J1251" s="28">
        <v>192361</v>
      </c>
      <c r="K1251" s="29">
        <v>0</v>
      </c>
      <c r="L1251" s="28">
        <v>0</v>
      </c>
      <c r="M1251" s="28">
        <v>0</v>
      </c>
      <c r="N1251" s="28">
        <v>192361</v>
      </c>
      <c r="O1251" s="28">
        <v>347600</v>
      </c>
      <c r="P1251" s="24" t="s">
        <v>1293</v>
      </c>
      <c r="Q1251" s="30">
        <f t="shared" si="76"/>
        <v>539961</v>
      </c>
      <c r="R1251" s="31">
        <f t="shared" si="77"/>
        <v>0</v>
      </c>
      <c r="S1251" s="31">
        <f>+[1]DEPURADO!K1245</f>
        <v>0</v>
      </c>
      <c r="T1251" s="23" t="s">
        <v>45</v>
      </c>
      <c r="U1251" s="31">
        <f>+[1]DEPURADO!J1245</f>
        <v>0</v>
      </c>
      <c r="V1251" s="30"/>
      <c r="W1251" s="23" t="s">
        <v>45</v>
      </c>
      <c r="X1251" s="31">
        <f>+[1]DEPURADO!L1245+[1]DEPURADO!M1245</f>
        <v>347600</v>
      </c>
      <c r="Y1251" s="23" t="s">
        <v>45</v>
      </c>
      <c r="Z1251" s="31">
        <f t="shared" si="78"/>
        <v>347600</v>
      </c>
      <c r="AA1251" s="31"/>
      <c r="AB1251" s="31">
        <v>0</v>
      </c>
      <c r="AC1251" s="31">
        <v>0</v>
      </c>
      <c r="AD1251" s="30"/>
      <c r="AE1251" s="30">
        <f>+[1]DEPURADO!L1245</f>
        <v>0</v>
      </c>
      <c r="AF1251" s="30">
        <v>1242</v>
      </c>
      <c r="AG1251" s="30">
        <f t="shared" si="79"/>
        <v>0</v>
      </c>
      <c r="AH1251" s="30">
        <v>1242</v>
      </c>
      <c r="AI1251" s="30" t="str">
        <f>+[1]DEPURADO!G1245</f>
        <v>CANCELADO Y GLOSA LEGALIZADA</v>
      </c>
      <c r="AJ1251" s="32"/>
      <c r="AK1251" s="33"/>
    </row>
    <row r="1252" spans="1:37" s="34" customFormat="1" ht="16.149999999999999" customHeight="1">
      <c r="A1252" s="23">
        <v>1244</v>
      </c>
      <c r="B1252" s="24" t="s">
        <v>44</v>
      </c>
      <c r="C1252" s="23">
        <v>0</v>
      </c>
      <c r="D1252" s="23" t="s">
        <v>1294</v>
      </c>
      <c r="E1252" s="25">
        <v>44257.616018518522</v>
      </c>
      <c r="F1252" s="26">
        <v>44271</v>
      </c>
      <c r="G1252" s="27">
        <v>501176</v>
      </c>
      <c r="H1252" s="28">
        <v>0</v>
      </c>
      <c r="I1252" s="28">
        <v>0</v>
      </c>
      <c r="J1252" s="28">
        <v>221276</v>
      </c>
      <c r="K1252" s="29">
        <v>0</v>
      </c>
      <c r="L1252" s="28">
        <v>0</v>
      </c>
      <c r="M1252" s="28">
        <v>0</v>
      </c>
      <c r="N1252" s="28">
        <v>221276</v>
      </c>
      <c r="O1252" s="28">
        <v>279900</v>
      </c>
      <c r="P1252" s="24" t="s">
        <v>1294</v>
      </c>
      <c r="Q1252" s="30">
        <f t="shared" si="76"/>
        <v>501176</v>
      </c>
      <c r="R1252" s="31">
        <f t="shared" si="77"/>
        <v>0</v>
      </c>
      <c r="S1252" s="31">
        <f>+[1]DEPURADO!K1246</f>
        <v>0</v>
      </c>
      <c r="T1252" s="23" t="s">
        <v>45</v>
      </c>
      <c r="U1252" s="31">
        <f>+[1]DEPURADO!J1246</f>
        <v>0</v>
      </c>
      <c r="V1252" s="30"/>
      <c r="W1252" s="23" t="s">
        <v>45</v>
      </c>
      <c r="X1252" s="31">
        <f>+[1]DEPURADO!L1246+[1]DEPURADO!M1246</f>
        <v>279900</v>
      </c>
      <c r="Y1252" s="23" t="s">
        <v>45</v>
      </c>
      <c r="Z1252" s="31">
        <f t="shared" si="78"/>
        <v>279900</v>
      </c>
      <c r="AA1252" s="31"/>
      <c r="AB1252" s="31">
        <v>0</v>
      </c>
      <c r="AC1252" s="31">
        <v>0</v>
      </c>
      <c r="AD1252" s="30"/>
      <c r="AE1252" s="30">
        <f>+[1]DEPURADO!L1246</f>
        <v>0</v>
      </c>
      <c r="AF1252" s="30">
        <v>1243</v>
      </c>
      <c r="AG1252" s="30">
        <f t="shared" si="79"/>
        <v>0</v>
      </c>
      <c r="AH1252" s="30">
        <v>1243</v>
      </c>
      <c r="AI1252" s="30" t="str">
        <f>+[1]DEPURADO!G1246</f>
        <v>CANCELADO Y GLOSA LEGALIZADA</v>
      </c>
      <c r="AJ1252" s="32"/>
      <c r="AK1252" s="33"/>
    </row>
    <row r="1253" spans="1:37" s="34" customFormat="1" ht="16.149999999999999" customHeight="1">
      <c r="A1253" s="23">
        <v>1245</v>
      </c>
      <c r="B1253" s="24" t="s">
        <v>44</v>
      </c>
      <c r="C1253" s="23">
        <v>0</v>
      </c>
      <c r="D1253" s="23" t="s">
        <v>1295</v>
      </c>
      <c r="E1253" s="25">
        <v>44257.631979166668</v>
      </c>
      <c r="F1253" s="26">
        <v>44271</v>
      </c>
      <c r="G1253" s="27">
        <v>214501</v>
      </c>
      <c r="H1253" s="28">
        <v>0</v>
      </c>
      <c r="I1253" s="28">
        <v>0</v>
      </c>
      <c r="J1253" s="28">
        <v>214501</v>
      </c>
      <c r="K1253" s="29">
        <v>0</v>
      </c>
      <c r="L1253" s="28">
        <v>0</v>
      </c>
      <c r="M1253" s="28">
        <v>0</v>
      </c>
      <c r="N1253" s="28">
        <v>214501</v>
      </c>
      <c r="O1253" s="28">
        <v>0</v>
      </c>
      <c r="P1253" s="24" t="s">
        <v>1295</v>
      </c>
      <c r="Q1253" s="30">
        <f t="shared" si="76"/>
        <v>214501</v>
      </c>
      <c r="R1253" s="31">
        <f t="shared" si="77"/>
        <v>0</v>
      </c>
      <c r="S1253" s="31">
        <f>+[1]DEPURADO!K1247</f>
        <v>0</v>
      </c>
      <c r="T1253" s="23" t="s">
        <v>45</v>
      </c>
      <c r="U1253" s="31">
        <f>+[1]DEPURADO!J1247</f>
        <v>0</v>
      </c>
      <c r="V1253" s="30"/>
      <c r="W1253" s="23" t="s">
        <v>45</v>
      </c>
      <c r="X1253" s="31">
        <f>+[1]DEPURADO!L1247+[1]DEPURADO!M1247</f>
        <v>0</v>
      </c>
      <c r="Y1253" s="23" t="s">
        <v>45</v>
      </c>
      <c r="Z1253" s="31">
        <f t="shared" si="78"/>
        <v>0</v>
      </c>
      <c r="AA1253" s="31"/>
      <c r="AB1253" s="31">
        <v>0</v>
      </c>
      <c r="AC1253" s="31">
        <v>0</v>
      </c>
      <c r="AD1253" s="30"/>
      <c r="AE1253" s="30">
        <f>+[1]DEPURADO!L1247</f>
        <v>0</v>
      </c>
      <c r="AF1253" s="30">
        <v>1244</v>
      </c>
      <c r="AG1253" s="30">
        <f t="shared" si="79"/>
        <v>0</v>
      </c>
      <c r="AH1253" s="30">
        <v>1244</v>
      </c>
      <c r="AI1253" s="30" t="str">
        <f>+[1]DEPURADO!G1247</f>
        <v>CANCELADO</v>
      </c>
      <c r="AJ1253" s="32"/>
      <c r="AK1253" s="33"/>
    </row>
    <row r="1254" spans="1:37" s="34" customFormat="1" ht="16.149999999999999" customHeight="1">
      <c r="A1254" s="23">
        <v>1246</v>
      </c>
      <c r="B1254" s="24" t="s">
        <v>44</v>
      </c>
      <c r="C1254" s="23">
        <v>0</v>
      </c>
      <c r="D1254" s="23" t="s">
        <v>1296</v>
      </c>
      <c r="E1254" s="25">
        <v>44257.654583333337</v>
      </c>
      <c r="F1254" s="26">
        <v>44271</v>
      </c>
      <c r="G1254" s="27">
        <v>133216</v>
      </c>
      <c r="H1254" s="28">
        <v>0</v>
      </c>
      <c r="I1254" s="28">
        <v>0</v>
      </c>
      <c r="J1254" s="28">
        <v>133216</v>
      </c>
      <c r="K1254" s="29">
        <v>0</v>
      </c>
      <c r="L1254" s="28">
        <v>0</v>
      </c>
      <c r="M1254" s="28">
        <v>0</v>
      </c>
      <c r="N1254" s="28">
        <v>133216</v>
      </c>
      <c r="O1254" s="28">
        <v>0</v>
      </c>
      <c r="P1254" s="24" t="s">
        <v>1296</v>
      </c>
      <c r="Q1254" s="30">
        <f t="shared" si="76"/>
        <v>133216</v>
      </c>
      <c r="R1254" s="31">
        <f t="shared" si="77"/>
        <v>0</v>
      </c>
      <c r="S1254" s="31">
        <f>+[1]DEPURADO!K1248</f>
        <v>0</v>
      </c>
      <c r="T1254" s="23" t="s">
        <v>45</v>
      </c>
      <c r="U1254" s="31">
        <f>+[1]DEPURADO!J1248</f>
        <v>0</v>
      </c>
      <c r="V1254" s="30"/>
      <c r="W1254" s="23" t="s">
        <v>45</v>
      </c>
      <c r="X1254" s="31">
        <f>+[1]DEPURADO!L1248+[1]DEPURADO!M1248</f>
        <v>0</v>
      </c>
      <c r="Y1254" s="23" t="s">
        <v>45</v>
      </c>
      <c r="Z1254" s="31">
        <f t="shared" si="78"/>
        <v>0</v>
      </c>
      <c r="AA1254" s="31"/>
      <c r="AB1254" s="31">
        <v>0</v>
      </c>
      <c r="AC1254" s="31">
        <v>0</v>
      </c>
      <c r="AD1254" s="30"/>
      <c r="AE1254" s="30">
        <f>+[1]DEPURADO!L1248</f>
        <v>0</v>
      </c>
      <c r="AF1254" s="30">
        <v>1245</v>
      </c>
      <c r="AG1254" s="30">
        <f t="shared" si="79"/>
        <v>0</v>
      </c>
      <c r="AH1254" s="30">
        <v>1245</v>
      </c>
      <c r="AI1254" s="30" t="str">
        <f>+[1]DEPURADO!G1248</f>
        <v>CANCELADO</v>
      </c>
      <c r="AJ1254" s="32"/>
      <c r="AK1254" s="33"/>
    </row>
    <row r="1255" spans="1:37" s="34" customFormat="1" ht="16.149999999999999" customHeight="1">
      <c r="A1255" s="23">
        <v>1247</v>
      </c>
      <c r="B1255" s="24" t="s">
        <v>44</v>
      </c>
      <c r="C1255" s="23">
        <v>0</v>
      </c>
      <c r="D1255" s="23" t="s">
        <v>1297</v>
      </c>
      <c r="E1255" s="25">
        <v>44257.691030092596</v>
      </c>
      <c r="F1255" s="26">
        <v>44271</v>
      </c>
      <c r="G1255" s="27">
        <v>2682931</v>
      </c>
      <c r="H1255" s="28">
        <v>0</v>
      </c>
      <c r="I1255" s="28">
        <v>0</v>
      </c>
      <c r="J1255" s="28">
        <v>2682931</v>
      </c>
      <c r="K1255" s="29">
        <v>0</v>
      </c>
      <c r="L1255" s="28">
        <v>0</v>
      </c>
      <c r="M1255" s="28">
        <v>0</v>
      </c>
      <c r="N1255" s="28">
        <v>2682931</v>
      </c>
      <c r="O1255" s="28">
        <v>0</v>
      </c>
      <c r="P1255" s="24" t="s">
        <v>1297</v>
      </c>
      <c r="Q1255" s="30">
        <f t="shared" si="76"/>
        <v>2682931</v>
      </c>
      <c r="R1255" s="31">
        <f t="shared" si="77"/>
        <v>0</v>
      </c>
      <c r="S1255" s="31">
        <f>+[1]DEPURADO!K1249</f>
        <v>0</v>
      </c>
      <c r="T1255" s="23" t="s">
        <v>45</v>
      </c>
      <c r="U1255" s="31">
        <f>+[1]DEPURADO!J1249</f>
        <v>0</v>
      </c>
      <c r="V1255" s="30"/>
      <c r="W1255" s="23" t="s">
        <v>45</v>
      </c>
      <c r="X1255" s="31">
        <f>+[1]DEPURADO!L1249+[1]DEPURADO!M1249</f>
        <v>0</v>
      </c>
      <c r="Y1255" s="23" t="s">
        <v>45</v>
      </c>
      <c r="Z1255" s="31">
        <f t="shared" si="78"/>
        <v>0</v>
      </c>
      <c r="AA1255" s="31"/>
      <c r="AB1255" s="31">
        <v>0</v>
      </c>
      <c r="AC1255" s="31">
        <v>0</v>
      </c>
      <c r="AD1255" s="30"/>
      <c r="AE1255" s="30">
        <f>+[1]DEPURADO!L1249</f>
        <v>0</v>
      </c>
      <c r="AF1255" s="30">
        <v>1246</v>
      </c>
      <c r="AG1255" s="30">
        <f t="shared" si="79"/>
        <v>0</v>
      </c>
      <c r="AH1255" s="30">
        <v>1246</v>
      </c>
      <c r="AI1255" s="30" t="str">
        <f>+[1]DEPURADO!G1249</f>
        <v>CANCELADO</v>
      </c>
      <c r="AJ1255" s="32"/>
      <c r="AK1255" s="33"/>
    </row>
    <row r="1256" spans="1:37" s="34" customFormat="1" ht="16.149999999999999" customHeight="1">
      <c r="A1256" s="23">
        <v>1248</v>
      </c>
      <c r="B1256" s="24" t="s">
        <v>44</v>
      </c>
      <c r="C1256" s="23">
        <v>0</v>
      </c>
      <c r="D1256" s="23" t="s">
        <v>1298</v>
      </c>
      <c r="E1256" s="25">
        <v>44257.697488425925</v>
      </c>
      <c r="F1256" s="26">
        <v>44271</v>
      </c>
      <c r="G1256" s="27">
        <v>1708164</v>
      </c>
      <c r="H1256" s="28">
        <v>0</v>
      </c>
      <c r="I1256" s="28">
        <v>0</v>
      </c>
      <c r="J1256" s="28">
        <v>1708164</v>
      </c>
      <c r="K1256" s="29">
        <v>0</v>
      </c>
      <c r="L1256" s="28">
        <v>0</v>
      </c>
      <c r="M1256" s="28">
        <v>0</v>
      </c>
      <c r="N1256" s="28">
        <v>1708164</v>
      </c>
      <c r="O1256" s="28">
        <v>0</v>
      </c>
      <c r="P1256" s="24" t="s">
        <v>1298</v>
      </c>
      <c r="Q1256" s="30">
        <f t="shared" si="76"/>
        <v>1708164</v>
      </c>
      <c r="R1256" s="31">
        <f t="shared" si="77"/>
        <v>0</v>
      </c>
      <c r="S1256" s="31">
        <f>+[1]DEPURADO!K1250</f>
        <v>0</v>
      </c>
      <c r="T1256" s="23" t="s">
        <v>45</v>
      </c>
      <c r="U1256" s="31">
        <f>+[1]DEPURADO!J1250</f>
        <v>0</v>
      </c>
      <c r="V1256" s="30"/>
      <c r="W1256" s="23" t="s">
        <v>45</v>
      </c>
      <c r="X1256" s="31">
        <f>+[1]DEPURADO!L1250+[1]DEPURADO!M1250</f>
        <v>0</v>
      </c>
      <c r="Y1256" s="23" t="s">
        <v>45</v>
      </c>
      <c r="Z1256" s="31">
        <f t="shared" si="78"/>
        <v>0</v>
      </c>
      <c r="AA1256" s="31"/>
      <c r="AB1256" s="31">
        <v>0</v>
      </c>
      <c r="AC1256" s="31">
        <v>0</v>
      </c>
      <c r="AD1256" s="30"/>
      <c r="AE1256" s="30">
        <f>+[1]DEPURADO!L1250</f>
        <v>0</v>
      </c>
      <c r="AF1256" s="30">
        <v>1247</v>
      </c>
      <c r="AG1256" s="30">
        <f t="shared" si="79"/>
        <v>0</v>
      </c>
      <c r="AH1256" s="30">
        <v>1247</v>
      </c>
      <c r="AI1256" s="30" t="str">
        <f>+[1]DEPURADO!G1250</f>
        <v>CANCELADO</v>
      </c>
      <c r="AJ1256" s="32"/>
      <c r="AK1256" s="33"/>
    </row>
    <row r="1257" spans="1:37" s="34" customFormat="1" ht="16.149999999999999" customHeight="1">
      <c r="A1257" s="23">
        <v>1249</v>
      </c>
      <c r="B1257" s="24" t="s">
        <v>44</v>
      </c>
      <c r="C1257" s="23">
        <v>0</v>
      </c>
      <c r="D1257" s="23" t="s">
        <v>1299</v>
      </c>
      <c r="E1257" s="25">
        <v>44258.370405092595</v>
      </c>
      <c r="F1257" s="26">
        <v>44271</v>
      </c>
      <c r="G1257" s="27">
        <v>3949071</v>
      </c>
      <c r="H1257" s="28">
        <v>0</v>
      </c>
      <c r="I1257" s="28">
        <v>0</v>
      </c>
      <c r="J1257" s="28">
        <v>3949071</v>
      </c>
      <c r="K1257" s="29">
        <v>0</v>
      </c>
      <c r="L1257" s="28">
        <v>0</v>
      </c>
      <c r="M1257" s="28">
        <v>0</v>
      </c>
      <c r="N1257" s="28">
        <v>3949071</v>
      </c>
      <c r="O1257" s="28">
        <v>0</v>
      </c>
      <c r="P1257" s="24" t="s">
        <v>1299</v>
      </c>
      <c r="Q1257" s="30">
        <f t="shared" si="76"/>
        <v>3949071</v>
      </c>
      <c r="R1257" s="31">
        <f t="shared" si="77"/>
        <v>0</v>
      </c>
      <c r="S1257" s="31">
        <f>+[1]DEPURADO!K1251</f>
        <v>0</v>
      </c>
      <c r="T1257" s="23" t="s">
        <v>45</v>
      </c>
      <c r="U1257" s="31">
        <f>+[1]DEPURADO!J1251</f>
        <v>0</v>
      </c>
      <c r="V1257" s="30"/>
      <c r="W1257" s="23" t="s">
        <v>45</v>
      </c>
      <c r="X1257" s="31">
        <f>+[1]DEPURADO!L1251+[1]DEPURADO!M1251</f>
        <v>0</v>
      </c>
      <c r="Y1257" s="23" t="s">
        <v>45</v>
      </c>
      <c r="Z1257" s="31">
        <f t="shared" si="78"/>
        <v>0</v>
      </c>
      <c r="AA1257" s="31"/>
      <c r="AB1257" s="31">
        <v>0</v>
      </c>
      <c r="AC1257" s="31">
        <v>0</v>
      </c>
      <c r="AD1257" s="30"/>
      <c r="AE1257" s="30">
        <f>+[1]DEPURADO!L1251</f>
        <v>0</v>
      </c>
      <c r="AF1257" s="30">
        <v>1248</v>
      </c>
      <c r="AG1257" s="30">
        <f t="shared" si="79"/>
        <v>0</v>
      </c>
      <c r="AH1257" s="30">
        <v>1248</v>
      </c>
      <c r="AI1257" s="30" t="str">
        <f>+[1]DEPURADO!G1251</f>
        <v>CANCELADO</v>
      </c>
      <c r="AJ1257" s="32"/>
      <c r="AK1257" s="33"/>
    </row>
    <row r="1258" spans="1:37" s="34" customFormat="1" ht="16.149999999999999" customHeight="1">
      <c r="A1258" s="23">
        <v>1250</v>
      </c>
      <c r="B1258" s="24" t="s">
        <v>44</v>
      </c>
      <c r="C1258" s="23">
        <v>0</v>
      </c>
      <c r="D1258" s="23" t="s">
        <v>1300</v>
      </c>
      <c r="E1258" s="25">
        <v>44258.485671296294</v>
      </c>
      <c r="F1258" s="26">
        <v>44271</v>
      </c>
      <c r="G1258" s="27">
        <v>2003338</v>
      </c>
      <c r="H1258" s="28">
        <v>0</v>
      </c>
      <c r="I1258" s="28">
        <v>0</v>
      </c>
      <c r="J1258" s="28">
        <v>2003338</v>
      </c>
      <c r="K1258" s="29">
        <v>0</v>
      </c>
      <c r="L1258" s="28">
        <v>0</v>
      </c>
      <c r="M1258" s="28">
        <v>0</v>
      </c>
      <c r="N1258" s="28">
        <v>2003338</v>
      </c>
      <c r="O1258" s="28">
        <v>0</v>
      </c>
      <c r="P1258" s="24" t="s">
        <v>1300</v>
      </c>
      <c r="Q1258" s="30">
        <f t="shared" si="76"/>
        <v>2003338</v>
      </c>
      <c r="R1258" s="31">
        <f t="shared" si="77"/>
        <v>0</v>
      </c>
      <c r="S1258" s="31">
        <f>+[1]DEPURADO!K1252</f>
        <v>0</v>
      </c>
      <c r="T1258" s="23" t="s">
        <v>45</v>
      </c>
      <c r="U1258" s="31">
        <f>+[1]DEPURADO!J1252</f>
        <v>0</v>
      </c>
      <c r="V1258" s="30"/>
      <c r="W1258" s="23" t="s">
        <v>45</v>
      </c>
      <c r="X1258" s="31">
        <f>+[1]DEPURADO!L1252+[1]DEPURADO!M1252</f>
        <v>0</v>
      </c>
      <c r="Y1258" s="23" t="s">
        <v>45</v>
      </c>
      <c r="Z1258" s="31">
        <f t="shared" si="78"/>
        <v>0</v>
      </c>
      <c r="AA1258" s="31"/>
      <c r="AB1258" s="31">
        <v>0</v>
      </c>
      <c r="AC1258" s="31">
        <v>0</v>
      </c>
      <c r="AD1258" s="30"/>
      <c r="AE1258" s="30">
        <f>+[1]DEPURADO!L1252</f>
        <v>0</v>
      </c>
      <c r="AF1258" s="30">
        <v>1249</v>
      </c>
      <c r="AG1258" s="30">
        <f t="shared" si="79"/>
        <v>0</v>
      </c>
      <c r="AH1258" s="30">
        <v>1249</v>
      </c>
      <c r="AI1258" s="30" t="str">
        <f>+[1]DEPURADO!G1252</f>
        <v>CANCELADO</v>
      </c>
      <c r="AJ1258" s="32"/>
      <c r="AK1258" s="33"/>
    </row>
    <row r="1259" spans="1:37" s="34" customFormat="1" ht="16.149999999999999" customHeight="1">
      <c r="A1259" s="23">
        <v>1251</v>
      </c>
      <c r="B1259" s="24" t="s">
        <v>44</v>
      </c>
      <c r="C1259" s="23">
        <v>0</v>
      </c>
      <c r="D1259" s="23" t="s">
        <v>1301</v>
      </c>
      <c r="E1259" s="25">
        <v>44259.435717592591</v>
      </c>
      <c r="F1259" s="26">
        <v>44271</v>
      </c>
      <c r="G1259" s="27">
        <v>1925629</v>
      </c>
      <c r="H1259" s="28">
        <v>0</v>
      </c>
      <c r="I1259" s="28">
        <v>0</v>
      </c>
      <c r="J1259" s="28">
        <v>1925629</v>
      </c>
      <c r="K1259" s="29">
        <v>0</v>
      </c>
      <c r="L1259" s="28">
        <v>0</v>
      </c>
      <c r="M1259" s="28">
        <v>0</v>
      </c>
      <c r="N1259" s="28">
        <v>1925629</v>
      </c>
      <c r="O1259" s="28">
        <v>0</v>
      </c>
      <c r="P1259" s="24" t="s">
        <v>1301</v>
      </c>
      <c r="Q1259" s="30">
        <f t="shared" si="76"/>
        <v>1925629</v>
      </c>
      <c r="R1259" s="31">
        <f t="shared" si="77"/>
        <v>0</v>
      </c>
      <c r="S1259" s="31">
        <f>+[1]DEPURADO!K1253</f>
        <v>0</v>
      </c>
      <c r="T1259" s="23" t="s">
        <v>45</v>
      </c>
      <c r="U1259" s="31">
        <f>+[1]DEPURADO!J1253</f>
        <v>0</v>
      </c>
      <c r="V1259" s="30"/>
      <c r="W1259" s="23" t="s">
        <v>45</v>
      </c>
      <c r="X1259" s="31">
        <f>+[1]DEPURADO!L1253+[1]DEPURADO!M1253</f>
        <v>0</v>
      </c>
      <c r="Y1259" s="23" t="s">
        <v>45</v>
      </c>
      <c r="Z1259" s="31">
        <f t="shared" si="78"/>
        <v>0</v>
      </c>
      <c r="AA1259" s="31"/>
      <c r="AB1259" s="31">
        <v>0</v>
      </c>
      <c r="AC1259" s="31">
        <v>0</v>
      </c>
      <c r="AD1259" s="30"/>
      <c r="AE1259" s="30">
        <f>+[1]DEPURADO!L1253</f>
        <v>0</v>
      </c>
      <c r="AF1259" s="30">
        <v>1250</v>
      </c>
      <c r="AG1259" s="30">
        <f t="shared" si="79"/>
        <v>0</v>
      </c>
      <c r="AH1259" s="30">
        <v>1250</v>
      </c>
      <c r="AI1259" s="30" t="str">
        <f>+[1]DEPURADO!G1253</f>
        <v>CANCELADO</v>
      </c>
      <c r="AJ1259" s="32"/>
      <c r="AK1259" s="33"/>
    </row>
    <row r="1260" spans="1:37" s="34" customFormat="1" ht="16.149999999999999" customHeight="1">
      <c r="A1260" s="23">
        <v>1252</v>
      </c>
      <c r="B1260" s="24" t="s">
        <v>44</v>
      </c>
      <c r="C1260" s="23">
        <v>0</v>
      </c>
      <c r="D1260" s="23" t="s">
        <v>1302</v>
      </c>
      <c r="E1260" s="25">
        <v>44259.465729166666</v>
      </c>
      <c r="F1260" s="26">
        <v>44271</v>
      </c>
      <c r="G1260" s="27">
        <v>1949846</v>
      </c>
      <c r="H1260" s="28">
        <v>0</v>
      </c>
      <c r="I1260" s="28">
        <v>0</v>
      </c>
      <c r="J1260" s="28">
        <v>1949846</v>
      </c>
      <c r="K1260" s="29">
        <v>0</v>
      </c>
      <c r="L1260" s="28">
        <v>0</v>
      </c>
      <c r="M1260" s="28">
        <v>0</v>
      </c>
      <c r="N1260" s="28">
        <v>1949846</v>
      </c>
      <c r="O1260" s="28">
        <v>0</v>
      </c>
      <c r="P1260" s="24" t="s">
        <v>1302</v>
      </c>
      <c r="Q1260" s="30">
        <f t="shared" si="76"/>
        <v>1949846</v>
      </c>
      <c r="R1260" s="31">
        <f t="shared" si="77"/>
        <v>0</v>
      </c>
      <c r="S1260" s="31">
        <f>+[1]DEPURADO!K1254</f>
        <v>0</v>
      </c>
      <c r="T1260" s="23" t="s">
        <v>45</v>
      </c>
      <c r="U1260" s="31">
        <f>+[1]DEPURADO!J1254</f>
        <v>0</v>
      </c>
      <c r="V1260" s="30"/>
      <c r="W1260" s="23" t="s">
        <v>45</v>
      </c>
      <c r="X1260" s="31">
        <f>+[1]DEPURADO!L1254+[1]DEPURADO!M1254</f>
        <v>0</v>
      </c>
      <c r="Y1260" s="23" t="s">
        <v>45</v>
      </c>
      <c r="Z1260" s="31">
        <f t="shared" si="78"/>
        <v>0</v>
      </c>
      <c r="AA1260" s="31"/>
      <c r="AB1260" s="31">
        <v>0</v>
      </c>
      <c r="AC1260" s="31">
        <v>0</v>
      </c>
      <c r="AD1260" s="30"/>
      <c r="AE1260" s="30">
        <f>+[1]DEPURADO!L1254</f>
        <v>0</v>
      </c>
      <c r="AF1260" s="30">
        <v>1251</v>
      </c>
      <c r="AG1260" s="30">
        <f t="shared" si="79"/>
        <v>0</v>
      </c>
      <c r="AH1260" s="30">
        <v>1251</v>
      </c>
      <c r="AI1260" s="30" t="str">
        <f>+[1]DEPURADO!G1254</f>
        <v>CANCELADO</v>
      </c>
      <c r="AJ1260" s="32"/>
      <c r="AK1260" s="33"/>
    </row>
    <row r="1261" spans="1:37" s="34" customFormat="1" ht="16.149999999999999" hidden="1" customHeight="1">
      <c r="A1261" s="23"/>
      <c r="B1261" s="24"/>
      <c r="C1261" s="23"/>
      <c r="D1261" s="23"/>
      <c r="E1261" s="25"/>
      <c r="F1261" s="26"/>
      <c r="G1261" s="27"/>
      <c r="H1261" s="28"/>
      <c r="I1261" s="28"/>
      <c r="J1261" s="28"/>
      <c r="K1261" s="29"/>
      <c r="L1261" s="28"/>
      <c r="M1261" s="28"/>
      <c r="N1261" s="28"/>
      <c r="O1261" s="28"/>
      <c r="P1261" s="24"/>
      <c r="Q1261" s="30"/>
      <c r="R1261" s="31"/>
      <c r="S1261" s="31"/>
      <c r="T1261" s="23"/>
      <c r="U1261" s="31"/>
      <c r="V1261" s="30"/>
      <c r="W1261" s="23"/>
      <c r="X1261" s="31"/>
      <c r="Y1261" s="23"/>
      <c r="Z1261" s="31"/>
      <c r="AA1261" s="31"/>
      <c r="AB1261" s="31"/>
      <c r="AC1261" s="31"/>
      <c r="AD1261" s="30"/>
      <c r="AE1261" s="30"/>
      <c r="AF1261" s="30"/>
      <c r="AG1261" s="30"/>
      <c r="AH1261" s="30"/>
      <c r="AI1261" s="30"/>
      <c r="AJ1261" s="32"/>
      <c r="AK1261" s="33"/>
    </row>
    <row r="1262" spans="1:37" s="34" customFormat="1" ht="16.149999999999999" hidden="1" customHeight="1">
      <c r="A1262" s="23"/>
      <c r="B1262" s="24"/>
      <c r="C1262" s="23"/>
      <c r="D1262" s="23"/>
      <c r="E1262" s="25"/>
      <c r="F1262" s="26"/>
      <c r="G1262" s="27"/>
      <c r="H1262" s="28"/>
      <c r="I1262" s="28"/>
      <c r="J1262" s="28"/>
      <c r="K1262" s="29"/>
      <c r="L1262" s="28"/>
      <c r="M1262" s="28"/>
      <c r="N1262" s="28"/>
      <c r="O1262" s="28"/>
      <c r="P1262" s="24"/>
      <c r="Q1262" s="30"/>
      <c r="R1262" s="31"/>
      <c r="S1262" s="31"/>
      <c r="T1262" s="23"/>
      <c r="U1262" s="31"/>
      <c r="V1262" s="30"/>
      <c r="W1262" s="23"/>
      <c r="X1262" s="31"/>
      <c r="Y1262" s="23"/>
      <c r="Z1262" s="31"/>
      <c r="AA1262" s="31"/>
      <c r="AB1262" s="31"/>
      <c r="AC1262" s="31"/>
      <c r="AD1262" s="30"/>
      <c r="AE1262" s="30"/>
      <c r="AF1262" s="30"/>
      <c r="AG1262" s="30"/>
      <c r="AH1262" s="30"/>
      <c r="AI1262" s="30"/>
      <c r="AJ1262" s="32"/>
      <c r="AK1262" s="33"/>
    </row>
    <row r="1263" spans="1:37" s="34" customFormat="1" ht="16.149999999999999" hidden="1" customHeight="1">
      <c r="A1263" s="23"/>
      <c r="B1263" s="24"/>
      <c r="C1263" s="23"/>
      <c r="D1263" s="23"/>
      <c r="E1263" s="25"/>
      <c r="F1263" s="26"/>
      <c r="G1263" s="27"/>
      <c r="H1263" s="28"/>
      <c r="I1263" s="28"/>
      <c r="J1263" s="28"/>
      <c r="K1263" s="29"/>
      <c r="L1263" s="28"/>
      <c r="M1263" s="28"/>
      <c r="N1263" s="28"/>
      <c r="O1263" s="28"/>
      <c r="P1263" s="24"/>
      <c r="Q1263" s="30"/>
      <c r="R1263" s="31"/>
      <c r="S1263" s="31"/>
      <c r="T1263" s="23"/>
      <c r="U1263" s="31"/>
      <c r="V1263" s="30"/>
      <c r="W1263" s="23"/>
      <c r="X1263" s="31"/>
      <c r="Y1263" s="23"/>
      <c r="Z1263" s="31"/>
      <c r="AA1263" s="31"/>
      <c r="AB1263" s="31"/>
      <c r="AC1263" s="31"/>
      <c r="AD1263" s="30"/>
      <c r="AE1263" s="30"/>
      <c r="AF1263" s="30"/>
      <c r="AG1263" s="30"/>
      <c r="AH1263" s="30"/>
      <c r="AI1263" s="30"/>
      <c r="AJ1263" s="32"/>
      <c r="AK1263" s="33"/>
    </row>
    <row r="1264" spans="1:37" s="34" customFormat="1" ht="16.149999999999999" hidden="1" customHeight="1">
      <c r="A1264" s="23"/>
      <c r="B1264" s="24"/>
      <c r="C1264" s="23"/>
      <c r="D1264" s="23"/>
      <c r="E1264" s="25"/>
      <c r="F1264" s="26"/>
      <c r="G1264" s="27"/>
      <c r="H1264" s="28"/>
      <c r="I1264" s="28"/>
      <c r="J1264" s="28"/>
      <c r="K1264" s="29"/>
      <c r="L1264" s="28"/>
      <c r="M1264" s="28"/>
      <c r="N1264" s="28"/>
      <c r="O1264" s="28"/>
      <c r="P1264" s="24"/>
      <c r="Q1264" s="30"/>
      <c r="R1264" s="31"/>
      <c r="S1264" s="31"/>
      <c r="T1264" s="23"/>
      <c r="U1264" s="31"/>
      <c r="V1264" s="30"/>
      <c r="W1264" s="23"/>
      <c r="X1264" s="31"/>
      <c r="Y1264" s="23"/>
      <c r="Z1264" s="31"/>
      <c r="AA1264" s="31"/>
      <c r="AB1264" s="31"/>
      <c r="AC1264" s="31"/>
      <c r="AD1264" s="30"/>
      <c r="AE1264" s="30"/>
      <c r="AF1264" s="30"/>
      <c r="AG1264" s="30"/>
      <c r="AH1264" s="30"/>
      <c r="AI1264" s="30"/>
      <c r="AJ1264" s="32"/>
      <c r="AK1264" s="33"/>
    </row>
    <row r="1265" spans="1:37" s="34" customFormat="1" ht="16.149999999999999" hidden="1" customHeight="1">
      <c r="A1265" s="23"/>
      <c r="B1265" s="24"/>
      <c r="C1265" s="23"/>
      <c r="D1265" s="23"/>
      <c r="E1265" s="25"/>
      <c r="F1265" s="26"/>
      <c r="G1265" s="27"/>
      <c r="H1265" s="28"/>
      <c r="I1265" s="28"/>
      <c r="J1265" s="28"/>
      <c r="K1265" s="29"/>
      <c r="L1265" s="28"/>
      <c r="M1265" s="28"/>
      <c r="N1265" s="28"/>
      <c r="O1265" s="28"/>
      <c r="P1265" s="24"/>
      <c r="Q1265" s="30"/>
      <c r="R1265" s="31"/>
      <c r="S1265" s="31"/>
      <c r="T1265" s="23"/>
      <c r="U1265" s="31"/>
      <c r="V1265" s="30"/>
      <c r="W1265" s="23"/>
      <c r="X1265" s="31"/>
      <c r="Y1265" s="23"/>
      <c r="Z1265" s="31"/>
      <c r="AA1265" s="31"/>
      <c r="AB1265" s="31"/>
      <c r="AC1265" s="31"/>
      <c r="AD1265" s="30"/>
      <c r="AE1265" s="30"/>
      <c r="AF1265" s="30"/>
      <c r="AG1265" s="30"/>
      <c r="AH1265" s="30"/>
      <c r="AI1265" s="30"/>
      <c r="AJ1265" s="32"/>
      <c r="AK1265" s="33"/>
    </row>
    <row r="1266" spans="1:37" s="34" customFormat="1" ht="16.149999999999999" hidden="1" customHeight="1">
      <c r="A1266" s="23"/>
      <c r="B1266" s="24"/>
      <c r="C1266" s="23"/>
      <c r="D1266" s="23"/>
      <c r="E1266" s="25"/>
      <c r="F1266" s="26"/>
      <c r="G1266" s="27"/>
      <c r="H1266" s="28"/>
      <c r="I1266" s="28"/>
      <c r="J1266" s="28"/>
      <c r="K1266" s="29"/>
      <c r="L1266" s="28"/>
      <c r="M1266" s="28"/>
      <c r="N1266" s="28"/>
      <c r="O1266" s="28"/>
      <c r="P1266" s="24"/>
      <c r="Q1266" s="30"/>
      <c r="R1266" s="31"/>
      <c r="S1266" s="31"/>
      <c r="T1266" s="23"/>
      <c r="U1266" s="31"/>
      <c r="V1266" s="30"/>
      <c r="W1266" s="23"/>
      <c r="X1266" s="31"/>
      <c r="Y1266" s="23"/>
      <c r="Z1266" s="31"/>
      <c r="AA1266" s="31"/>
      <c r="AB1266" s="31"/>
      <c r="AC1266" s="31"/>
      <c r="AD1266" s="30"/>
      <c r="AE1266" s="30"/>
      <c r="AF1266" s="30"/>
      <c r="AG1266" s="30"/>
      <c r="AH1266" s="30"/>
      <c r="AI1266" s="30"/>
      <c r="AJ1266" s="32"/>
      <c r="AK1266" s="33"/>
    </row>
    <row r="1267" spans="1:37" s="34" customFormat="1" ht="16.149999999999999" hidden="1" customHeight="1">
      <c r="A1267" s="23"/>
      <c r="B1267" s="24"/>
      <c r="C1267" s="23"/>
      <c r="D1267" s="23"/>
      <c r="E1267" s="25"/>
      <c r="F1267" s="26"/>
      <c r="G1267" s="27"/>
      <c r="H1267" s="28"/>
      <c r="I1267" s="28"/>
      <c r="J1267" s="28"/>
      <c r="K1267" s="29"/>
      <c r="L1267" s="28"/>
      <c r="M1267" s="28"/>
      <c r="N1267" s="28"/>
      <c r="O1267" s="28"/>
      <c r="P1267" s="24"/>
      <c r="Q1267" s="30"/>
      <c r="R1267" s="31"/>
      <c r="S1267" s="31"/>
      <c r="T1267" s="23"/>
      <c r="U1267" s="31"/>
      <c r="V1267" s="30"/>
      <c r="W1267" s="23"/>
      <c r="X1267" s="31"/>
      <c r="Y1267" s="23"/>
      <c r="Z1267" s="31"/>
      <c r="AA1267" s="31"/>
      <c r="AB1267" s="31"/>
      <c r="AC1267" s="31"/>
      <c r="AD1267" s="30"/>
      <c r="AE1267" s="30"/>
      <c r="AF1267" s="30"/>
      <c r="AG1267" s="30"/>
      <c r="AH1267" s="30"/>
      <c r="AI1267" s="30"/>
      <c r="AJ1267" s="32"/>
      <c r="AK1267" s="33"/>
    </row>
    <row r="1268" spans="1:37" s="34" customFormat="1" ht="16.149999999999999" hidden="1" customHeight="1">
      <c r="A1268" s="23"/>
      <c r="B1268" s="24"/>
      <c r="C1268" s="23"/>
      <c r="D1268" s="23"/>
      <c r="E1268" s="25"/>
      <c r="F1268" s="26"/>
      <c r="G1268" s="27"/>
      <c r="H1268" s="28"/>
      <c r="I1268" s="28"/>
      <c r="J1268" s="28"/>
      <c r="K1268" s="29"/>
      <c r="L1268" s="28"/>
      <c r="M1268" s="28"/>
      <c r="N1268" s="28"/>
      <c r="O1268" s="28"/>
      <c r="P1268" s="24"/>
      <c r="Q1268" s="30"/>
      <c r="R1268" s="31"/>
      <c r="S1268" s="31"/>
      <c r="T1268" s="23"/>
      <c r="U1268" s="31"/>
      <c r="V1268" s="30"/>
      <c r="W1268" s="23"/>
      <c r="X1268" s="31"/>
      <c r="Y1268" s="23"/>
      <c r="Z1268" s="31"/>
      <c r="AA1268" s="31"/>
      <c r="AB1268" s="31"/>
      <c r="AC1268" s="31"/>
      <c r="AD1268" s="30"/>
      <c r="AE1268" s="30"/>
      <c r="AF1268" s="30"/>
      <c r="AG1268" s="30"/>
      <c r="AH1268" s="30"/>
      <c r="AI1268" s="30"/>
      <c r="AJ1268" s="32"/>
      <c r="AK1268" s="33"/>
    </row>
    <row r="1269" spans="1:37" s="34" customFormat="1" ht="16.149999999999999" hidden="1" customHeight="1">
      <c r="A1269" s="23"/>
      <c r="B1269" s="24"/>
      <c r="C1269" s="23"/>
      <c r="D1269" s="23"/>
      <c r="E1269" s="25"/>
      <c r="F1269" s="26"/>
      <c r="G1269" s="27"/>
      <c r="H1269" s="28"/>
      <c r="I1269" s="28"/>
      <c r="J1269" s="28"/>
      <c r="K1269" s="29"/>
      <c r="L1269" s="28"/>
      <c r="M1269" s="28"/>
      <c r="N1269" s="28"/>
      <c r="O1269" s="28"/>
      <c r="P1269" s="24"/>
      <c r="Q1269" s="30"/>
      <c r="R1269" s="31"/>
      <c r="S1269" s="31"/>
      <c r="T1269" s="23"/>
      <c r="U1269" s="31"/>
      <c r="V1269" s="30"/>
      <c r="W1269" s="23"/>
      <c r="X1269" s="31"/>
      <c r="Y1269" s="23"/>
      <c r="Z1269" s="31"/>
      <c r="AA1269" s="31"/>
      <c r="AB1269" s="31"/>
      <c r="AC1269" s="31"/>
      <c r="AD1269" s="30"/>
      <c r="AE1269" s="30"/>
      <c r="AF1269" s="30"/>
      <c r="AG1269" s="30"/>
      <c r="AH1269" s="30"/>
      <c r="AI1269" s="30"/>
      <c r="AJ1269" s="32"/>
      <c r="AK1269" s="33"/>
    </row>
    <row r="1270" spans="1:37" s="34" customFormat="1" ht="16.149999999999999" hidden="1" customHeight="1">
      <c r="A1270" s="23"/>
      <c r="B1270" s="24"/>
      <c r="C1270" s="23"/>
      <c r="D1270" s="23"/>
      <c r="E1270" s="25"/>
      <c r="F1270" s="26"/>
      <c r="G1270" s="27"/>
      <c r="H1270" s="28"/>
      <c r="I1270" s="28"/>
      <c r="J1270" s="28"/>
      <c r="K1270" s="29"/>
      <c r="L1270" s="28"/>
      <c r="M1270" s="28"/>
      <c r="N1270" s="28"/>
      <c r="O1270" s="28"/>
      <c r="P1270" s="24"/>
      <c r="Q1270" s="30"/>
      <c r="R1270" s="31"/>
      <c r="S1270" s="31"/>
      <c r="T1270" s="23"/>
      <c r="U1270" s="31"/>
      <c r="V1270" s="30"/>
      <c r="W1270" s="23"/>
      <c r="X1270" s="31"/>
      <c r="Y1270" s="23"/>
      <c r="Z1270" s="31"/>
      <c r="AA1270" s="31"/>
      <c r="AB1270" s="31"/>
      <c r="AC1270" s="31"/>
      <c r="AD1270" s="30"/>
      <c r="AE1270" s="30"/>
      <c r="AF1270" s="30"/>
      <c r="AG1270" s="30"/>
      <c r="AH1270" s="30"/>
      <c r="AI1270" s="30"/>
      <c r="AJ1270" s="32"/>
      <c r="AK1270" s="33"/>
    </row>
    <row r="1271" spans="1:37" s="34" customFormat="1" ht="16.149999999999999" hidden="1" customHeight="1">
      <c r="A1271" s="23"/>
      <c r="B1271" s="24"/>
      <c r="C1271" s="23"/>
      <c r="D1271" s="23"/>
      <c r="E1271" s="25"/>
      <c r="F1271" s="26"/>
      <c r="G1271" s="27"/>
      <c r="H1271" s="28"/>
      <c r="I1271" s="28"/>
      <c r="J1271" s="28"/>
      <c r="K1271" s="29"/>
      <c r="L1271" s="28"/>
      <c r="M1271" s="28"/>
      <c r="N1271" s="28"/>
      <c r="O1271" s="28"/>
      <c r="P1271" s="24"/>
      <c r="Q1271" s="30"/>
      <c r="R1271" s="31"/>
      <c r="S1271" s="31"/>
      <c r="T1271" s="23"/>
      <c r="U1271" s="31"/>
      <c r="V1271" s="30"/>
      <c r="W1271" s="23"/>
      <c r="X1271" s="31"/>
      <c r="Y1271" s="23"/>
      <c r="Z1271" s="31"/>
      <c r="AA1271" s="31"/>
      <c r="AB1271" s="31"/>
      <c r="AC1271" s="31"/>
      <c r="AD1271" s="30"/>
      <c r="AE1271" s="30"/>
      <c r="AF1271" s="30"/>
      <c r="AG1271" s="30"/>
      <c r="AH1271" s="30"/>
      <c r="AI1271" s="30"/>
      <c r="AJ1271" s="32"/>
      <c r="AK1271" s="33"/>
    </row>
    <row r="1272" spans="1:37" s="34" customFormat="1" ht="16.149999999999999" hidden="1" customHeight="1">
      <c r="A1272" s="23"/>
      <c r="B1272" s="24"/>
      <c r="C1272" s="23"/>
      <c r="D1272" s="23"/>
      <c r="E1272" s="25"/>
      <c r="F1272" s="26"/>
      <c r="G1272" s="27"/>
      <c r="H1272" s="28"/>
      <c r="I1272" s="28"/>
      <c r="J1272" s="28"/>
      <c r="K1272" s="29"/>
      <c r="L1272" s="28"/>
      <c r="M1272" s="28"/>
      <c r="N1272" s="28"/>
      <c r="O1272" s="28"/>
      <c r="P1272" s="24"/>
      <c r="Q1272" s="30"/>
      <c r="R1272" s="31"/>
      <c r="S1272" s="31"/>
      <c r="T1272" s="23"/>
      <c r="U1272" s="31"/>
      <c r="V1272" s="30"/>
      <c r="W1272" s="23"/>
      <c r="X1272" s="31"/>
      <c r="Y1272" s="23"/>
      <c r="Z1272" s="31"/>
      <c r="AA1272" s="31"/>
      <c r="AB1272" s="31"/>
      <c r="AC1272" s="31"/>
      <c r="AD1272" s="30"/>
      <c r="AE1272" s="30"/>
      <c r="AF1272" s="30"/>
      <c r="AG1272" s="30"/>
      <c r="AH1272" s="30"/>
      <c r="AI1272" s="30"/>
      <c r="AJ1272" s="32"/>
      <c r="AK1272" s="33"/>
    </row>
    <row r="1273" spans="1:37" s="34" customFormat="1" ht="16.149999999999999" hidden="1" customHeight="1">
      <c r="A1273" s="23"/>
      <c r="B1273" s="24"/>
      <c r="C1273" s="23"/>
      <c r="D1273" s="23"/>
      <c r="E1273" s="25"/>
      <c r="F1273" s="26"/>
      <c r="G1273" s="27"/>
      <c r="H1273" s="28"/>
      <c r="I1273" s="28"/>
      <c r="J1273" s="28"/>
      <c r="K1273" s="29"/>
      <c r="L1273" s="28"/>
      <c r="M1273" s="28"/>
      <c r="N1273" s="28"/>
      <c r="O1273" s="28"/>
      <c r="P1273" s="24"/>
      <c r="Q1273" s="30"/>
      <c r="R1273" s="31"/>
      <c r="S1273" s="31"/>
      <c r="T1273" s="23"/>
      <c r="U1273" s="31"/>
      <c r="V1273" s="30"/>
      <c r="W1273" s="23"/>
      <c r="X1273" s="31"/>
      <c r="Y1273" s="23"/>
      <c r="Z1273" s="31"/>
      <c r="AA1273" s="31"/>
      <c r="AB1273" s="31"/>
      <c r="AC1273" s="31"/>
      <c r="AD1273" s="30"/>
      <c r="AE1273" s="30"/>
      <c r="AF1273" s="30"/>
      <c r="AG1273" s="30"/>
      <c r="AH1273" s="30"/>
      <c r="AI1273" s="30"/>
      <c r="AJ1273" s="32"/>
      <c r="AK1273" s="33"/>
    </row>
    <row r="1274" spans="1:37" s="34" customFormat="1" ht="16.149999999999999" hidden="1" customHeight="1">
      <c r="A1274" s="23"/>
      <c r="B1274" s="24"/>
      <c r="C1274" s="23"/>
      <c r="D1274" s="23"/>
      <c r="E1274" s="25"/>
      <c r="F1274" s="26"/>
      <c r="G1274" s="27"/>
      <c r="H1274" s="28"/>
      <c r="I1274" s="28"/>
      <c r="J1274" s="28"/>
      <c r="K1274" s="29"/>
      <c r="L1274" s="28"/>
      <c r="M1274" s="28"/>
      <c r="N1274" s="28"/>
      <c r="O1274" s="28"/>
      <c r="P1274" s="24"/>
      <c r="Q1274" s="30"/>
      <c r="R1274" s="31"/>
      <c r="S1274" s="31"/>
      <c r="T1274" s="23"/>
      <c r="U1274" s="31"/>
      <c r="V1274" s="30"/>
      <c r="W1274" s="23"/>
      <c r="X1274" s="31"/>
      <c r="Y1274" s="23"/>
      <c r="Z1274" s="31"/>
      <c r="AA1274" s="31"/>
      <c r="AB1274" s="31"/>
      <c r="AC1274" s="31"/>
      <c r="AD1274" s="30"/>
      <c r="AE1274" s="30"/>
      <c r="AF1274" s="30"/>
      <c r="AG1274" s="30"/>
      <c r="AH1274" s="30"/>
      <c r="AI1274" s="30"/>
      <c r="AJ1274" s="32"/>
      <c r="AK1274" s="33"/>
    </row>
    <row r="1275" spans="1:37" s="34" customFormat="1" ht="16.149999999999999" hidden="1" customHeight="1">
      <c r="A1275" s="23"/>
      <c r="B1275" s="24"/>
      <c r="C1275" s="23"/>
      <c r="D1275" s="23"/>
      <c r="E1275" s="25"/>
      <c r="F1275" s="26"/>
      <c r="G1275" s="27"/>
      <c r="H1275" s="28"/>
      <c r="I1275" s="28"/>
      <c r="J1275" s="28"/>
      <c r="K1275" s="29"/>
      <c r="L1275" s="28"/>
      <c r="M1275" s="28"/>
      <c r="N1275" s="28"/>
      <c r="O1275" s="28"/>
      <c r="P1275" s="24"/>
      <c r="Q1275" s="30"/>
      <c r="R1275" s="31"/>
      <c r="S1275" s="31"/>
      <c r="T1275" s="23"/>
      <c r="U1275" s="31"/>
      <c r="V1275" s="30"/>
      <c r="W1275" s="23"/>
      <c r="X1275" s="31"/>
      <c r="Y1275" s="23"/>
      <c r="Z1275" s="31"/>
      <c r="AA1275" s="31"/>
      <c r="AB1275" s="31"/>
      <c r="AC1275" s="31"/>
      <c r="AD1275" s="30"/>
      <c r="AE1275" s="30"/>
      <c r="AF1275" s="30"/>
      <c r="AG1275" s="30"/>
      <c r="AH1275" s="30"/>
      <c r="AI1275" s="30"/>
      <c r="AJ1275" s="32"/>
      <c r="AK1275" s="33"/>
    </row>
    <row r="1276" spans="1:37" s="34" customFormat="1" ht="16.149999999999999" hidden="1" customHeight="1">
      <c r="A1276" s="23"/>
      <c r="B1276" s="24"/>
      <c r="C1276" s="23"/>
      <c r="D1276" s="23"/>
      <c r="E1276" s="25"/>
      <c r="F1276" s="26"/>
      <c r="G1276" s="27"/>
      <c r="H1276" s="28"/>
      <c r="I1276" s="28"/>
      <c r="J1276" s="28"/>
      <c r="K1276" s="29"/>
      <c r="L1276" s="28"/>
      <c r="M1276" s="28"/>
      <c r="N1276" s="28"/>
      <c r="O1276" s="28"/>
      <c r="P1276" s="24"/>
      <c r="Q1276" s="30"/>
      <c r="R1276" s="31"/>
      <c r="S1276" s="31"/>
      <c r="T1276" s="23"/>
      <c r="U1276" s="31"/>
      <c r="V1276" s="30"/>
      <c r="W1276" s="23"/>
      <c r="X1276" s="31"/>
      <c r="Y1276" s="23"/>
      <c r="Z1276" s="31"/>
      <c r="AA1276" s="31"/>
      <c r="AB1276" s="31"/>
      <c r="AC1276" s="31"/>
      <c r="AD1276" s="30"/>
      <c r="AE1276" s="30"/>
      <c r="AF1276" s="30"/>
      <c r="AG1276" s="30"/>
      <c r="AH1276" s="30"/>
      <c r="AI1276" s="30"/>
      <c r="AJ1276" s="32"/>
      <c r="AK1276" s="33"/>
    </row>
    <row r="1277" spans="1:37" s="34" customFormat="1" ht="16.149999999999999" hidden="1" customHeight="1">
      <c r="A1277" s="23"/>
      <c r="B1277" s="24"/>
      <c r="C1277" s="23"/>
      <c r="D1277" s="23"/>
      <c r="E1277" s="25"/>
      <c r="F1277" s="26"/>
      <c r="G1277" s="27"/>
      <c r="H1277" s="28"/>
      <c r="I1277" s="28"/>
      <c r="J1277" s="28"/>
      <c r="K1277" s="29"/>
      <c r="L1277" s="28"/>
      <c r="M1277" s="28"/>
      <c r="N1277" s="28"/>
      <c r="O1277" s="28"/>
      <c r="P1277" s="24"/>
      <c r="Q1277" s="30"/>
      <c r="R1277" s="31"/>
      <c r="S1277" s="31"/>
      <c r="T1277" s="23"/>
      <c r="U1277" s="31"/>
      <c r="V1277" s="30"/>
      <c r="W1277" s="23"/>
      <c r="X1277" s="31"/>
      <c r="Y1277" s="23"/>
      <c r="Z1277" s="31"/>
      <c r="AA1277" s="31"/>
      <c r="AB1277" s="31"/>
      <c r="AC1277" s="31"/>
      <c r="AD1277" s="30"/>
      <c r="AE1277" s="30"/>
      <c r="AF1277" s="30"/>
      <c r="AG1277" s="30"/>
      <c r="AH1277" s="30"/>
      <c r="AI1277" s="30"/>
      <c r="AJ1277" s="32"/>
      <c r="AK1277" s="33"/>
    </row>
    <row r="1278" spans="1:37" s="34" customFormat="1" ht="16.149999999999999" hidden="1" customHeight="1">
      <c r="A1278" s="23"/>
      <c r="B1278" s="24"/>
      <c r="C1278" s="23"/>
      <c r="D1278" s="23"/>
      <c r="E1278" s="25"/>
      <c r="F1278" s="26"/>
      <c r="G1278" s="27"/>
      <c r="H1278" s="28"/>
      <c r="I1278" s="28"/>
      <c r="J1278" s="28"/>
      <c r="K1278" s="29"/>
      <c r="L1278" s="28"/>
      <c r="M1278" s="28"/>
      <c r="N1278" s="28"/>
      <c r="O1278" s="28"/>
      <c r="P1278" s="24"/>
      <c r="Q1278" s="30"/>
      <c r="R1278" s="31"/>
      <c r="S1278" s="31"/>
      <c r="T1278" s="23"/>
      <c r="U1278" s="31"/>
      <c r="V1278" s="30"/>
      <c r="W1278" s="23"/>
      <c r="X1278" s="31"/>
      <c r="Y1278" s="23"/>
      <c r="Z1278" s="31"/>
      <c r="AA1278" s="31"/>
      <c r="AB1278" s="31"/>
      <c r="AC1278" s="31"/>
      <c r="AD1278" s="30"/>
      <c r="AE1278" s="30"/>
      <c r="AF1278" s="30"/>
      <c r="AG1278" s="30"/>
      <c r="AH1278" s="30"/>
      <c r="AI1278" s="30"/>
      <c r="AJ1278" s="32"/>
      <c r="AK1278" s="33"/>
    </row>
    <row r="1279" spans="1:37" s="34" customFormat="1" ht="16.149999999999999" hidden="1" customHeight="1">
      <c r="A1279" s="23"/>
      <c r="B1279" s="24"/>
      <c r="C1279" s="23"/>
      <c r="D1279" s="23"/>
      <c r="E1279" s="25"/>
      <c r="F1279" s="26"/>
      <c r="G1279" s="27"/>
      <c r="H1279" s="28"/>
      <c r="I1279" s="28"/>
      <c r="J1279" s="28"/>
      <c r="K1279" s="29"/>
      <c r="L1279" s="28"/>
      <c r="M1279" s="28"/>
      <c r="N1279" s="28"/>
      <c r="O1279" s="28"/>
      <c r="P1279" s="24"/>
      <c r="Q1279" s="30"/>
      <c r="R1279" s="31"/>
      <c r="S1279" s="31"/>
      <c r="T1279" s="23"/>
      <c r="U1279" s="31"/>
      <c r="V1279" s="30"/>
      <c r="W1279" s="23"/>
      <c r="X1279" s="31"/>
      <c r="Y1279" s="23"/>
      <c r="Z1279" s="31"/>
      <c r="AA1279" s="31"/>
      <c r="AB1279" s="31"/>
      <c r="AC1279" s="31"/>
      <c r="AD1279" s="30"/>
      <c r="AE1279" s="30"/>
      <c r="AF1279" s="30"/>
      <c r="AG1279" s="30"/>
      <c r="AH1279" s="30"/>
      <c r="AI1279" s="30"/>
      <c r="AJ1279" s="32"/>
      <c r="AK1279" s="33"/>
    </row>
    <row r="1280" spans="1:37" s="34" customFormat="1" ht="16.149999999999999" hidden="1" customHeight="1">
      <c r="A1280" s="23"/>
      <c r="B1280" s="24"/>
      <c r="C1280" s="23"/>
      <c r="D1280" s="23"/>
      <c r="E1280" s="25"/>
      <c r="F1280" s="26"/>
      <c r="G1280" s="27"/>
      <c r="H1280" s="28"/>
      <c r="I1280" s="28"/>
      <c r="J1280" s="28"/>
      <c r="K1280" s="29"/>
      <c r="L1280" s="28"/>
      <c r="M1280" s="28"/>
      <c r="N1280" s="28"/>
      <c r="O1280" s="28"/>
      <c r="P1280" s="24"/>
      <c r="Q1280" s="30"/>
      <c r="R1280" s="31"/>
      <c r="S1280" s="31"/>
      <c r="T1280" s="23"/>
      <c r="U1280" s="31"/>
      <c r="V1280" s="30"/>
      <c r="W1280" s="23"/>
      <c r="X1280" s="31"/>
      <c r="Y1280" s="23"/>
      <c r="Z1280" s="31"/>
      <c r="AA1280" s="31"/>
      <c r="AB1280" s="31"/>
      <c r="AC1280" s="31"/>
      <c r="AD1280" s="30"/>
      <c r="AE1280" s="30"/>
      <c r="AF1280" s="30"/>
      <c r="AG1280" s="30"/>
      <c r="AH1280" s="30"/>
      <c r="AI1280" s="30"/>
      <c r="AJ1280" s="32"/>
      <c r="AK1280" s="33"/>
    </row>
    <row r="1281" spans="1:37" s="34" customFormat="1" ht="16.149999999999999" hidden="1" customHeight="1">
      <c r="A1281" s="23"/>
      <c r="B1281" s="24"/>
      <c r="C1281" s="23"/>
      <c r="D1281" s="23"/>
      <c r="E1281" s="25"/>
      <c r="F1281" s="26"/>
      <c r="G1281" s="27"/>
      <c r="H1281" s="28"/>
      <c r="I1281" s="28"/>
      <c r="J1281" s="28"/>
      <c r="K1281" s="29"/>
      <c r="L1281" s="28"/>
      <c r="M1281" s="28"/>
      <c r="N1281" s="28"/>
      <c r="O1281" s="28"/>
      <c r="P1281" s="24"/>
      <c r="Q1281" s="30"/>
      <c r="R1281" s="31"/>
      <c r="S1281" s="31"/>
      <c r="T1281" s="23"/>
      <c r="U1281" s="31"/>
      <c r="V1281" s="30"/>
      <c r="W1281" s="23"/>
      <c r="X1281" s="31"/>
      <c r="Y1281" s="23"/>
      <c r="Z1281" s="31"/>
      <c r="AA1281" s="31"/>
      <c r="AB1281" s="31"/>
      <c r="AC1281" s="31"/>
      <c r="AD1281" s="30"/>
      <c r="AE1281" s="30"/>
      <c r="AF1281" s="30"/>
      <c r="AG1281" s="30"/>
      <c r="AH1281" s="30"/>
      <c r="AI1281" s="30"/>
      <c r="AJ1281" s="32"/>
      <c r="AK1281" s="33"/>
    </row>
    <row r="1282" spans="1:37" s="34" customFormat="1" ht="16.149999999999999" hidden="1" customHeight="1">
      <c r="A1282" s="23"/>
      <c r="B1282" s="24"/>
      <c r="C1282" s="23"/>
      <c r="D1282" s="23"/>
      <c r="E1282" s="25"/>
      <c r="F1282" s="26"/>
      <c r="G1282" s="27"/>
      <c r="H1282" s="28"/>
      <c r="I1282" s="28"/>
      <c r="J1282" s="28"/>
      <c r="K1282" s="29"/>
      <c r="L1282" s="28"/>
      <c r="M1282" s="28"/>
      <c r="N1282" s="28"/>
      <c r="O1282" s="28"/>
      <c r="P1282" s="24"/>
      <c r="Q1282" s="30"/>
      <c r="R1282" s="31"/>
      <c r="S1282" s="31"/>
      <c r="T1282" s="23"/>
      <c r="U1282" s="31"/>
      <c r="V1282" s="30"/>
      <c r="W1282" s="23"/>
      <c r="X1282" s="31"/>
      <c r="Y1282" s="23"/>
      <c r="Z1282" s="31"/>
      <c r="AA1282" s="31"/>
      <c r="AB1282" s="31"/>
      <c r="AC1282" s="31"/>
      <c r="AD1282" s="30"/>
      <c r="AE1282" s="30"/>
      <c r="AF1282" s="30"/>
      <c r="AG1282" s="30"/>
      <c r="AH1282" s="30"/>
      <c r="AI1282" s="30"/>
      <c r="AJ1282" s="32"/>
      <c r="AK1282" s="33"/>
    </row>
    <row r="1283" spans="1:37" s="34" customFormat="1" ht="16.149999999999999" hidden="1" customHeight="1">
      <c r="A1283" s="23"/>
      <c r="B1283" s="24"/>
      <c r="C1283" s="23"/>
      <c r="D1283" s="23"/>
      <c r="E1283" s="25"/>
      <c r="F1283" s="26"/>
      <c r="G1283" s="27"/>
      <c r="H1283" s="28"/>
      <c r="I1283" s="28"/>
      <c r="J1283" s="28"/>
      <c r="K1283" s="29"/>
      <c r="L1283" s="28"/>
      <c r="M1283" s="28"/>
      <c r="N1283" s="28"/>
      <c r="O1283" s="28"/>
      <c r="P1283" s="24"/>
      <c r="Q1283" s="30"/>
      <c r="R1283" s="31"/>
      <c r="S1283" s="31"/>
      <c r="T1283" s="23"/>
      <c r="U1283" s="31"/>
      <c r="V1283" s="30"/>
      <c r="W1283" s="23"/>
      <c r="X1283" s="31"/>
      <c r="Y1283" s="23"/>
      <c r="Z1283" s="31"/>
      <c r="AA1283" s="31"/>
      <c r="AB1283" s="31"/>
      <c r="AC1283" s="31"/>
      <c r="AD1283" s="30"/>
      <c r="AE1283" s="30"/>
      <c r="AF1283" s="30"/>
      <c r="AG1283" s="30"/>
      <c r="AH1283" s="30"/>
      <c r="AI1283" s="30"/>
      <c r="AJ1283" s="32"/>
      <c r="AK1283" s="33"/>
    </row>
    <row r="1284" spans="1:37" s="34" customFormat="1" ht="16.149999999999999" hidden="1" customHeight="1">
      <c r="A1284" s="23"/>
      <c r="B1284" s="24"/>
      <c r="C1284" s="23"/>
      <c r="D1284" s="23"/>
      <c r="E1284" s="25"/>
      <c r="F1284" s="26"/>
      <c r="G1284" s="27"/>
      <c r="H1284" s="28"/>
      <c r="I1284" s="28"/>
      <c r="J1284" s="28"/>
      <c r="K1284" s="29"/>
      <c r="L1284" s="28"/>
      <c r="M1284" s="28"/>
      <c r="N1284" s="28"/>
      <c r="O1284" s="28"/>
      <c r="P1284" s="24"/>
      <c r="Q1284" s="30"/>
      <c r="R1284" s="31"/>
      <c r="S1284" s="31"/>
      <c r="T1284" s="23"/>
      <c r="U1284" s="31"/>
      <c r="V1284" s="30"/>
      <c r="W1284" s="23"/>
      <c r="X1284" s="31"/>
      <c r="Y1284" s="23"/>
      <c r="Z1284" s="31"/>
      <c r="AA1284" s="31"/>
      <c r="AB1284" s="31"/>
      <c r="AC1284" s="31"/>
      <c r="AD1284" s="30"/>
      <c r="AE1284" s="30"/>
      <c r="AF1284" s="30"/>
      <c r="AG1284" s="30"/>
      <c r="AH1284" s="30"/>
      <c r="AI1284" s="30"/>
      <c r="AJ1284" s="32"/>
      <c r="AK1284" s="33"/>
    </row>
    <row r="1285" spans="1:37" s="34" customFormat="1" ht="16.149999999999999" hidden="1" customHeight="1">
      <c r="A1285" s="23"/>
      <c r="B1285" s="24"/>
      <c r="C1285" s="23"/>
      <c r="D1285" s="23"/>
      <c r="E1285" s="25"/>
      <c r="F1285" s="26"/>
      <c r="G1285" s="27"/>
      <c r="H1285" s="28"/>
      <c r="I1285" s="28"/>
      <c r="J1285" s="28"/>
      <c r="K1285" s="29"/>
      <c r="L1285" s="28"/>
      <c r="M1285" s="28"/>
      <c r="N1285" s="28"/>
      <c r="O1285" s="28"/>
      <c r="P1285" s="24"/>
      <c r="Q1285" s="30"/>
      <c r="R1285" s="31"/>
      <c r="S1285" s="31"/>
      <c r="T1285" s="23"/>
      <c r="U1285" s="31"/>
      <c r="V1285" s="30"/>
      <c r="W1285" s="23"/>
      <c r="X1285" s="31"/>
      <c r="Y1285" s="23"/>
      <c r="Z1285" s="31"/>
      <c r="AA1285" s="31"/>
      <c r="AB1285" s="31"/>
      <c r="AC1285" s="31"/>
      <c r="AD1285" s="30"/>
      <c r="AE1285" s="30"/>
      <c r="AF1285" s="30"/>
      <c r="AG1285" s="30"/>
      <c r="AH1285" s="30"/>
      <c r="AI1285" s="30"/>
      <c r="AJ1285" s="32"/>
      <c r="AK1285" s="33"/>
    </row>
    <row r="1286" spans="1:37" s="34" customFormat="1" ht="16.149999999999999" hidden="1" customHeight="1">
      <c r="A1286" s="23"/>
      <c r="B1286" s="24"/>
      <c r="C1286" s="23"/>
      <c r="D1286" s="23"/>
      <c r="E1286" s="25"/>
      <c r="F1286" s="26"/>
      <c r="G1286" s="27"/>
      <c r="H1286" s="28"/>
      <c r="I1286" s="28"/>
      <c r="J1286" s="28"/>
      <c r="K1286" s="29"/>
      <c r="L1286" s="28"/>
      <c r="M1286" s="28"/>
      <c r="N1286" s="28"/>
      <c r="O1286" s="28"/>
      <c r="P1286" s="24"/>
      <c r="Q1286" s="30"/>
      <c r="R1286" s="31"/>
      <c r="S1286" s="31"/>
      <c r="T1286" s="23"/>
      <c r="U1286" s="31"/>
      <c r="V1286" s="30"/>
      <c r="W1286" s="23"/>
      <c r="X1286" s="31"/>
      <c r="Y1286" s="23"/>
      <c r="Z1286" s="31"/>
      <c r="AA1286" s="31"/>
      <c r="AB1286" s="31"/>
      <c r="AC1286" s="31"/>
      <c r="AD1286" s="30"/>
      <c r="AE1286" s="30"/>
      <c r="AF1286" s="30"/>
      <c r="AG1286" s="30"/>
      <c r="AH1286" s="30"/>
      <c r="AI1286" s="30"/>
      <c r="AJ1286" s="32"/>
      <c r="AK1286" s="33"/>
    </row>
    <row r="1287" spans="1:37" s="34" customFormat="1" ht="16.149999999999999" hidden="1" customHeight="1">
      <c r="A1287" s="23"/>
      <c r="B1287" s="24"/>
      <c r="C1287" s="23"/>
      <c r="D1287" s="23"/>
      <c r="E1287" s="25"/>
      <c r="F1287" s="26"/>
      <c r="G1287" s="27"/>
      <c r="H1287" s="28"/>
      <c r="I1287" s="28"/>
      <c r="J1287" s="28"/>
      <c r="K1287" s="29"/>
      <c r="L1287" s="28"/>
      <c r="M1287" s="28"/>
      <c r="N1287" s="28"/>
      <c r="O1287" s="28"/>
      <c r="P1287" s="24"/>
      <c r="Q1287" s="30"/>
      <c r="R1287" s="31"/>
      <c r="S1287" s="31"/>
      <c r="T1287" s="23"/>
      <c r="U1287" s="31"/>
      <c r="V1287" s="30"/>
      <c r="W1287" s="23"/>
      <c r="X1287" s="31"/>
      <c r="Y1287" s="23"/>
      <c r="Z1287" s="31"/>
      <c r="AA1287" s="31"/>
      <c r="AB1287" s="31"/>
      <c r="AC1287" s="31"/>
      <c r="AD1287" s="30"/>
      <c r="AE1287" s="30"/>
      <c r="AF1287" s="30"/>
      <c r="AG1287" s="30"/>
      <c r="AH1287" s="30"/>
      <c r="AI1287" s="30"/>
      <c r="AJ1287" s="32"/>
      <c r="AK1287" s="33"/>
    </row>
    <row r="1288" spans="1:37" s="34" customFormat="1" ht="16.149999999999999" hidden="1" customHeight="1">
      <c r="A1288" s="23"/>
      <c r="B1288" s="24"/>
      <c r="C1288" s="23"/>
      <c r="D1288" s="23"/>
      <c r="E1288" s="25"/>
      <c r="F1288" s="26"/>
      <c r="G1288" s="27"/>
      <c r="H1288" s="28"/>
      <c r="I1288" s="28"/>
      <c r="J1288" s="28"/>
      <c r="K1288" s="29"/>
      <c r="L1288" s="28"/>
      <c r="M1288" s="28"/>
      <c r="N1288" s="28"/>
      <c r="O1288" s="28"/>
      <c r="P1288" s="24"/>
      <c r="Q1288" s="30"/>
      <c r="R1288" s="31"/>
      <c r="S1288" s="31"/>
      <c r="T1288" s="23"/>
      <c r="U1288" s="31"/>
      <c r="V1288" s="30"/>
      <c r="W1288" s="23"/>
      <c r="X1288" s="31"/>
      <c r="Y1288" s="23"/>
      <c r="Z1288" s="31"/>
      <c r="AA1288" s="31"/>
      <c r="AB1288" s="31"/>
      <c r="AC1288" s="31"/>
      <c r="AD1288" s="30"/>
      <c r="AE1288" s="30"/>
      <c r="AF1288" s="30"/>
      <c r="AG1288" s="30"/>
      <c r="AH1288" s="30"/>
      <c r="AI1288" s="30"/>
      <c r="AJ1288" s="32"/>
      <c r="AK1288" s="33"/>
    </row>
    <row r="1289" spans="1:37" s="34" customFormat="1" ht="16.149999999999999" hidden="1" customHeight="1">
      <c r="A1289" s="23"/>
      <c r="B1289" s="24"/>
      <c r="C1289" s="23"/>
      <c r="D1289" s="23"/>
      <c r="E1289" s="25"/>
      <c r="F1289" s="26"/>
      <c r="G1289" s="27"/>
      <c r="H1289" s="28"/>
      <c r="I1289" s="28"/>
      <c r="J1289" s="28"/>
      <c r="K1289" s="29"/>
      <c r="L1289" s="28"/>
      <c r="M1289" s="28"/>
      <c r="N1289" s="28"/>
      <c r="O1289" s="28"/>
      <c r="P1289" s="24"/>
      <c r="Q1289" s="30"/>
      <c r="R1289" s="31"/>
      <c r="S1289" s="31"/>
      <c r="T1289" s="23"/>
      <c r="U1289" s="31"/>
      <c r="V1289" s="30"/>
      <c r="W1289" s="23"/>
      <c r="X1289" s="31"/>
      <c r="Y1289" s="23"/>
      <c r="Z1289" s="31"/>
      <c r="AA1289" s="31"/>
      <c r="AB1289" s="31"/>
      <c r="AC1289" s="31"/>
      <c r="AD1289" s="30"/>
      <c r="AE1289" s="30"/>
      <c r="AF1289" s="30"/>
      <c r="AG1289" s="30"/>
      <c r="AH1289" s="30"/>
      <c r="AI1289" s="30"/>
      <c r="AJ1289" s="32"/>
      <c r="AK1289" s="33"/>
    </row>
    <row r="1290" spans="1:37" s="34" customFormat="1" ht="16.149999999999999" hidden="1" customHeight="1">
      <c r="A1290" s="23"/>
      <c r="B1290" s="24"/>
      <c r="C1290" s="23"/>
      <c r="D1290" s="23"/>
      <c r="E1290" s="25"/>
      <c r="F1290" s="26"/>
      <c r="G1290" s="27"/>
      <c r="H1290" s="28"/>
      <c r="I1290" s="28"/>
      <c r="J1290" s="28"/>
      <c r="K1290" s="29"/>
      <c r="L1290" s="28"/>
      <c r="M1290" s="28"/>
      <c r="N1290" s="28"/>
      <c r="O1290" s="28"/>
      <c r="P1290" s="24"/>
      <c r="Q1290" s="30"/>
      <c r="R1290" s="31"/>
      <c r="S1290" s="31"/>
      <c r="T1290" s="23"/>
      <c r="U1290" s="31"/>
      <c r="V1290" s="30"/>
      <c r="W1290" s="23"/>
      <c r="X1290" s="31"/>
      <c r="Y1290" s="23"/>
      <c r="Z1290" s="31"/>
      <c r="AA1290" s="31"/>
      <c r="AB1290" s="31"/>
      <c r="AC1290" s="31"/>
      <c r="AD1290" s="30"/>
      <c r="AE1290" s="30"/>
      <c r="AF1290" s="30"/>
      <c r="AG1290" s="30"/>
      <c r="AH1290" s="30"/>
      <c r="AI1290" s="30"/>
      <c r="AJ1290" s="32"/>
      <c r="AK1290" s="33"/>
    </row>
    <row r="1291" spans="1:37" s="34" customFormat="1" ht="16.149999999999999" hidden="1" customHeight="1">
      <c r="A1291" s="23"/>
      <c r="B1291" s="24"/>
      <c r="C1291" s="23"/>
      <c r="D1291" s="23"/>
      <c r="E1291" s="25"/>
      <c r="F1291" s="26"/>
      <c r="G1291" s="27"/>
      <c r="H1291" s="28"/>
      <c r="I1291" s="28"/>
      <c r="J1291" s="28"/>
      <c r="K1291" s="29"/>
      <c r="L1291" s="28"/>
      <c r="M1291" s="28"/>
      <c r="N1291" s="28"/>
      <c r="O1291" s="28"/>
      <c r="P1291" s="24"/>
      <c r="Q1291" s="30"/>
      <c r="R1291" s="31"/>
      <c r="S1291" s="31"/>
      <c r="T1291" s="23"/>
      <c r="U1291" s="31"/>
      <c r="V1291" s="30"/>
      <c r="W1291" s="23"/>
      <c r="X1291" s="31"/>
      <c r="Y1291" s="23"/>
      <c r="Z1291" s="31"/>
      <c r="AA1291" s="31"/>
      <c r="AB1291" s="31"/>
      <c r="AC1291" s="31"/>
      <c r="AD1291" s="30"/>
      <c r="AE1291" s="30"/>
      <c r="AF1291" s="30"/>
      <c r="AG1291" s="30"/>
      <c r="AH1291" s="30"/>
      <c r="AI1291" s="30"/>
      <c r="AJ1291" s="32"/>
      <c r="AK1291" s="33"/>
    </row>
    <row r="1292" spans="1:37" s="34" customFormat="1" ht="16.149999999999999" hidden="1" customHeight="1">
      <c r="A1292" s="23"/>
      <c r="B1292" s="24"/>
      <c r="C1292" s="23"/>
      <c r="D1292" s="23"/>
      <c r="E1292" s="25"/>
      <c r="F1292" s="26"/>
      <c r="G1292" s="27"/>
      <c r="H1292" s="28"/>
      <c r="I1292" s="28"/>
      <c r="J1292" s="28"/>
      <c r="K1292" s="29"/>
      <c r="L1292" s="28"/>
      <c r="M1292" s="28"/>
      <c r="N1292" s="28"/>
      <c r="O1292" s="28"/>
      <c r="P1292" s="24"/>
      <c r="Q1292" s="30"/>
      <c r="R1292" s="31"/>
      <c r="S1292" s="31"/>
      <c r="T1292" s="23"/>
      <c r="U1292" s="31"/>
      <c r="V1292" s="30"/>
      <c r="W1292" s="23"/>
      <c r="X1292" s="31"/>
      <c r="Y1292" s="23"/>
      <c r="Z1292" s="31"/>
      <c r="AA1292" s="31"/>
      <c r="AB1292" s="31"/>
      <c r="AC1292" s="31"/>
      <c r="AD1292" s="30"/>
      <c r="AE1292" s="30"/>
      <c r="AF1292" s="30"/>
      <c r="AG1292" s="30"/>
      <c r="AH1292" s="30"/>
      <c r="AI1292" s="30"/>
      <c r="AJ1292" s="32"/>
      <c r="AK1292" s="33"/>
    </row>
    <row r="1293" spans="1:37" s="34" customFormat="1" ht="16.149999999999999" hidden="1" customHeight="1">
      <c r="A1293" s="23"/>
      <c r="B1293" s="24"/>
      <c r="C1293" s="23"/>
      <c r="D1293" s="23"/>
      <c r="E1293" s="25"/>
      <c r="F1293" s="26"/>
      <c r="G1293" s="27"/>
      <c r="H1293" s="28"/>
      <c r="I1293" s="28"/>
      <c r="J1293" s="28"/>
      <c r="K1293" s="29"/>
      <c r="L1293" s="28"/>
      <c r="M1293" s="28"/>
      <c r="N1293" s="28"/>
      <c r="O1293" s="28"/>
      <c r="P1293" s="24"/>
      <c r="Q1293" s="30"/>
      <c r="R1293" s="31"/>
      <c r="S1293" s="31"/>
      <c r="T1293" s="23"/>
      <c r="U1293" s="31"/>
      <c r="V1293" s="30"/>
      <c r="W1293" s="23"/>
      <c r="X1293" s="31"/>
      <c r="Y1293" s="23"/>
      <c r="Z1293" s="31"/>
      <c r="AA1293" s="31"/>
      <c r="AB1293" s="31"/>
      <c r="AC1293" s="31"/>
      <c r="AD1293" s="30"/>
      <c r="AE1293" s="30"/>
      <c r="AF1293" s="30"/>
      <c r="AG1293" s="30"/>
      <c r="AH1293" s="30"/>
      <c r="AI1293" s="30"/>
      <c r="AJ1293" s="32"/>
      <c r="AK1293" s="33"/>
    </row>
    <row r="1294" spans="1:37" s="34" customFormat="1" ht="16.149999999999999" hidden="1" customHeight="1">
      <c r="A1294" s="23"/>
      <c r="B1294" s="24"/>
      <c r="C1294" s="23"/>
      <c r="D1294" s="23"/>
      <c r="E1294" s="25"/>
      <c r="F1294" s="26"/>
      <c r="G1294" s="27"/>
      <c r="H1294" s="28"/>
      <c r="I1294" s="28"/>
      <c r="J1294" s="28"/>
      <c r="K1294" s="29"/>
      <c r="L1294" s="28"/>
      <c r="M1294" s="28"/>
      <c r="N1294" s="28"/>
      <c r="O1294" s="28"/>
      <c r="P1294" s="24"/>
      <c r="Q1294" s="30"/>
      <c r="R1294" s="31"/>
      <c r="S1294" s="31"/>
      <c r="T1294" s="23"/>
      <c r="U1294" s="31"/>
      <c r="V1294" s="30"/>
      <c r="W1294" s="23"/>
      <c r="X1294" s="31"/>
      <c r="Y1294" s="23"/>
      <c r="Z1294" s="31"/>
      <c r="AA1294" s="31"/>
      <c r="AB1294" s="31"/>
      <c r="AC1294" s="31"/>
      <c r="AD1294" s="30"/>
      <c r="AE1294" s="30"/>
      <c r="AF1294" s="30"/>
      <c r="AG1294" s="30"/>
      <c r="AH1294" s="30"/>
      <c r="AI1294" s="30"/>
      <c r="AJ1294" s="32"/>
      <c r="AK1294" s="33"/>
    </row>
    <row r="1295" spans="1:37" s="34" customFormat="1" ht="16.149999999999999" hidden="1" customHeight="1">
      <c r="A1295" s="23"/>
      <c r="B1295" s="24"/>
      <c r="C1295" s="23"/>
      <c r="D1295" s="23"/>
      <c r="E1295" s="25"/>
      <c r="F1295" s="26"/>
      <c r="G1295" s="27"/>
      <c r="H1295" s="28"/>
      <c r="I1295" s="28"/>
      <c r="J1295" s="28"/>
      <c r="K1295" s="29"/>
      <c r="L1295" s="28"/>
      <c r="M1295" s="28"/>
      <c r="N1295" s="28"/>
      <c r="O1295" s="28"/>
      <c r="P1295" s="24"/>
      <c r="Q1295" s="30"/>
      <c r="R1295" s="31"/>
      <c r="S1295" s="31"/>
      <c r="T1295" s="23"/>
      <c r="U1295" s="31"/>
      <c r="V1295" s="30"/>
      <c r="W1295" s="23"/>
      <c r="X1295" s="31"/>
      <c r="Y1295" s="23"/>
      <c r="Z1295" s="31"/>
      <c r="AA1295" s="31"/>
      <c r="AB1295" s="31"/>
      <c r="AC1295" s="31"/>
      <c r="AD1295" s="30"/>
      <c r="AE1295" s="30"/>
      <c r="AF1295" s="30"/>
      <c r="AG1295" s="30"/>
      <c r="AH1295" s="30"/>
      <c r="AI1295" s="30"/>
      <c r="AJ1295" s="32"/>
      <c r="AK1295" s="33"/>
    </row>
    <row r="1296" spans="1:37" s="34" customFormat="1" ht="16.149999999999999" hidden="1" customHeight="1">
      <c r="A1296" s="23"/>
      <c r="B1296" s="24"/>
      <c r="C1296" s="23"/>
      <c r="D1296" s="23"/>
      <c r="E1296" s="25"/>
      <c r="F1296" s="26"/>
      <c r="G1296" s="27"/>
      <c r="H1296" s="28"/>
      <c r="I1296" s="28"/>
      <c r="J1296" s="28"/>
      <c r="K1296" s="29"/>
      <c r="L1296" s="28"/>
      <c r="M1296" s="28"/>
      <c r="N1296" s="28"/>
      <c r="O1296" s="28"/>
      <c r="P1296" s="24"/>
      <c r="Q1296" s="30"/>
      <c r="R1296" s="31"/>
      <c r="S1296" s="31"/>
      <c r="T1296" s="23"/>
      <c r="U1296" s="31"/>
      <c r="V1296" s="30"/>
      <c r="W1296" s="23"/>
      <c r="X1296" s="31"/>
      <c r="Y1296" s="23"/>
      <c r="Z1296" s="31"/>
      <c r="AA1296" s="31"/>
      <c r="AB1296" s="31"/>
      <c r="AC1296" s="31"/>
      <c r="AD1296" s="30"/>
      <c r="AE1296" s="30"/>
      <c r="AF1296" s="30"/>
      <c r="AG1296" s="30"/>
      <c r="AH1296" s="30"/>
      <c r="AI1296" s="30"/>
      <c r="AJ1296" s="32"/>
      <c r="AK1296" s="33"/>
    </row>
    <row r="1297" spans="1:37" s="34" customFormat="1" ht="16.149999999999999" hidden="1" customHeight="1">
      <c r="A1297" s="23"/>
      <c r="B1297" s="24"/>
      <c r="C1297" s="23"/>
      <c r="D1297" s="23"/>
      <c r="E1297" s="25"/>
      <c r="F1297" s="26"/>
      <c r="G1297" s="27"/>
      <c r="H1297" s="28"/>
      <c r="I1297" s="28"/>
      <c r="J1297" s="28"/>
      <c r="K1297" s="29"/>
      <c r="L1297" s="28"/>
      <c r="M1297" s="28"/>
      <c r="N1297" s="28"/>
      <c r="O1297" s="28"/>
      <c r="P1297" s="24"/>
      <c r="Q1297" s="30"/>
      <c r="R1297" s="31"/>
      <c r="S1297" s="31"/>
      <c r="T1297" s="23"/>
      <c r="U1297" s="31"/>
      <c r="V1297" s="30"/>
      <c r="W1297" s="23"/>
      <c r="X1297" s="31"/>
      <c r="Y1297" s="23"/>
      <c r="Z1297" s="31"/>
      <c r="AA1297" s="31"/>
      <c r="AB1297" s="31"/>
      <c r="AC1297" s="31"/>
      <c r="AD1297" s="30"/>
      <c r="AE1297" s="30"/>
      <c r="AF1297" s="30"/>
      <c r="AG1297" s="30"/>
      <c r="AH1297" s="30"/>
      <c r="AI1297" s="30"/>
      <c r="AJ1297" s="32"/>
      <c r="AK1297" s="33"/>
    </row>
    <row r="1298" spans="1:37" s="34" customFormat="1" ht="16.149999999999999" hidden="1" customHeight="1">
      <c r="A1298" s="23"/>
      <c r="B1298" s="24"/>
      <c r="C1298" s="23"/>
      <c r="D1298" s="23"/>
      <c r="E1298" s="25"/>
      <c r="F1298" s="26"/>
      <c r="G1298" s="27"/>
      <c r="H1298" s="28"/>
      <c r="I1298" s="28"/>
      <c r="J1298" s="28"/>
      <c r="K1298" s="29"/>
      <c r="L1298" s="28"/>
      <c r="M1298" s="28"/>
      <c r="N1298" s="28"/>
      <c r="O1298" s="28"/>
      <c r="P1298" s="24"/>
      <c r="Q1298" s="30"/>
      <c r="R1298" s="31"/>
      <c r="S1298" s="31"/>
      <c r="T1298" s="23"/>
      <c r="U1298" s="31"/>
      <c r="V1298" s="30"/>
      <c r="W1298" s="23"/>
      <c r="X1298" s="31"/>
      <c r="Y1298" s="23"/>
      <c r="Z1298" s="31"/>
      <c r="AA1298" s="31"/>
      <c r="AB1298" s="31"/>
      <c r="AC1298" s="31"/>
      <c r="AD1298" s="30"/>
      <c r="AE1298" s="30"/>
      <c r="AF1298" s="30"/>
      <c r="AG1298" s="30"/>
      <c r="AH1298" s="30"/>
      <c r="AI1298" s="30"/>
      <c r="AJ1298" s="32"/>
      <c r="AK1298" s="33"/>
    </row>
    <row r="1299" spans="1:37" s="34" customFormat="1" ht="16.149999999999999" hidden="1" customHeight="1">
      <c r="A1299" s="23"/>
      <c r="B1299" s="24"/>
      <c r="C1299" s="23"/>
      <c r="D1299" s="23"/>
      <c r="E1299" s="25"/>
      <c r="F1299" s="26"/>
      <c r="G1299" s="27"/>
      <c r="H1299" s="28"/>
      <c r="I1299" s="28"/>
      <c r="J1299" s="28"/>
      <c r="K1299" s="29"/>
      <c r="L1299" s="28"/>
      <c r="M1299" s="28"/>
      <c r="N1299" s="28"/>
      <c r="O1299" s="28"/>
      <c r="P1299" s="24"/>
      <c r="Q1299" s="30"/>
      <c r="R1299" s="31"/>
      <c r="S1299" s="31"/>
      <c r="T1299" s="23"/>
      <c r="U1299" s="31"/>
      <c r="V1299" s="30"/>
      <c r="W1299" s="23"/>
      <c r="X1299" s="31"/>
      <c r="Y1299" s="23"/>
      <c r="Z1299" s="31"/>
      <c r="AA1299" s="31"/>
      <c r="AB1299" s="31"/>
      <c r="AC1299" s="31"/>
      <c r="AD1299" s="30"/>
      <c r="AE1299" s="30"/>
      <c r="AF1299" s="30"/>
      <c r="AG1299" s="30"/>
      <c r="AH1299" s="30"/>
      <c r="AI1299" s="30"/>
      <c r="AJ1299" s="32"/>
      <c r="AK1299" s="33"/>
    </row>
    <row r="1300" spans="1:37" s="34" customFormat="1" ht="16.149999999999999" hidden="1" customHeight="1">
      <c r="A1300" s="23"/>
      <c r="B1300" s="24"/>
      <c r="C1300" s="23"/>
      <c r="D1300" s="23"/>
      <c r="E1300" s="25"/>
      <c r="F1300" s="26"/>
      <c r="G1300" s="27"/>
      <c r="H1300" s="28"/>
      <c r="I1300" s="28"/>
      <c r="J1300" s="28"/>
      <c r="K1300" s="29"/>
      <c r="L1300" s="28"/>
      <c r="M1300" s="28"/>
      <c r="N1300" s="28"/>
      <c r="O1300" s="28"/>
      <c r="P1300" s="24"/>
      <c r="Q1300" s="30"/>
      <c r="R1300" s="31"/>
      <c r="S1300" s="31"/>
      <c r="T1300" s="23"/>
      <c r="U1300" s="31"/>
      <c r="V1300" s="30"/>
      <c r="W1300" s="23"/>
      <c r="X1300" s="31"/>
      <c r="Y1300" s="23"/>
      <c r="Z1300" s="31"/>
      <c r="AA1300" s="31"/>
      <c r="AB1300" s="31"/>
      <c r="AC1300" s="31"/>
      <c r="AD1300" s="30"/>
      <c r="AE1300" s="30"/>
      <c r="AF1300" s="30"/>
      <c r="AG1300" s="30"/>
      <c r="AH1300" s="30"/>
      <c r="AI1300" s="30"/>
      <c r="AJ1300" s="32"/>
      <c r="AK1300" s="33"/>
    </row>
    <row r="1301" spans="1:37" s="34" customFormat="1" ht="16.149999999999999" hidden="1" customHeight="1">
      <c r="A1301" s="23"/>
      <c r="B1301" s="24"/>
      <c r="C1301" s="23"/>
      <c r="D1301" s="23"/>
      <c r="E1301" s="25"/>
      <c r="F1301" s="26"/>
      <c r="G1301" s="27"/>
      <c r="H1301" s="28"/>
      <c r="I1301" s="28"/>
      <c r="J1301" s="28"/>
      <c r="K1301" s="29"/>
      <c r="L1301" s="28"/>
      <c r="M1301" s="28"/>
      <c r="N1301" s="28"/>
      <c r="O1301" s="28"/>
      <c r="P1301" s="24"/>
      <c r="Q1301" s="30"/>
      <c r="R1301" s="31"/>
      <c r="S1301" s="31"/>
      <c r="T1301" s="23"/>
      <c r="U1301" s="31"/>
      <c r="V1301" s="30"/>
      <c r="W1301" s="23"/>
      <c r="X1301" s="31"/>
      <c r="Y1301" s="23"/>
      <c r="Z1301" s="31"/>
      <c r="AA1301" s="31"/>
      <c r="AB1301" s="31"/>
      <c r="AC1301" s="31"/>
      <c r="AD1301" s="30"/>
      <c r="AE1301" s="30"/>
      <c r="AF1301" s="30"/>
      <c r="AG1301" s="30"/>
      <c r="AH1301" s="30"/>
      <c r="AI1301" s="30"/>
      <c r="AJ1301" s="32"/>
      <c r="AK1301" s="33"/>
    </row>
    <row r="1302" spans="1:37" s="34" customFormat="1" ht="16.149999999999999" hidden="1" customHeight="1">
      <c r="A1302" s="23"/>
      <c r="B1302" s="24"/>
      <c r="C1302" s="23"/>
      <c r="D1302" s="23"/>
      <c r="E1302" s="25"/>
      <c r="F1302" s="26"/>
      <c r="G1302" s="27"/>
      <c r="H1302" s="28"/>
      <c r="I1302" s="28"/>
      <c r="J1302" s="28"/>
      <c r="K1302" s="29"/>
      <c r="L1302" s="28"/>
      <c r="M1302" s="28"/>
      <c r="N1302" s="28"/>
      <c r="O1302" s="28"/>
      <c r="P1302" s="24"/>
      <c r="Q1302" s="30"/>
      <c r="R1302" s="31"/>
      <c r="S1302" s="31"/>
      <c r="T1302" s="23"/>
      <c r="U1302" s="31"/>
      <c r="V1302" s="30"/>
      <c r="W1302" s="23"/>
      <c r="X1302" s="31"/>
      <c r="Y1302" s="23"/>
      <c r="Z1302" s="31"/>
      <c r="AA1302" s="31"/>
      <c r="AB1302" s="31"/>
      <c r="AC1302" s="31"/>
      <c r="AD1302" s="30"/>
      <c r="AE1302" s="30"/>
      <c r="AF1302" s="30"/>
      <c r="AG1302" s="30"/>
      <c r="AH1302" s="30"/>
      <c r="AI1302" s="30"/>
      <c r="AJ1302" s="32"/>
      <c r="AK1302" s="33"/>
    </row>
    <row r="1303" spans="1:37" s="34" customFormat="1" ht="16.149999999999999" hidden="1" customHeight="1">
      <c r="A1303" s="23"/>
      <c r="B1303" s="24"/>
      <c r="C1303" s="23"/>
      <c r="D1303" s="23"/>
      <c r="E1303" s="25"/>
      <c r="F1303" s="26"/>
      <c r="G1303" s="27"/>
      <c r="H1303" s="28"/>
      <c r="I1303" s="28"/>
      <c r="J1303" s="28"/>
      <c r="K1303" s="29"/>
      <c r="L1303" s="28"/>
      <c r="M1303" s="28"/>
      <c r="N1303" s="28"/>
      <c r="O1303" s="28"/>
      <c r="P1303" s="24"/>
      <c r="Q1303" s="30"/>
      <c r="R1303" s="31"/>
      <c r="S1303" s="31"/>
      <c r="T1303" s="23"/>
      <c r="U1303" s="31"/>
      <c r="V1303" s="30"/>
      <c r="W1303" s="23"/>
      <c r="X1303" s="31"/>
      <c r="Y1303" s="23"/>
      <c r="Z1303" s="31"/>
      <c r="AA1303" s="31"/>
      <c r="AB1303" s="31"/>
      <c r="AC1303" s="31"/>
      <c r="AD1303" s="30"/>
      <c r="AE1303" s="30"/>
      <c r="AF1303" s="30"/>
      <c r="AG1303" s="30"/>
      <c r="AH1303" s="30"/>
      <c r="AI1303" s="30"/>
      <c r="AJ1303" s="32"/>
      <c r="AK1303" s="33"/>
    </row>
    <row r="1304" spans="1:37" s="34" customFormat="1" ht="16.149999999999999" hidden="1" customHeight="1">
      <c r="A1304" s="23"/>
      <c r="B1304" s="24"/>
      <c r="C1304" s="23"/>
      <c r="D1304" s="23"/>
      <c r="E1304" s="25"/>
      <c r="F1304" s="26"/>
      <c r="G1304" s="27"/>
      <c r="H1304" s="28"/>
      <c r="I1304" s="28"/>
      <c r="J1304" s="28"/>
      <c r="K1304" s="29"/>
      <c r="L1304" s="28"/>
      <c r="M1304" s="28"/>
      <c r="N1304" s="28"/>
      <c r="O1304" s="28"/>
      <c r="P1304" s="24"/>
      <c r="Q1304" s="30"/>
      <c r="R1304" s="31"/>
      <c r="S1304" s="31"/>
      <c r="T1304" s="23"/>
      <c r="U1304" s="31"/>
      <c r="V1304" s="30"/>
      <c r="W1304" s="23"/>
      <c r="X1304" s="31"/>
      <c r="Y1304" s="23"/>
      <c r="Z1304" s="31"/>
      <c r="AA1304" s="31"/>
      <c r="AB1304" s="31"/>
      <c r="AC1304" s="31"/>
      <c r="AD1304" s="30"/>
      <c r="AE1304" s="30"/>
      <c r="AF1304" s="30"/>
      <c r="AG1304" s="30"/>
      <c r="AH1304" s="30"/>
      <c r="AI1304" s="30"/>
      <c r="AJ1304" s="32"/>
      <c r="AK1304" s="33"/>
    </row>
    <row r="1305" spans="1:37" s="34" customFormat="1" ht="16.149999999999999" hidden="1" customHeight="1">
      <c r="A1305" s="23"/>
      <c r="B1305" s="24"/>
      <c r="C1305" s="23"/>
      <c r="D1305" s="23"/>
      <c r="E1305" s="25"/>
      <c r="F1305" s="26"/>
      <c r="G1305" s="27"/>
      <c r="H1305" s="28"/>
      <c r="I1305" s="28"/>
      <c r="J1305" s="28"/>
      <c r="K1305" s="29"/>
      <c r="L1305" s="28"/>
      <c r="M1305" s="28"/>
      <c r="N1305" s="28"/>
      <c r="O1305" s="28"/>
      <c r="P1305" s="24"/>
      <c r="Q1305" s="30"/>
      <c r="R1305" s="31"/>
      <c r="S1305" s="31"/>
      <c r="T1305" s="23"/>
      <c r="U1305" s="31"/>
      <c r="V1305" s="30"/>
      <c r="W1305" s="23"/>
      <c r="X1305" s="31"/>
      <c r="Y1305" s="23"/>
      <c r="Z1305" s="31"/>
      <c r="AA1305" s="31"/>
      <c r="AB1305" s="31"/>
      <c r="AC1305" s="31"/>
      <c r="AD1305" s="30"/>
      <c r="AE1305" s="30"/>
      <c r="AF1305" s="30"/>
      <c r="AG1305" s="30"/>
      <c r="AH1305" s="30"/>
      <c r="AI1305" s="30"/>
      <c r="AJ1305" s="32"/>
      <c r="AK1305" s="33"/>
    </row>
    <row r="1306" spans="1:37" s="34" customFormat="1" ht="16.149999999999999" hidden="1" customHeight="1">
      <c r="A1306" s="23"/>
      <c r="B1306" s="24"/>
      <c r="C1306" s="23"/>
      <c r="D1306" s="23"/>
      <c r="E1306" s="25"/>
      <c r="F1306" s="26"/>
      <c r="G1306" s="27"/>
      <c r="H1306" s="28"/>
      <c r="I1306" s="28"/>
      <c r="J1306" s="28"/>
      <c r="K1306" s="29"/>
      <c r="L1306" s="28"/>
      <c r="M1306" s="28"/>
      <c r="N1306" s="28"/>
      <c r="O1306" s="28"/>
      <c r="P1306" s="24"/>
      <c r="Q1306" s="30"/>
      <c r="R1306" s="31"/>
      <c r="S1306" s="31"/>
      <c r="T1306" s="23"/>
      <c r="U1306" s="31"/>
      <c r="V1306" s="30"/>
      <c r="W1306" s="23"/>
      <c r="X1306" s="31"/>
      <c r="Y1306" s="23"/>
      <c r="Z1306" s="31"/>
      <c r="AA1306" s="31"/>
      <c r="AB1306" s="31"/>
      <c r="AC1306" s="31"/>
      <c r="AD1306" s="30"/>
      <c r="AE1306" s="30"/>
      <c r="AF1306" s="30"/>
      <c r="AG1306" s="30"/>
      <c r="AH1306" s="30"/>
      <c r="AI1306" s="30"/>
      <c r="AJ1306" s="32"/>
      <c r="AK1306" s="33"/>
    </row>
    <row r="1307" spans="1:37" s="34" customFormat="1" ht="16.149999999999999" hidden="1" customHeight="1">
      <c r="A1307" s="23"/>
      <c r="B1307" s="24"/>
      <c r="C1307" s="23"/>
      <c r="D1307" s="23"/>
      <c r="E1307" s="25"/>
      <c r="F1307" s="26"/>
      <c r="G1307" s="27"/>
      <c r="H1307" s="28"/>
      <c r="I1307" s="28"/>
      <c r="J1307" s="28"/>
      <c r="K1307" s="29"/>
      <c r="L1307" s="28"/>
      <c r="M1307" s="28"/>
      <c r="N1307" s="28"/>
      <c r="O1307" s="28"/>
      <c r="P1307" s="24"/>
      <c r="Q1307" s="30"/>
      <c r="R1307" s="31"/>
      <c r="S1307" s="31"/>
      <c r="T1307" s="23"/>
      <c r="U1307" s="31"/>
      <c r="V1307" s="30"/>
      <c r="W1307" s="23"/>
      <c r="X1307" s="31"/>
      <c r="Y1307" s="23"/>
      <c r="Z1307" s="31"/>
      <c r="AA1307" s="31"/>
      <c r="AB1307" s="31"/>
      <c r="AC1307" s="31"/>
      <c r="AD1307" s="30"/>
      <c r="AE1307" s="30"/>
      <c r="AF1307" s="30"/>
      <c r="AG1307" s="30"/>
      <c r="AH1307" s="30"/>
      <c r="AI1307" s="30"/>
      <c r="AJ1307" s="32"/>
      <c r="AK1307" s="33"/>
    </row>
    <row r="1308" spans="1:37" s="34" customFormat="1" ht="16.149999999999999" hidden="1" customHeight="1">
      <c r="A1308" s="23"/>
      <c r="B1308" s="24"/>
      <c r="C1308" s="23"/>
      <c r="D1308" s="23"/>
      <c r="E1308" s="25"/>
      <c r="F1308" s="26"/>
      <c r="G1308" s="27"/>
      <c r="H1308" s="28"/>
      <c r="I1308" s="28"/>
      <c r="J1308" s="28"/>
      <c r="K1308" s="29"/>
      <c r="L1308" s="28"/>
      <c r="M1308" s="28"/>
      <c r="N1308" s="28"/>
      <c r="O1308" s="28"/>
      <c r="P1308" s="24"/>
      <c r="Q1308" s="30"/>
      <c r="R1308" s="31"/>
      <c r="S1308" s="31"/>
      <c r="T1308" s="23"/>
      <c r="U1308" s="31"/>
      <c r="V1308" s="30"/>
      <c r="W1308" s="23"/>
      <c r="X1308" s="31"/>
      <c r="Y1308" s="23"/>
      <c r="Z1308" s="31"/>
      <c r="AA1308" s="31"/>
      <c r="AB1308" s="31"/>
      <c r="AC1308" s="31"/>
      <c r="AD1308" s="30"/>
      <c r="AE1308" s="30"/>
      <c r="AF1308" s="30"/>
      <c r="AG1308" s="30"/>
      <c r="AH1308" s="30"/>
      <c r="AI1308" s="30"/>
      <c r="AJ1308" s="32"/>
      <c r="AK1308" s="33"/>
    </row>
    <row r="1309" spans="1:37" s="34" customFormat="1" ht="16.149999999999999" hidden="1" customHeight="1">
      <c r="A1309" s="23"/>
      <c r="B1309" s="24"/>
      <c r="C1309" s="23"/>
      <c r="D1309" s="23"/>
      <c r="E1309" s="25"/>
      <c r="F1309" s="26"/>
      <c r="G1309" s="27"/>
      <c r="H1309" s="28"/>
      <c r="I1309" s="28"/>
      <c r="J1309" s="28"/>
      <c r="K1309" s="29"/>
      <c r="L1309" s="28"/>
      <c r="M1309" s="28"/>
      <c r="N1309" s="28"/>
      <c r="O1309" s="28"/>
      <c r="P1309" s="24"/>
      <c r="Q1309" s="30"/>
      <c r="R1309" s="31"/>
      <c r="S1309" s="31"/>
      <c r="T1309" s="23"/>
      <c r="U1309" s="31"/>
      <c r="V1309" s="30"/>
      <c r="W1309" s="23"/>
      <c r="X1309" s="31"/>
      <c r="Y1309" s="23"/>
      <c r="Z1309" s="31"/>
      <c r="AA1309" s="31"/>
      <c r="AB1309" s="31"/>
      <c r="AC1309" s="31"/>
      <c r="AD1309" s="30"/>
      <c r="AE1309" s="30"/>
      <c r="AF1309" s="30"/>
      <c r="AG1309" s="30"/>
      <c r="AH1309" s="30"/>
      <c r="AI1309" s="30"/>
      <c r="AJ1309" s="32"/>
      <c r="AK1309" s="33"/>
    </row>
    <row r="1310" spans="1:37" s="34" customFormat="1" ht="16.149999999999999" hidden="1" customHeight="1">
      <c r="A1310" s="23"/>
      <c r="B1310" s="24"/>
      <c r="C1310" s="23"/>
      <c r="D1310" s="23"/>
      <c r="E1310" s="25"/>
      <c r="F1310" s="26"/>
      <c r="G1310" s="27"/>
      <c r="H1310" s="28"/>
      <c r="I1310" s="28"/>
      <c r="J1310" s="28"/>
      <c r="K1310" s="29"/>
      <c r="L1310" s="28"/>
      <c r="M1310" s="28"/>
      <c r="N1310" s="28"/>
      <c r="O1310" s="28"/>
      <c r="P1310" s="24"/>
      <c r="Q1310" s="30"/>
      <c r="R1310" s="31"/>
      <c r="S1310" s="31"/>
      <c r="T1310" s="23"/>
      <c r="U1310" s="31"/>
      <c r="V1310" s="30"/>
      <c r="W1310" s="23"/>
      <c r="X1310" s="31"/>
      <c r="Y1310" s="23"/>
      <c r="Z1310" s="31"/>
      <c r="AA1310" s="31"/>
      <c r="AB1310" s="31"/>
      <c r="AC1310" s="31"/>
      <c r="AD1310" s="30"/>
      <c r="AE1310" s="30"/>
      <c r="AF1310" s="30"/>
      <c r="AG1310" s="30"/>
      <c r="AH1310" s="30"/>
      <c r="AI1310" s="30"/>
      <c r="AJ1310" s="32"/>
      <c r="AK1310" s="33"/>
    </row>
    <row r="1311" spans="1:37" s="34" customFormat="1" ht="16.149999999999999" hidden="1" customHeight="1">
      <c r="A1311" s="23"/>
      <c r="B1311" s="24"/>
      <c r="C1311" s="23"/>
      <c r="D1311" s="23"/>
      <c r="E1311" s="25"/>
      <c r="F1311" s="26"/>
      <c r="G1311" s="27"/>
      <c r="H1311" s="28"/>
      <c r="I1311" s="28"/>
      <c r="J1311" s="28"/>
      <c r="K1311" s="29"/>
      <c r="L1311" s="28"/>
      <c r="M1311" s="28"/>
      <c r="N1311" s="28"/>
      <c r="O1311" s="28"/>
      <c r="P1311" s="24"/>
      <c r="Q1311" s="30"/>
      <c r="R1311" s="31"/>
      <c r="S1311" s="31"/>
      <c r="T1311" s="23"/>
      <c r="U1311" s="31"/>
      <c r="V1311" s="30"/>
      <c r="W1311" s="23"/>
      <c r="X1311" s="31"/>
      <c r="Y1311" s="23"/>
      <c r="Z1311" s="31"/>
      <c r="AA1311" s="31"/>
      <c r="AB1311" s="31"/>
      <c r="AC1311" s="31"/>
      <c r="AD1311" s="30"/>
      <c r="AE1311" s="30"/>
      <c r="AF1311" s="30"/>
      <c r="AG1311" s="30"/>
      <c r="AH1311" s="30"/>
      <c r="AI1311" s="30"/>
      <c r="AJ1311" s="32"/>
      <c r="AK1311" s="33"/>
    </row>
    <row r="1312" spans="1:37" s="34" customFormat="1" ht="16.149999999999999" hidden="1" customHeight="1">
      <c r="A1312" s="23"/>
      <c r="B1312" s="24"/>
      <c r="C1312" s="23"/>
      <c r="D1312" s="23"/>
      <c r="E1312" s="25"/>
      <c r="F1312" s="26"/>
      <c r="G1312" s="27"/>
      <c r="H1312" s="28"/>
      <c r="I1312" s="28"/>
      <c r="J1312" s="28"/>
      <c r="K1312" s="29"/>
      <c r="L1312" s="28"/>
      <c r="M1312" s="28"/>
      <c r="N1312" s="28"/>
      <c r="O1312" s="28"/>
      <c r="P1312" s="24"/>
      <c r="Q1312" s="30"/>
      <c r="R1312" s="31"/>
      <c r="S1312" s="31"/>
      <c r="T1312" s="23"/>
      <c r="U1312" s="31"/>
      <c r="V1312" s="30"/>
      <c r="W1312" s="23"/>
      <c r="X1312" s="31"/>
      <c r="Y1312" s="23"/>
      <c r="Z1312" s="31"/>
      <c r="AA1312" s="31"/>
      <c r="AB1312" s="31"/>
      <c r="AC1312" s="31"/>
      <c r="AD1312" s="30"/>
      <c r="AE1312" s="30"/>
      <c r="AF1312" s="30"/>
      <c r="AG1312" s="30"/>
      <c r="AH1312" s="30"/>
      <c r="AI1312" s="30"/>
      <c r="AJ1312" s="32"/>
      <c r="AK1312" s="33"/>
    </row>
    <row r="1313" spans="1:37" s="34" customFormat="1" ht="16.149999999999999" hidden="1" customHeight="1">
      <c r="A1313" s="23"/>
      <c r="B1313" s="24"/>
      <c r="C1313" s="23"/>
      <c r="D1313" s="23"/>
      <c r="E1313" s="25"/>
      <c r="F1313" s="26"/>
      <c r="G1313" s="27"/>
      <c r="H1313" s="28"/>
      <c r="I1313" s="28"/>
      <c r="J1313" s="28"/>
      <c r="K1313" s="29"/>
      <c r="L1313" s="28"/>
      <c r="M1313" s="28"/>
      <c r="N1313" s="28"/>
      <c r="O1313" s="28"/>
      <c r="P1313" s="24"/>
      <c r="Q1313" s="30"/>
      <c r="R1313" s="31"/>
      <c r="S1313" s="31"/>
      <c r="T1313" s="23"/>
      <c r="U1313" s="31"/>
      <c r="V1313" s="30"/>
      <c r="W1313" s="23"/>
      <c r="X1313" s="31"/>
      <c r="Y1313" s="23"/>
      <c r="Z1313" s="31"/>
      <c r="AA1313" s="31"/>
      <c r="AB1313" s="31"/>
      <c r="AC1313" s="31"/>
      <c r="AD1313" s="30"/>
      <c r="AE1313" s="30"/>
      <c r="AF1313" s="30"/>
      <c r="AG1313" s="30"/>
      <c r="AH1313" s="30"/>
      <c r="AI1313" s="30"/>
      <c r="AJ1313" s="32"/>
      <c r="AK1313" s="33"/>
    </row>
    <row r="1314" spans="1:37" s="34" customFormat="1" ht="16.149999999999999" hidden="1" customHeight="1">
      <c r="A1314" s="23"/>
      <c r="B1314" s="24"/>
      <c r="C1314" s="23"/>
      <c r="D1314" s="23"/>
      <c r="E1314" s="25"/>
      <c r="F1314" s="26"/>
      <c r="G1314" s="27"/>
      <c r="H1314" s="28"/>
      <c r="I1314" s="28"/>
      <c r="J1314" s="28"/>
      <c r="K1314" s="29"/>
      <c r="L1314" s="28"/>
      <c r="M1314" s="28"/>
      <c r="N1314" s="28"/>
      <c r="O1314" s="28"/>
      <c r="P1314" s="24"/>
      <c r="Q1314" s="30"/>
      <c r="R1314" s="31"/>
      <c r="S1314" s="31"/>
      <c r="T1314" s="23"/>
      <c r="U1314" s="31"/>
      <c r="V1314" s="30"/>
      <c r="W1314" s="23"/>
      <c r="X1314" s="31"/>
      <c r="Y1314" s="23"/>
      <c r="Z1314" s="31"/>
      <c r="AA1314" s="31"/>
      <c r="AB1314" s="31"/>
      <c r="AC1314" s="31"/>
      <c r="AD1314" s="30"/>
      <c r="AE1314" s="30"/>
      <c r="AF1314" s="30"/>
      <c r="AG1314" s="30"/>
      <c r="AH1314" s="30"/>
      <c r="AI1314" s="30"/>
      <c r="AJ1314" s="32"/>
      <c r="AK1314" s="33"/>
    </row>
    <row r="1315" spans="1:37" s="34" customFormat="1" ht="16.149999999999999" hidden="1" customHeight="1">
      <c r="A1315" s="23"/>
      <c r="B1315" s="24"/>
      <c r="C1315" s="23"/>
      <c r="D1315" s="23"/>
      <c r="E1315" s="25"/>
      <c r="F1315" s="26"/>
      <c r="G1315" s="27"/>
      <c r="H1315" s="28"/>
      <c r="I1315" s="28"/>
      <c r="J1315" s="28"/>
      <c r="K1315" s="29"/>
      <c r="L1315" s="28"/>
      <c r="M1315" s="28"/>
      <c r="N1315" s="28"/>
      <c r="O1315" s="28"/>
      <c r="P1315" s="24"/>
      <c r="Q1315" s="30"/>
      <c r="R1315" s="31"/>
      <c r="S1315" s="31"/>
      <c r="T1315" s="23"/>
      <c r="U1315" s="31"/>
      <c r="V1315" s="30"/>
      <c r="W1315" s="23"/>
      <c r="X1315" s="31"/>
      <c r="Y1315" s="23"/>
      <c r="Z1315" s="31"/>
      <c r="AA1315" s="31"/>
      <c r="AB1315" s="31"/>
      <c r="AC1315" s="31"/>
      <c r="AD1315" s="30"/>
      <c r="AE1315" s="30"/>
      <c r="AF1315" s="30"/>
      <c r="AG1315" s="30"/>
      <c r="AH1315" s="30"/>
      <c r="AI1315" s="30"/>
      <c r="AJ1315" s="32"/>
      <c r="AK1315" s="33"/>
    </row>
    <row r="1316" spans="1:37" s="34" customFormat="1" ht="16.149999999999999" hidden="1" customHeight="1">
      <c r="A1316" s="23"/>
      <c r="B1316" s="24"/>
      <c r="C1316" s="23"/>
      <c r="D1316" s="23"/>
      <c r="E1316" s="25"/>
      <c r="F1316" s="26"/>
      <c r="G1316" s="27"/>
      <c r="H1316" s="28"/>
      <c r="I1316" s="28"/>
      <c r="J1316" s="28"/>
      <c r="K1316" s="29"/>
      <c r="L1316" s="28"/>
      <c r="M1316" s="28"/>
      <c r="N1316" s="28"/>
      <c r="O1316" s="28"/>
      <c r="P1316" s="24"/>
      <c r="Q1316" s="30"/>
      <c r="R1316" s="31"/>
      <c r="S1316" s="31"/>
      <c r="T1316" s="23"/>
      <c r="U1316" s="31"/>
      <c r="V1316" s="30"/>
      <c r="W1316" s="23"/>
      <c r="X1316" s="31"/>
      <c r="Y1316" s="23"/>
      <c r="Z1316" s="31"/>
      <c r="AA1316" s="31"/>
      <c r="AB1316" s="31"/>
      <c r="AC1316" s="31"/>
      <c r="AD1316" s="30"/>
      <c r="AE1316" s="30"/>
      <c r="AF1316" s="30"/>
      <c r="AG1316" s="30"/>
      <c r="AH1316" s="30"/>
      <c r="AI1316" s="30"/>
      <c r="AJ1316" s="32"/>
      <c r="AK1316" s="33"/>
    </row>
    <row r="1317" spans="1:37" s="34" customFormat="1" ht="16.149999999999999" hidden="1" customHeight="1">
      <c r="A1317" s="23"/>
      <c r="B1317" s="24"/>
      <c r="C1317" s="23"/>
      <c r="D1317" s="23"/>
      <c r="E1317" s="25"/>
      <c r="F1317" s="26"/>
      <c r="G1317" s="27"/>
      <c r="H1317" s="28"/>
      <c r="I1317" s="28"/>
      <c r="J1317" s="28"/>
      <c r="K1317" s="29"/>
      <c r="L1317" s="28"/>
      <c r="M1317" s="28"/>
      <c r="N1317" s="28"/>
      <c r="O1317" s="28"/>
      <c r="P1317" s="24"/>
      <c r="Q1317" s="30"/>
      <c r="R1317" s="31"/>
      <c r="S1317" s="31"/>
      <c r="T1317" s="23"/>
      <c r="U1317" s="31"/>
      <c r="V1317" s="30"/>
      <c r="W1317" s="23"/>
      <c r="X1317" s="31"/>
      <c r="Y1317" s="23"/>
      <c r="Z1317" s="31"/>
      <c r="AA1317" s="31"/>
      <c r="AB1317" s="31"/>
      <c r="AC1317" s="31"/>
      <c r="AD1317" s="30"/>
      <c r="AE1317" s="30"/>
      <c r="AF1317" s="30"/>
      <c r="AG1317" s="30"/>
      <c r="AH1317" s="30"/>
      <c r="AI1317" s="30"/>
      <c r="AJ1317" s="32"/>
      <c r="AK1317" s="33"/>
    </row>
    <row r="1318" spans="1:37" s="34" customFormat="1" ht="16.149999999999999" hidden="1" customHeight="1">
      <c r="A1318" s="23"/>
      <c r="B1318" s="24"/>
      <c r="C1318" s="23"/>
      <c r="D1318" s="23"/>
      <c r="E1318" s="25"/>
      <c r="F1318" s="26"/>
      <c r="G1318" s="27"/>
      <c r="H1318" s="28"/>
      <c r="I1318" s="28"/>
      <c r="J1318" s="28"/>
      <c r="K1318" s="29"/>
      <c r="L1318" s="28"/>
      <c r="M1318" s="28"/>
      <c r="N1318" s="28"/>
      <c r="O1318" s="28"/>
      <c r="P1318" s="24"/>
      <c r="Q1318" s="30"/>
      <c r="R1318" s="31"/>
      <c r="S1318" s="31"/>
      <c r="T1318" s="23"/>
      <c r="U1318" s="31"/>
      <c r="V1318" s="30"/>
      <c r="W1318" s="23"/>
      <c r="X1318" s="31"/>
      <c r="Y1318" s="23"/>
      <c r="Z1318" s="31"/>
      <c r="AA1318" s="31"/>
      <c r="AB1318" s="31"/>
      <c r="AC1318" s="31"/>
      <c r="AD1318" s="30"/>
      <c r="AE1318" s="30"/>
      <c r="AF1318" s="30"/>
      <c r="AG1318" s="30"/>
      <c r="AH1318" s="30"/>
      <c r="AI1318" s="30"/>
      <c r="AJ1318" s="32"/>
      <c r="AK1318" s="33"/>
    </row>
    <row r="1319" spans="1:37" s="34" customFormat="1" ht="16.149999999999999" hidden="1" customHeight="1">
      <c r="A1319" s="23"/>
      <c r="B1319" s="24"/>
      <c r="C1319" s="23"/>
      <c r="D1319" s="23"/>
      <c r="E1319" s="25"/>
      <c r="F1319" s="26"/>
      <c r="G1319" s="27"/>
      <c r="H1319" s="28"/>
      <c r="I1319" s="28"/>
      <c r="J1319" s="28"/>
      <c r="K1319" s="29"/>
      <c r="L1319" s="28"/>
      <c r="M1319" s="28"/>
      <c r="N1319" s="28"/>
      <c r="O1319" s="28"/>
      <c r="P1319" s="24"/>
      <c r="Q1319" s="30"/>
      <c r="R1319" s="31"/>
      <c r="S1319" s="31"/>
      <c r="T1319" s="23"/>
      <c r="U1319" s="31"/>
      <c r="V1319" s="30"/>
      <c r="W1319" s="23"/>
      <c r="X1319" s="31"/>
      <c r="Y1319" s="23"/>
      <c r="Z1319" s="31"/>
      <c r="AA1319" s="31"/>
      <c r="AB1319" s="31"/>
      <c r="AC1319" s="31"/>
      <c r="AD1319" s="30"/>
      <c r="AE1319" s="30"/>
      <c r="AF1319" s="30"/>
      <c r="AG1319" s="30"/>
      <c r="AH1319" s="30"/>
      <c r="AI1319" s="30"/>
      <c r="AJ1319" s="32"/>
      <c r="AK1319" s="33"/>
    </row>
    <row r="1320" spans="1:37" s="34" customFormat="1" ht="16.149999999999999" hidden="1" customHeight="1">
      <c r="A1320" s="23"/>
      <c r="B1320" s="24"/>
      <c r="C1320" s="23"/>
      <c r="D1320" s="23"/>
      <c r="E1320" s="25"/>
      <c r="F1320" s="26"/>
      <c r="G1320" s="27"/>
      <c r="H1320" s="28"/>
      <c r="I1320" s="28"/>
      <c r="J1320" s="28"/>
      <c r="K1320" s="29"/>
      <c r="L1320" s="28"/>
      <c r="M1320" s="28"/>
      <c r="N1320" s="28"/>
      <c r="O1320" s="28"/>
      <c r="P1320" s="24"/>
      <c r="Q1320" s="30"/>
      <c r="R1320" s="31"/>
      <c r="S1320" s="31"/>
      <c r="T1320" s="23"/>
      <c r="U1320" s="31"/>
      <c r="V1320" s="30"/>
      <c r="W1320" s="23"/>
      <c r="X1320" s="31"/>
      <c r="Y1320" s="23"/>
      <c r="Z1320" s="31"/>
      <c r="AA1320" s="31"/>
      <c r="AB1320" s="31"/>
      <c r="AC1320" s="31"/>
      <c r="AD1320" s="30"/>
      <c r="AE1320" s="30"/>
      <c r="AF1320" s="30"/>
      <c r="AG1320" s="30"/>
      <c r="AH1320" s="30"/>
      <c r="AI1320" s="30"/>
      <c r="AJ1320" s="32"/>
      <c r="AK1320" s="33"/>
    </row>
    <row r="1321" spans="1:37" s="34" customFormat="1" ht="16.149999999999999" hidden="1" customHeight="1">
      <c r="A1321" s="23"/>
      <c r="B1321" s="24"/>
      <c r="C1321" s="23"/>
      <c r="D1321" s="23"/>
      <c r="E1321" s="25"/>
      <c r="F1321" s="26"/>
      <c r="G1321" s="27"/>
      <c r="H1321" s="28"/>
      <c r="I1321" s="28"/>
      <c r="J1321" s="28"/>
      <c r="K1321" s="29"/>
      <c r="L1321" s="28"/>
      <c r="M1321" s="28"/>
      <c r="N1321" s="28"/>
      <c r="O1321" s="28"/>
      <c r="P1321" s="24"/>
      <c r="Q1321" s="30"/>
      <c r="R1321" s="31"/>
      <c r="S1321" s="31"/>
      <c r="T1321" s="23"/>
      <c r="U1321" s="31"/>
      <c r="V1321" s="30"/>
      <c r="W1321" s="23"/>
      <c r="X1321" s="31"/>
      <c r="Y1321" s="23"/>
      <c r="Z1321" s="31"/>
      <c r="AA1321" s="31"/>
      <c r="AB1321" s="31"/>
      <c r="AC1321" s="31"/>
      <c r="AD1321" s="30"/>
      <c r="AE1321" s="30"/>
      <c r="AF1321" s="30"/>
      <c r="AG1321" s="30"/>
      <c r="AH1321" s="30"/>
      <c r="AI1321" s="30"/>
      <c r="AJ1321" s="32"/>
      <c r="AK1321" s="33"/>
    </row>
    <row r="1322" spans="1:37" s="34" customFormat="1" ht="16.149999999999999" hidden="1" customHeight="1">
      <c r="A1322" s="23"/>
      <c r="B1322" s="24"/>
      <c r="C1322" s="23"/>
      <c r="D1322" s="23"/>
      <c r="E1322" s="25"/>
      <c r="F1322" s="26"/>
      <c r="G1322" s="27"/>
      <c r="H1322" s="28"/>
      <c r="I1322" s="28"/>
      <c r="J1322" s="28"/>
      <c r="K1322" s="29"/>
      <c r="L1322" s="28"/>
      <c r="M1322" s="28"/>
      <c r="N1322" s="28"/>
      <c r="O1322" s="28"/>
      <c r="P1322" s="24"/>
      <c r="Q1322" s="30"/>
      <c r="R1322" s="31"/>
      <c r="S1322" s="31"/>
      <c r="T1322" s="23"/>
      <c r="U1322" s="31"/>
      <c r="V1322" s="30"/>
      <c r="W1322" s="23"/>
      <c r="X1322" s="31"/>
      <c r="Y1322" s="23"/>
      <c r="Z1322" s="31"/>
      <c r="AA1322" s="31"/>
      <c r="AB1322" s="31"/>
      <c r="AC1322" s="31"/>
      <c r="AD1322" s="30"/>
      <c r="AE1322" s="30"/>
      <c r="AF1322" s="30"/>
      <c r="AG1322" s="30"/>
      <c r="AH1322" s="30"/>
      <c r="AI1322" s="30"/>
      <c r="AJ1322" s="32"/>
      <c r="AK1322" s="33"/>
    </row>
    <row r="1323" spans="1:37" s="34" customFormat="1" ht="16.149999999999999" hidden="1" customHeight="1">
      <c r="A1323" s="23"/>
      <c r="B1323" s="24"/>
      <c r="C1323" s="23"/>
      <c r="D1323" s="23"/>
      <c r="E1323" s="25"/>
      <c r="F1323" s="26"/>
      <c r="G1323" s="27"/>
      <c r="H1323" s="28"/>
      <c r="I1323" s="28"/>
      <c r="J1323" s="28"/>
      <c r="K1323" s="29"/>
      <c r="L1323" s="28"/>
      <c r="M1323" s="28"/>
      <c r="N1323" s="28"/>
      <c r="O1323" s="28"/>
      <c r="P1323" s="24"/>
      <c r="Q1323" s="30"/>
      <c r="R1323" s="31"/>
      <c r="S1323" s="31"/>
      <c r="T1323" s="23"/>
      <c r="U1323" s="31"/>
      <c r="V1323" s="30"/>
      <c r="W1323" s="23"/>
      <c r="X1323" s="31"/>
      <c r="Y1323" s="23"/>
      <c r="Z1323" s="31"/>
      <c r="AA1323" s="31"/>
      <c r="AB1323" s="31"/>
      <c r="AC1323" s="31"/>
      <c r="AD1323" s="30"/>
      <c r="AE1323" s="30"/>
      <c r="AF1323" s="30"/>
      <c r="AG1323" s="30"/>
      <c r="AH1323" s="30"/>
      <c r="AI1323" s="30"/>
      <c r="AJ1323" s="32"/>
      <c r="AK1323" s="33"/>
    </row>
    <row r="1324" spans="1:37" s="34" customFormat="1" ht="16.149999999999999" hidden="1" customHeight="1">
      <c r="A1324" s="23"/>
      <c r="B1324" s="24"/>
      <c r="C1324" s="23"/>
      <c r="D1324" s="23"/>
      <c r="E1324" s="25"/>
      <c r="F1324" s="26"/>
      <c r="G1324" s="27"/>
      <c r="H1324" s="28"/>
      <c r="I1324" s="28"/>
      <c r="J1324" s="28"/>
      <c r="K1324" s="29"/>
      <c r="L1324" s="28"/>
      <c r="M1324" s="28"/>
      <c r="N1324" s="28"/>
      <c r="O1324" s="28"/>
      <c r="P1324" s="24"/>
      <c r="Q1324" s="30"/>
      <c r="R1324" s="31"/>
      <c r="S1324" s="31"/>
      <c r="T1324" s="23"/>
      <c r="U1324" s="31"/>
      <c r="V1324" s="30"/>
      <c r="W1324" s="23"/>
      <c r="X1324" s="31"/>
      <c r="Y1324" s="23"/>
      <c r="Z1324" s="31"/>
      <c r="AA1324" s="31"/>
      <c r="AB1324" s="31"/>
      <c r="AC1324" s="31"/>
      <c r="AD1324" s="30"/>
      <c r="AE1324" s="30"/>
      <c r="AF1324" s="30"/>
      <c r="AG1324" s="30"/>
      <c r="AH1324" s="30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80">SUM(G9:G20164)</f>
        <v>542883014.41999996</v>
      </c>
      <c r="H20165" s="45">
        <f t="shared" si="80"/>
        <v>304549</v>
      </c>
      <c r="I20165" s="45">
        <f t="shared" si="80"/>
        <v>0</v>
      </c>
      <c r="J20165" s="45">
        <f t="shared" si="80"/>
        <v>329851850.36000001</v>
      </c>
      <c r="K20165" s="45">
        <f t="shared" si="80"/>
        <v>0</v>
      </c>
      <c r="L20165" s="45">
        <f t="shared" si="80"/>
        <v>0</v>
      </c>
      <c r="M20165" s="45">
        <f t="shared" si="80"/>
        <v>0</v>
      </c>
      <c r="N20165" s="45">
        <f t="shared" si="80"/>
        <v>329851850.36000001</v>
      </c>
      <c r="O20165" s="45">
        <f t="shared" si="80"/>
        <v>213031164.06</v>
      </c>
      <c r="P20165" s="45"/>
      <c r="Q20165" s="45">
        <f>SUM(Q9:Q20164)</f>
        <v>534206994.41999996</v>
      </c>
      <c r="R20165" s="45">
        <f>SUM(R9:R20164)</f>
        <v>8676020</v>
      </c>
      <c r="S20165" s="45">
        <f>SUM(S9:S20164)</f>
        <v>969590</v>
      </c>
      <c r="T20165" s="46"/>
      <c r="U20165" s="45">
        <f>SUM(U9:U20164)</f>
        <v>0</v>
      </c>
      <c r="V20165" s="46"/>
      <c r="W20165" s="46"/>
      <c r="X20165" s="45">
        <f>SUM(X9:X20164)</f>
        <v>203081005</v>
      </c>
      <c r="Y20165" s="46"/>
      <c r="Z20165" s="45">
        <f t="shared" ref="Z20165:AG20165" si="81">SUM(Z9:Z20164)</f>
        <v>83685980.680000007</v>
      </c>
      <c r="AA20165" s="45">
        <f t="shared" si="81"/>
        <v>0</v>
      </c>
      <c r="AB20165" s="45">
        <f t="shared" si="81"/>
        <v>0</v>
      </c>
      <c r="AC20165" s="45">
        <f t="shared" si="81"/>
        <v>0</v>
      </c>
      <c r="AD20165" s="45">
        <f t="shared" si="81"/>
        <v>0</v>
      </c>
      <c r="AE20165" s="45">
        <f t="shared" si="81"/>
        <v>119395024.31999999</v>
      </c>
      <c r="AF20165" s="45">
        <f t="shared" si="81"/>
        <v>783126</v>
      </c>
      <c r="AG20165" s="45">
        <f t="shared" si="81"/>
        <v>5.9999999968567863E-2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1304</v>
      </c>
      <c r="E20170" s="49"/>
    </row>
    <row r="20171" spans="1:37">
      <c r="B20171" s="48" t="s">
        <v>49</v>
      </c>
      <c r="C20171" s="49"/>
      <c r="D20171" s="52">
        <v>44302</v>
      </c>
      <c r="E20171" s="49"/>
    </row>
    <row r="20173" spans="1:37">
      <c r="B20173" s="48" t="s">
        <v>50</v>
      </c>
      <c r="D20173" t="s">
        <v>1305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18 AG20:AG92 AG94:AG20164" xr:uid="{EBF00851-0831-4E61-BCDB-7242E4B5E26C}">
      <formula1>0</formula1>
    </dataValidation>
    <dataValidation type="custom" allowBlank="1" showInputMessage="1" showErrorMessage="1" sqref="M6" xr:uid="{AE5532C6-EC06-4BE8-990C-EE0D14342632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2021-04-16T16:14:07Z</dcterms:created>
  <dcterms:modified xsi:type="dcterms:W3CDTF">2021-04-16T16:17:22Z</dcterms:modified>
</cp:coreProperties>
</file>