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51-E.S.E CAMU DE MOÑITOS 812003455/"/>
    </mc:Choice>
  </mc:AlternateContent>
  <xr:revisionPtr revIDLastSave="0" documentId="8_{6A56A1A0-FDEB-46A5-AD90-B4EFF3FC27F9}" xr6:coauthVersionLast="46" xr6:coauthVersionMax="46" xr10:uidLastSave="{00000000-0000-0000-0000-000000000000}"/>
  <bookViews>
    <workbookView xWindow="-120" yWindow="-120" windowWidth="20730" windowHeight="11160" xr2:uid="{A2665584-E0D1-49BD-BBED-495564B1522F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88" i="1" l="1"/>
  <c r="D19786" i="1"/>
  <c r="D19785" i="1"/>
  <c r="AF19780" i="1"/>
  <c r="AD19780" i="1"/>
  <c r="AC19780" i="1"/>
  <c r="AB19780" i="1"/>
  <c r="AA19780" i="1"/>
  <c r="U19780" i="1"/>
  <c r="M19780" i="1"/>
  <c r="L19780" i="1"/>
  <c r="K19780" i="1"/>
  <c r="H1978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G16" i="1"/>
  <c r="AG16" i="1" s="1"/>
  <c r="F16" i="1"/>
  <c r="E16" i="1"/>
  <c r="D16" i="1"/>
  <c r="C16" i="1"/>
  <c r="AI15" i="1"/>
  <c r="AE15" i="1"/>
  <c r="Z15" i="1"/>
  <c r="X15" i="1"/>
  <c r="U15" i="1"/>
  <c r="S15" i="1"/>
  <c r="P15" i="1"/>
  <c r="Q15" i="1" s="1"/>
  <c r="N15" i="1"/>
  <c r="K15" i="1"/>
  <c r="J15" i="1"/>
  <c r="I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K13" i="1"/>
  <c r="J13" i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K11" i="1"/>
  <c r="J11" i="1"/>
  <c r="I11" i="1"/>
  <c r="G11" i="1"/>
  <c r="AG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19780" i="1" s="1"/>
  <c r="Z9" i="1"/>
  <c r="Z19780" i="1" s="1"/>
  <c r="X9" i="1"/>
  <c r="X19780" i="1" s="1"/>
  <c r="U9" i="1"/>
  <c r="S9" i="1"/>
  <c r="S19780" i="1" s="1"/>
  <c r="R9" i="1"/>
  <c r="P9" i="1"/>
  <c r="Q9" i="1" s="1"/>
  <c r="Q19780" i="1" s="1"/>
  <c r="N9" i="1"/>
  <c r="N19780" i="1" s="1"/>
  <c r="K9" i="1"/>
  <c r="J9" i="1"/>
  <c r="J19780" i="1" s="1"/>
  <c r="I9" i="1"/>
  <c r="I19780" i="1" s="1"/>
  <c r="G9" i="1"/>
  <c r="AG9" i="1" s="1"/>
  <c r="F9" i="1"/>
  <c r="E9" i="1"/>
  <c r="D9" i="1"/>
  <c r="C9" i="1"/>
  <c r="E4" i="1"/>
  <c r="B3" i="1"/>
  <c r="R15" i="1" l="1"/>
  <c r="R19780" i="1" s="1"/>
  <c r="G19780" i="1"/>
  <c r="O9" i="1"/>
  <c r="O10" i="1"/>
  <c r="O12" i="1"/>
  <c r="O15" i="1"/>
  <c r="O18" i="1"/>
  <c r="O19" i="1"/>
  <c r="O11" i="1"/>
  <c r="O13" i="1"/>
  <c r="O14" i="1"/>
  <c r="O16" i="1"/>
  <c r="O17" i="1"/>
  <c r="AG15" i="1" l="1"/>
  <c r="AG19780" i="1" s="1"/>
  <c r="O19780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tc={1C66D9A8-A852-4E74-86E8-7B18AF612F6B}</author>
    <author>tc={121973DF-08C5-41C2-A898-3622DB38E10F}</author>
    <author>tc={F48E2984-9CBA-4D16-BD07-F4046A7230E8}</author>
    <author>tc={3C0596B2-D054-4F90-B2E5-5F56D2694B6E}</author>
    <author>tc={9F481914-3581-4BBF-BE5C-274353C4A7BB}</author>
    <author>tc={C90DBD41-E0F5-4FB7-94E2-39AF97AC39F1}</author>
  </authors>
  <commentList>
    <comment ref="J8" authorId="0" shapeId="0" xr:uid="{1C66D9A8-A852-4E74-86E8-7B18AF612F6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21973DF-08C5-41C2-A898-3622DB38E10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F48E2984-9CBA-4D16-BD07-F4046A7230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3C0596B2-D054-4F90-B2E5-5F56D2694B6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9F481914-3581-4BBF-BE5C-274353C4A7B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90DBD41-E0F5-4FB7-94E2-39AF97AC39F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<sst xmlns="http://schemas.openxmlformats.org/spreadsheetml/2006/main" count="93" uniqueCount="51">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</sst>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796E241-4389-4E2D-BE82-5184F3CA2853}"/>
    <cellStyle name="Normal 4" xfId="3" xr:uid="{93400822-37F3-42FC-9873-0C05732FD99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17599</v>
          </cell>
          <cell r="B3">
            <v>17599</v>
          </cell>
          <cell r="C3">
            <v>43578</v>
          </cell>
          <cell r="D3">
            <v>43595</v>
          </cell>
          <cell r="F3">
            <v>6063</v>
          </cell>
          <cell r="G3" t="str">
            <v>CANCELADO</v>
          </cell>
          <cell r="I3">
            <v>0</v>
          </cell>
          <cell r="L3">
            <v>0</v>
          </cell>
          <cell r="N3">
            <v>0</v>
          </cell>
          <cell r="Q3">
            <v>0</v>
          </cell>
          <cell r="S3">
            <v>6063</v>
          </cell>
        </row>
        <row r="4">
          <cell r="A4">
            <v>17616</v>
          </cell>
          <cell r="B4">
            <v>17616</v>
          </cell>
          <cell r="C4">
            <v>43584</v>
          </cell>
          <cell r="D4">
            <v>43658</v>
          </cell>
          <cell r="F4">
            <v>112525</v>
          </cell>
          <cell r="G4" t="str">
            <v>GLOSA POR CONCILIAR</v>
          </cell>
          <cell r="I4">
            <v>0</v>
          </cell>
          <cell r="L4">
            <v>112525</v>
          </cell>
          <cell r="N4">
            <v>0</v>
          </cell>
          <cell r="Q4">
            <v>0</v>
          </cell>
          <cell r="S4">
            <v>0</v>
          </cell>
        </row>
        <row r="5">
          <cell r="A5">
            <v>17804</v>
          </cell>
          <cell r="B5">
            <v>17804</v>
          </cell>
          <cell r="C5">
            <v>43625</v>
          </cell>
          <cell r="D5">
            <v>43682</v>
          </cell>
          <cell r="F5">
            <v>414</v>
          </cell>
          <cell r="G5" t="str">
            <v>MAYOR VALOR COBRADO</v>
          </cell>
          <cell r="I5">
            <v>0</v>
          </cell>
          <cell r="L5">
            <v>0</v>
          </cell>
          <cell r="N5">
            <v>414</v>
          </cell>
          <cell r="Q5">
            <v>0</v>
          </cell>
          <cell r="S5">
            <v>0</v>
          </cell>
        </row>
        <row r="6">
          <cell r="A6">
            <v>18523</v>
          </cell>
          <cell r="B6">
            <v>18523</v>
          </cell>
          <cell r="C6">
            <v>43768</v>
          </cell>
          <cell r="D6">
            <v>43907</v>
          </cell>
          <cell r="F6">
            <v>21668</v>
          </cell>
          <cell r="G6" t="str">
            <v>CANCELADO</v>
          </cell>
          <cell r="I6">
            <v>0</v>
          </cell>
          <cell r="L6">
            <v>0</v>
          </cell>
          <cell r="N6">
            <v>0</v>
          </cell>
          <cell r="Q6">
            <v>0</v>
          </cell>
          <cell r="S6">
            <v>21668</v>
          </cell>
        </row>
        <row r="7">
          <cell r="A7">
            <v>18645</v>
          </cell>
          <cell r="B7">
            <v>18645</v>
          </cell>
          <cell r="C7">
            <v>43792</v>
          </cell>
          <cell r="D7">
            <v>43801</v>
          </cell>
          <cell r="F7">
            <v>4329219</v>
          </cell>
          <cell r="G7" t="str">
            <v>CANCELADO</v>
          </cell>
          <cell r="I7">
            <v>0</v>
          </cell>
          <cell r="L7">
            <v>0</v>
          </cell>
          <cell r="N7">
            <v>0</v>
          </cell>
          <cell r="Q7">
            <v>1224420</v>
          </cell>
          <cell r="S7">
            <v>3104799</v>
          </cell>
        </row>
        <row r="8">
          <cell r="A8">
            <v>18646</v>
          </cell>
          <cell r="B8">
            <v>18646</v>
          </cell>
          <cell r="C8">
            <v>43792</v>
          </cell>
          <cell r="D8">
            <v>43801</v>
          </cell>
          <cell r="F8">
            <v>311850</v>
          </cell>
          <cell r="G8" t="str">
            <v>CANCELADO</v>
          </cell>
          <cell r="I8">
            <v>0</v>
          </cell>
          <cell r="L8">
            <v>0</v>
          </cell>
          <cell r="N8">
            <v>0</v>
          </cell>
          <cell r="Q8">
            <v>0</v>
          </cell>
          <cell r="S8">
            <v>311850</v>
          </cell>
        </row>
        <row r="9">
          <cell r="A9">
            <v>19002</v>
          </cell>
          <cell r="B9">
            <v>19002</v>
          </cell>
          <cell r="C9">
            <v>43912</v>
          </cell>
          <cell r="D9">
            <v>43970</v>
          </cell>
          <cell r="F9">
            <v>145044</v>
          </cell>
          <cell r="G9" t="str">
            <v>NO RADICADA</v>
          </cell>
          <cell r="I9">
            <v>145044</v>
          </cell>
          <cell r="L9">
            <v>0</v>
          </cell>
          <cell r="N9">
            <v>0</v>
          </cell>
          <cell r="Q9">
            <v>0</v>
          </cell>
          <cell r="S9">
            <v>0</v>
          </cell>
        </row>
        <row r="10">
          <cell r="A10">
            <v>19035</v>
          </cell>
          <cell r="B10">
            <v>19035</v>
          </cell>
          <cell r="C10">
            <v>43913</v>
          </cell>
          <cell r="D10">
            <v>43917</v>
          </cell>
          <cell r="F10">
            <v>19958.2</v>
          </cell>
          <cell r="G10" t="str">
            <v>MAYOR VALOR COBRADO</v>
          </cell>
          <cell r="I10">
            <v>0</v>
          </cell>
          <cell r="L10">
            <v>0</v>
          </cell>
          <cell r="N10">
            <v>19958.2</v>
          </cell>
          <cell r="S10">
            <v>0</v>
          </cell>
        </row>
        <row r="11">
          <cell r="A11">
            <v>19109</v>
          </cell>
          <cell r="B11">
            <v>19109</v>
          </cell>
          <cell r="C11">
            <v>43944</v>
          </cell>
          <cell r="D11">
            <v>43971</v>
          </cell>
          <cell r="F11">
            <v>91.13</v>
          </cell>
          <cell r="G11" t="str">
            <v>MAYOR VALOR COBRADO</v>
          </cell>
          <cell r="I11">
            <v>0</v>
          </cell>
          <cell r="L11">
            <v>0</v>
          </cell>
          <cell r="N11">
            <v>91.13</v>
          </cell>
          <cell r="Q11">
            <v>0</v>
          </cell>
          <cell r="S11">
            <v>0</v>
          </cell>
        </row>
        <row r="12">
          <cell r="A12">
            <v>19336</v>
          </cell>
          <cell r="B12">
            <v>19336</v>
          </cell>
          <cell r="C12">
            <v>44035</v>
          </cell>
          <cell r="D12">
            <v>44063</v>
          </cell>
          <cell r="F12">
            <v>237416.3</v>
          </cell>
          <cell r="G12" t="str">
            <v>CANCELADO</v>
          </cell>
          <cell r="I12">
            <v>0</v>
          </cell>
          <cell r="L12">
            <v>0</v>
          </cell>
          <cell r="N12">
            <v>0</v>
          </cell>
          <cell r="Q12">
            <v>0</v>
          </cell>
          <cell r="S12">
            <v>237416.3</v>
          </cell>
        </row>
        <row r="13">
          <cell r="A13">
            <v>19630</v>
          </cell>
          <cell r="B13">
            <v>19630</v>
          </cell>
          <cell r="C13">
            <v>44127</v>
          </cell>
          <cell r="D13">
            <v>44145</v>
          </cell>
          <cell r="F13">
            <v>20001.14</v>
          </cell>
          <cell r="G13" t="str">
            <v>CANCELADO</v>
          </cell>
          <cell r="I13">
            <v>0</v>
          </cell>
          <cell r="L13">
            <v>0</v>
          </cell>
          <cell r="N13">
            <v>0</v>
          </cell>
          <cell r="Q13">
            <v>0</v>
          </cell>
          <cell r="S13">
            <v>20001.14</v>
          </cell>
        </row>
      </sheetData>
      <sheetData sheetId="2"/>
      <sheetData sheetId="3">
        <row r="6">
          <cell r="H6" t="str">
            <v>ESE CAMU MONITOS</v>
          </cell>
        </row>
        <row r="9">
          <cell r="C9" t="str">
            <v>LUISA MATUTE ROMERO</v>
          </cell>
          <cell r="H9" t="str">
            <v>MARIA PATRICIA ROCHA OTERO</v>
          </cell>
        </row>
        <row r="16">
          <cell r="F16">
            <v>44286</v>
          </cell>
        </row>
        <row r="18098">
          <cell r="F18098">
            <v>44320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EF16C4C-D705-4CE0-BDA4-D8A8AC1A8F7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EF16C4C-D705-4CE0-BDA4-D8A8AC1A8F7D}" id="{1C66D9A8-A852-4E74-86E8-7B18AF612F6B}">
    <text>SUAMTORIA DE GIRO DIRECTO Y ESFUERZO PROPIO</text>
  </threadedComment>
  <threadedComment ref="K8" dT="2020-08-04T16:00:44.11" personId="{5EF16C4C-D705-4CE0-BDA4-D8A8AC1A8F7D}" id="{121973DF-08C5-41C2-A898-3622DB38E10F}">
    <text>SUMATORIA DE PAGOS (DESCUENTOS ,TESORERIA,EMBARGOS)</text>
  </threadedComment>
  <threadedComment ref="R8" dT="2020-08-04T15:59:07.94" personId="{5EF16C4C-D705-4CE0-BDA4-D8A8AC1A8F7D}" id="{F48E2984-9CBA-4D16-BD07-F4046A7230E8}">
    <text>SUMATORIA DE VALORES (PRESCRITAS SALDO DE FACTURAS DE CONTRATO LIQUIDADOS Y OTROS CONCEPTOS (N/A NO RADICADAS)</text>
  </threadedComment>
  <threadedComment ref="X8" dT="2020-08-04T15:55:33.73" personId="{5EF16C4C-D705-4CE0-BDA4-D8A8AC1A8F7D}" id="{3C0596B2-D054-4F90-B2E5-5F56D2694B6E}">
    <text>SUMATORIA DE LOS VALORES DE GLOSAS LEGALIZADAS Y GLOSAS POR CONCILIAR</text>
  </threadedComment>
  <threadedComment ref="AC8" dT="2020-08-04T15:56:24.52" personId="{5EF16C4C-D705-4CE0-BDA4-D8A8AC1A8F7D}" id="{9F481914-3581-4BBF-BE5C-274353C4A7BB}">
    <text>VALRO INDIVIDUAL DE LA GLOSAS LEGALIZADA</text>
  </threadedComment>
  <threadedComment ref="AE8" dT="2020-08-04T15:56:04.49" personId="{5EF16C4C-D705-4CE0-BDA4-D8A8AC1A8F7D}" id="{C90DBD41-E0F5-4FB7-94E2-39AF97AC39F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55390-5772-4F80-B89C-191BE7384374}">
  <dimension ref="A1:AK19788"/>
  <sheetViews>
    <sheetView tabSelected="1" topLeftCell="A7" zoomScale="70" zoomScaleNormal="70" workbookViewId="0">
      <selection activeCell="A20" sqref="A20:XFD40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9.42578125" style="3" customWidth="1"/>
    <col min="12" max="12" width="13.85546875" style="3" bestFit="1" customWidth="1"/>
    <col min="13" max="13" width="15.28515625" style="3" bestFit="1" customWidth="1"/>
    <col min="14" max="14" width="21.285156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CAMU MONITOS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+[1]ACTA!F18098</f>
        <v>44320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17599</v>
      </c>
      <c r="D9" s="23">
        <f>+[1]DEPURADO!B3</f>
        <v>17599</v>
      </c>
      <c r="E9" s="25">
        <f>+[1]DEPURADO!C3</f>
        <v>43578</v>
      </c>
      <c r="F9" s="26">
        <f>+IF([1]DEPURADO!D3&gt;1,[1]DEPURADO!D3," ")</f>
        <v>43595</v>
      </c>
      <c r="G9" s="27">
        <f>[1]DEPURADO!F3</f>
        <v>6063</v>
      </c>
      <c r="H9" s="28">
        <v>0</v>
      </c>
      <c r="I9" s="28">
        <f>+[1]DEPURADO!N3+[1]DEPURADO!O3</f>
        <v>0</v>
      </c>
      <c r="J9" s="28">
        <f>+[1]DEPURADO!S3</f>
        <v>6063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6063</v>
      </c>
      <c r="O9" s="28">
        <f>+G9-I9-N9</f>
        <v>0</v>
      </c>
      <c r="P9" s="24">
        <f>IF([1]DEPURADO!I3&gt;1,0,[1]DEPURADO!B3)</f>
        <v>17599</v>
      </c>
      <c r="Q9" s="30">
        <f>+IF(P9&gt;0,G9,0)</f>
        <v>6063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17616</v>
      </c>
      <c r="D10" s="23">
        <f>+[1]DEPURADO!B4</f>
        <v>17616</v>
      </c>
      <c r="E10" s="25">
        <f>+[1]DEPURADO!C4</f>
        <v>43584</v>
      </c>
      <c r="F10" s="26">
        <f>+IF([1]DEPURADO!D4&gt;1,[1]DEPURADO!D4," ")</f>
        <v>43658</v>
      </c>
      <c r="G10" s="27">
        <f>[1]DEPURADO!F4</f>
        <v>112525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112525</v>
      </c>
      <c r="P10" s="24">
        <f>IF([1]DEPURADO!I4&gt;1,0,[1]DEPURADO!B4)</f>
        <v>17616</v>
      </c>
      <c r="Q10" s="30">
        <f>+IF(P10&gt;0,G10,0)</f>
        <v>112525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112525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112525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POR CONCILIAR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17804</v>
      </c>
      <c r="D11" s="23">
        <f>+[1]DEPURADO!B5</f>
        <v>17804</v>
      </c>
      <c r="E11" s="25">
        <f>+[1]DEPURADO!C5</f>
        <v>43625</v>
      </c>
      <c r="F11" s="26">
        <f>+IF([1]DEPURADO!D5&gt;1,[1]DEPURADO!D5," ")</f>
        <v>43682</v>
      </c>
      <c r="G11" s="27">
        <f>[1]DEPURADO!F5</f>
        <v>414</v>
      </c>
      <c r="H11" s="28">
        <v>0</v>
      </c>
      <c r="I11" s="28">
        <f>+[1]DEPURADO!N5+[1]DEPURADO!O5</f>
        <v>414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0</v>
      </c>
      <c r="P11" s="24">
        <f>IF([1]DEPURADO!I5&gt;1,0,[1]DEPURADO!B5)</f>
        <v>17804</v>
      </c>
      <c r="Q11" s="30">
        <f>+IF(P11&gt;0,G11,0)</f>
        <v>414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MAYOR VALOR COBRADO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18523</v>
      </c>
      <c r="D12" s="23">
        <f>+[1]DEPURADO!B6</f>
        <v>18523</v>
      </c>
      <c r="E12" s="25">
        <f>+[1]DEPURADO!C6</f>
        <v>43768</v>
      </c>
      <c r="F12" s="26">
        <f>+IF([1]DEPURADO!D6&gt;1,[1]DEPURADO!D6," ")</f>
        <v>43907</v>
      </c>
      <c r="G12" s="27">
        <f>[1]DEPURADO!F6</f>
        <v>21668</v>
      </c>
      <c r="H12" s="28">
        <v>0</v>
      </c>
      <c r="I12" s="28">
        <f>+[1]DEPURADO!N6+[1]DEPURADO!O6</f>
        <v>0</v>
      </c>
      <c r="J12" s="28">
        <f>+[1]DEPURADO!S6</f>
        <v>21668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21668</v>
      </c>
      <c r="O12" s="28">
        <f>+G12-I12-N12</f>
        <v>0</v>
      </c>
      <c r="P12" s="24">
        <f>IF([1]DEPURADO!I6&gt;1,0,[1]DEPURADO!B6)</f>
        <v>18523</v>
      </c>
      <c r="Q12" s="30">
        <f>+IF(P12&gt;0,G12,0)</f>
        <v>21668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18645</v>
      </c>
      <c r="D13" s="23">
        <f>+[1]DEPURADO!B7</f>
        <v>18645</v>
      </c>
      <c r="E13" s="25">
        <f>+[1]DEPURADO!C7</f>
        <v>43792</v>
      </c>
      <c r="F13" s="26">
        <f>+IF([1]DEPURADO!D7&gt;1,[1]DEPURADO!D7," ")</f>
        <v>43801</v>
      </c>
      <c r="G13" s="27">
        <f>[1]DEPURADO!F7</f>
        <v>4329219</v>
      </c>
      <c r="H13" s="28">
        <v>0</v>
      </c>
      <c r="I13" s="28">
        <f>+[1]DEPURADO!N7+[1]DEPURADO!O7</f>
        <v>0</v>
      </c>
      <c r="J13" s="28">
        <f>+[1]DEPURADO!S7</f>
        <v>3104799</v>
      </c>
      <c r="K13" s="29">
        <f>+[1]DEPURADO!Q7+[1]DEPURADO!R7</f>
        <v>1224420</v>
      </c>
      <c r="L13" s="28">
        <v>0</v>
      </c>
      <c r="M13" s="28">
        <v>0</v>
      </c>
      <c r="N13" s="28">
        <f t="shared" ref="N13:N19" si="0">+SUM(J13:M13)</f>
        <v>4329219</v>
      </c>
      <c r="O13" s="28">
        <f t="shared" ref="O13:O19" si="1">+G13-I13-N13</f>
        <v>0</v>
      </c>
      <c r="P13" s="24">
        <f>IF([1]DEPURADO!I7&gt;1,0,[1]DEPURADO!B7)</f>
        <v>18645</v>
      </c>
      <c r="Q13" s="30">
        <f t="shared" ref="Q13:Q19" si="2">+IF(P13&gt;0,G13,0)</f>
        <v>4329219</v>
      </c>
      <c r="R13" s="31">
        <f t="shared" ref="R13:R19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19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19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18646</v>
      </c>
      <c r="D14" s="23">
        <f>+[1]DEPURADO!B8</f>
        <v>18646</v>
      </c>
      <c r="E14" s="25">
        <f>+[1]DEPURADO!C8</f>
        <v>43792</v>
      </c>
      <c r="F14" s="26">
        <f>+IF([1]DEPURADO!D8&gt;1,[1]DEPURADO!D8," ")</f>
        <v>43801</v>
      </c>
      <c r="G14" s="27">
        <f>[1]DEPURADO!F8</f>
        <v>311850</v>
      </c>
      <c r="H14" s="28">
        <v>0</v>
      </c>
      <c r="I14" s="28">
        <f>+[1]DEPURADO!N8+[1]DEPURADO!O8</f>
        <v>0</v>
      </c>
      <c r="J14" s="28">
        <f>+[1]DEPURADO!S8</f>
        <v>311850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311850</v>
      </c>
      <c r="O14" s="28">
        <f t="shared" si="1"/>
        <v>0</v>
      </c>
      <c r="P14" s="24">
        <f>IF([1]DEPURADO!I8&gt;1,0,[1]DEPURADO!B8)</f>
        <v>18646</v>
      </c>
      <c r="Q14" s="30">
        <f t="shared" si="2"/>
        <v>311850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19002</v>
      </c>
      <c r="D15" s="23">
        <f>+[1]DEPURADO!B9</f>
        <v>19002</v>
      </c>
      <c r="E15" s="25">
        <f>+[1]DEPURADO!C9</f>
        <v>43912</v>
      </c>
      <c r="F15" s="26">
        <f>+IF([1]DEPURADO!D9&gt;1,[1]DEPURADO!D9," ")</f>
        <v>43970</v>
      </c>
      <c r="G15" s="27">
        <f>[1]DEPURADO!F9</f>
        <v>145044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145044</v>
      </c>
      <c r="P15" s="24">
        <f>IF([1]DEPURADO!I9&gt;1,0,[1]DEPURADO!B9)</f>
        <v>0</v>
      </c>
      <c r="Q15" s="30">
        <f t="shared" si="2"/>
        <v>0</v>
      </c>
      <c r="R15" s="31">
        <f t="shared" si="3"/>
        <v>145044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RADICADA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19035</v>
      </c>
      <c r="D16" s="23">
        <f>+[1]DEPURADO!B10</f>
        <v>19035</v>
      </c>
      <c r="E16" s="25">
        <f>+[1]DEPURADO!C10</f>
        <v>43913</v>
      </c>
      <c r="F16" s="26">
        <f>+IF([1]DEPURADO!D10&gt;1,[1]DEPURADO!D10," ")</f>
        <v>43917</v>
      </c>
      <c r="G16" s="27">
        <f>[1]DEPURADO!F10</f>
        <v>19958.2</v>
      </c>
      <c r="H16" s="28">
        <v>0</v>
      </c>
      <c r="I16" s="28">
        <f>+[1]DEPURADO!N10+[1]DEPURADO!O10</f>
        <v>19958.2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19035</v>
      </c>
      <c r="Q16" s="30">
        <f t="shared" si="2"/>
        <v>19958.2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MAYOR VALOR COBRADO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19109</v>
      </c>
      <c r="D17" s="23">
        <f>+[1]DEPURADO!B11</f>
        <v>19109</v>
      </c>
      <c r="E17" s="25">
        <f>+[1]DEPURADO!C11</f>
        <v>43944</v>
      </c>
      <c r="F17" s="26">
        <f>+IF([1]DEPURADO!D11&gt;1,[1]DEPURADO!D11," ")</f>
        <v>43971</v>
      </c>
      <c r="G17" s="27">
        <f>[1]DEPURADO!F11</f>
        <v>91.13</v>
      </c>
      <c r="H17" s="28">
        <v>0</v>
      </c>
      <c r="I17" s="28">
        <f>+[1]DEPURADO!N11+[1]DEPURADO!O11</f>
        <v>91.13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19109</v>
      </c>
      <c r="Q17" s="30">
        <f t="shared" si="2"/>
        <v>91.13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MAYOR VALOR COBRADO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19336</v>
      </c>
      <c r="D18" s="23">
        <f>+[1]DEPURADO!B12</f>
        <v>19336</v>
      </c>
      <c r="E18" s="25">
        <f>+[1]DEPURADO!C12</f>
        <v>44035</v>
      </c>
      <c r="F18" s="26">
        <f>+IF([1]DEPURADO!D12&gt;1,[1]DEPURADO!D12," ")</f>
        <v>44063</v>
      </c>
      <c r="G18" s="27">
        <f>[1]DEPURADO!F12</f>
        <v>237416.3</v>
      </c>
      <c r="H18" s="28">
        <v>0</v>
      </c>
      <c r="I18" s="28">
        <f>+[1]DEPURADO!N12+[1]DEPURADO!O12</f>
        <v>0</v>
      </c>
      <c r="J18" s="28">
        <f>+[1]DEPURADO!S12</f>
        <v>237416.3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237416.3</v>
      </c>
      <c r="O18" s="28">
        <f t="shared" si="1"/>
        <v>0</v>
      </c>
      <c r="P18" s="24">
        <f>IF([1]DEPURADO!I12&gt;1,0,[1]DEPURADO!B12)</f>
        <v>19336</v>
      </c>
      <c r="Q18" s="30">
        <f t="shared" si="2"/>
        <v>237416.3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19630</v>
      </c>
      <c r="D19" s="23">
        <f>+[1]DEPURADO!B13</f>
        <v>19630</v>
      </c>
      <c r="E19" s="25">
        <f>+[1]DEPURADO!C13</f>
        <v>44127</v>
      </c>
      <c r="F19" s="26">
        <f>+IF([1]DEPURADO!D13&gt;1,[1]DEPURADO!D13," ")</f>
        <v>44145</v>
      </c>
      <c r="G19" s="27">
        <f>[1]DEPURADO!F13</f>
        <v>20001.14</v>
      </c>
      <c r="H19" s="28">
        <v>0</v>
      </c>
      <c r="I19" s="28">
        <f>+[1]DEPURADO!N13+[1]DEPURADO!O13</f>
        <v>0</v>
      </c>
      <c r="J19" s="28">
        <f>+[1]DEPURADO!S13</f>
        <v>20001.14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20001.14</v>
      </c>
      <c r="O19" s="28">
        <f t="shared" si="1"/>
        <v>0</v>
      </c>
      <c r="P19" s="24">
        <f>IF([1]DEPURADO!I13&gt;1,0,[1]DEPURADO!B13)</f>
        <v>19630</v>
      </c>
      <c r="Q19" s="30">
        <f t="shared" si="2"/>
        <v>20001.14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x14ac:dyDescent="0.25">
      <c r="A19780" s="44" t="s">
        <v>46</v>
      </c>
      <c r="B19780" s="44"/>
      <c r="C19780" s="44"/>
      <c r="D19780" s="44"/>
      <c r="E19780" s="44"/>
      <c r="F19780" s="44"/>
      <c r="G19780" s="45">
        <f>SUM(G9:G19779)</f>
        <v>5204249.7699999996</v>
      </c>
      <c r="H19780" s="45">
        <f>SUM(H9:H19779)</f>
        <v>0</v>
      </c>
      <c r="I19780" s="45">
        <f>SUM(I9:I19779)</f>
        <v>20463.330000000002</v>
      </c>
      <c r="J19780" s="45">
        <f>SUM(J9:J19779)</f>
        <v>3701797.44</v>
      </c>
      <c r="K19780" s="45">
        <f>SUM(K9:K19779)</f>
        <v>1224420</v>
      </c>
      <c r="L19780" s="45">
        <f>SUM(L9:L19779)</f>
        <v>0</v>
      </c>
      <c r="M19780" s="45">
        <f>SUM(M9:M19779)</f>
        <v>0</v>
      </c>
      <c r="N19780" s="45">
        <f>SUM(N9:N19779)</f>
        <v>4926217.4399999995</v>
      </c>
      <c r="O19780" s="45">
        <f>SUM(O9:O19779)</f>
        <v>257569</v>
      </c>
      <c r="P19780" s="45"/>
      <c r="Q19780" s="45">
        <f>SUM(Q9:Q19779)</f>
        <v>5059205.7699999996</v>
      </c>
      <c r="R19780" s="45">
        <f>SUM(R9:R19779)</f>
        <v>145044</v>
      </c>
      <c r="S19780" s="45">
        <f>SUM(S9:S19779)</f>
        <v>0</v>
      </c>
      <c r="T19780" s="46"/>
      <c r="U19780" s="45">
        <f>SUM(U9:U19779)</f>
        <v>0</v>
      </c>
      <c r="V19780" s="46"/>
      <c r="W19780" s="46"/>
      <c r="X19780" s="45">
        <f>SUM(X9:X19779)</f>
        <v>112525</v>
      </c>
      <c r="Y19780" s="46"/>
      <c r="Z19780" s="45">
        <f t="shared" ref="Z19780:AG19780" si="6">SUM(Z9:Z19779)</f>
        <v>0</v>
      </c>
      <c r="AA19780" s="45">
        <f t="shared" si="6"/>
        <v>0</v>
      </c>
      <c r="AB19780" s="45">
        <f t="shared" si="6"/>
        <v>0</v>
      </c>
      <c r="AC19780" s="45">
        <f t="shared" si="6"/>
        <v>0</v>
      </c>
      <c r="AD19780" s="45">
        <f t="shared" si="6"/>
        <v>0</v>
      </c>
      <c r="AE19780" s="45">
        <f t="shared" si="6"/>
        <v>112525</v>
      </c>
      <c r="AF19780" s="45">
        <f t="shared" si="6"/>
        <v>0</v>
      </c>
      <c r="AG19780" s="45">
        <f t="shared" si="6"/>
        <v>0</v>
      </c>
      <c r="AH19780" s="47"/>
    </row>
    <row r="19783" spans="1:37" x14ac:dyDescent="0.25">
      <c r="B19783" s="48" t="s">
        <v>47</v>
      </c>
      <c r="C19783" s="49"/>
      <c r="D19783" s="50"/>
      <c r="E19783" s="49"/>
    </row>
    <row r="19784" spans="1:37" x14ac:dyDescent="0.25">
      <c r="B19784" s="49"/>
      <c r="C19784" s="50"/>
      <c r="D19784" s="49"/>
      <c r="E19784" s="49"/>
    </row>
    <row r="19785" spans="1:37" x14ac:dyDescent="0.25">
      <c r="B19785" s="48" t="s">
        <v>48</v>
      </c>
      <c r="C19785" s="49"/>
      <c r="D19785" s="51" t="str">
        <f>+[1]ACTA!C9</f>
        <v>LUISA MATUTE ROMERO</v>
      </c>
      <c r="E19785" s="49"/>
    </row>
    <row r="19786" spans="1:37" x14ac:dyDescent="0.25">
      <c r="B19786" s="48" t="s">
        <v>49</v>
      </c>
      <c r="C19786" s="49"/>
      <c r="D19786" s="52">
        <f ca="1">TODAY()</f>
        <v>44320</v>
      </c>
      <c r="E19786" s="49"/>
    </row>
    <row r="19788" spans="1:37" x14ac:dyDescent="0.25">
      <c r="B19788" s="48" t="s">
        <v>50</v>
      </c>
      <c r="D19788" t="str">
        <f>+[1]ACTA!H9</f>
        <v>MARIA PATRICIA ROCHA OTERO</v>
      </c>
    </row>
  </sheetData>
  <mergeCells count="3">
    <mergeCell ref="A7:O7"/>
    <mergeCell ref="P7:AG7"/>
    <mergeCell ref="A19780:F19780"/>
  </mergeCells>
  <dataValidations count="2">
    <dataValidation type="custom" allowBlank="1" showInputMessage="1" showErrorMessage="1" sqref="Q9:Q19779 Z9:Z19779 AI9:AI19779 AE9:AE19779 X9:X19779 L9:O19779 F9:F19779 AG9:AG19779" xr:uid="{31FB4E4E-96E7-44B1-8765-7E302424032E}">
      <formula1>0</formula1>
    </dataValidation>
    <dataValidation type="custom" allowBlank="1" showInputMessage="1" showErrorMessage="1" sqref="M6" xr:uid="{2EAD87A6-DDAA-43AF-BC4B-A45C5B4DB73B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2021-05-04T20:39:35Z</dcterms:created>
  <dcterms:modified xsi:type="dcterms:W3CDTF">2021-05-04T20:39:56Z</dcterms:modified>
</cp:coreProperties>
</file>