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44- COTORRA/"/>
    </mc:Choice>
  </mc:AlternateContent>
  <xr:revisionPtr revIDLastSave="0" documentId="8_{91C8E09E-4D94-4FD9-8395-F96DA1F1A25B}" xr6:coauthVersionLast="46" xr6:coauthVersionMax="46" xr10:uidLastSave="{00000000-0000-0000-0000-000000000000}"/>
  <bookViews>
    <workbookView xWindow="-120" yWindow="-120" windowWidth="20730" windowHeight="11160" xr2:uid="{8ECFC361-6A9A-4C71-BF52-10161D5F4C97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AIFT010'!$A$8:$AK$262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903" i="1" l="1"/>
  <c r="D19901" i="1"/>
  <c r="D19900" i="1"/>
  <c r="AF19895" i="1"/>
  <c r="AD19895" i="1"/>
  <c r="AC19895" i="1"/>
  <c r="AB19895" i="1"/>
  <c r="AA19895" i="1"/>
  <c r="M19895" i="1"/>
  <c r="L19895" i="1"/>
  <c r="H19895" i="1"/>
  <c r="AI262" i="1"/>
  <c r="AE262" i="1"/>
  <c r="Z262" i="1" s="1"/>
  <c r="X262" i="1"/>
  <c r="U262" i="1"/>
  <c r="S262" i="1"/>
  <c r="R262" i="1"/>
  <c r="P262" i="1"/>
  <c r="N262" i="1"/>
  <c r="K262" i="1"/>
  <c r="J262" i="1"/>
  <c r="I262" i="1"/>
  <c r="G262" i="1"/>
  <c r="F262" i="1"/>
  <c r="E262" i="1"/>
  <c r="D262" i="1"/>
  <c r="C262" i="1"/>
  <c r="AI261" i="1"/>
  <c r="AE261" i="1"/>
  <c r="Z261" i="1"/>
  <c r="X261" i="1"/>
  <c r="U261" i="1"/>
  <c r="S261" i="1"/>
  <c r="R261" i="1"/>
  <c r="P261" i="1"/>
  <c r="N261" i="1"/>
  <c r="K261" i="1"/>
  <c r="J261" i="1"/>
  <c r="I261" i="1"/>
  <c r="G261" i="1"/>
  <c r="AG261" i="1" s="1"/>
  <c r="F261" i="1"/>
  <c r="E261" i="1"/>
  <c r="D261" i="1"/>
  <c r="C261" i="1"/>
  <c r="AI260" i="1"/>
  <c r="AE260" i="1"/>
  <c r="Z260" i="1"/>
  <c r="X260" i="1"/>
  <c r="U260" i="1"/>
  <c r="S260" i="1"/>
  <c r="P260" i="1"/>
  <c r="K260" i="1"/>
  <c r="J260" i="1"/>
  <c r="N260" i="1" s="1"/>
  <c r="I260" i="1"/>
  <c r="G260" i="1"/>
  <c r="F260" i="1"/>
  <c r="E260" i="1"/>
  <c r="D260" i="1"/>
  <c r="C260" i="1"/>
  <c r="AI259" i="1"/>
  <c r="AE259" i="1"/>
  <c r="Z259" i="1" s="1"/>
  <c r="X259" i="1"/>
  <c r="U259" i="1"/>
  <c r="S259" i="1"/>
  <c r="P259" i="1"/>
  <c r="O259" i="1"/>
  <c r="K259" i="1"/>
  <c r="J259" i="1"/>
  <c r="N259" i="1" s="1"/>
  <c r="I259" i="1"/>
  <c r="G259" i="1"/>
  <c r="F259" i="1"/>
  <c r="E259" i="1"/>
  <c r="D259" i="1"/>
  <c r="C259" i="1"/>
  <c r="AI258" i="1"/>
  <c r="AE258" i="1"/>
  <c r="Z258" i="1" s="1"/>
  <c r="X258" i="1"/>
  <c r="U258" i="1"/>
  <c r="S258" i="1"/>
  <c r="R258" i="1"/>
  <c r="P258" i="1"/>
  <c r="N258" i="1"/>
  <c r="K258" i="1"/>
  <c r="J258" i="1"/>
  <c r="I258" i="1"/>
  <c r="G258" i="1"/>
  <c r="AG258" i="1" s="1"/>
  <c r="F258" i="1"/>
  <c r="E258" i="1"/>
  <c r="D258" i="1"/>
  <c r="C258" i="1"/>
  <c r="AI257" i="1"/>
  <c r="AE257" i="1"/>
  <c r="Z257" i="1" s="1"/>
  <c r="X257" i="1"/>
  <c r="U257" i="1"/>
  <c r="S257" i="1"/>
  <c r="R257" i="1"/>
  <c r="P257" i="1"/>
  <c r="Q257" i="1" s="1"/>
  <c r="K257" i="1"/>
  <c r="J257" i="1"/>
  <c r="N257" i="1" s="1"/>
  <c r="I257" i="1"/>
  <c r="G257" i="1"/>
  <c r="F257" i="1"/>
  <c r="E257" i="1"/>
  <c r="D257" i="1"/>
  <c r="C257" i="1"/>
  <c r="AI256" i="1"/>
  <c r="AE256" i="1"/>
  <c r="Z256" i="1"/>
  <c r="X256" i="1"/>
  <c r="U256" i="1"/>
  <c r="S256" i="1"/>
  <c r="P256" i="1"/>
  <c r="K256" i="1"/>
  <c r="J256" i="1"/>
  <c r="N256" i="1" s="1"/>
  <c r="I256" i="1"/>
  <c r="G256" i="1"/>
  <c r="F256" i="1"/>
  <c r="E256" i="1"/>
  <c r="D256" i="1"/>
  <c r="C256" i="1"/>
  <c r="AI255" i="1"/>
  <c r="AE255" i="1"/>
  <c r="Z255" i="1" s="1"/>
  <c r="X255" i="1"/>
  <c r="U255" i="1"/>
  <c r="S255" i="1"/>
  <c r="P255" i="1"/>
  <c r="K255" i="1"/>
  <c r="J255" i="1"/>
  <c r="N255" i="1" s="1"/>
  <c r="I255" i="1"/>
  <c r="G255" i="1"/>
  <c r="O255" i="1" s="1"/>
  <c r="F255" i="1"/>
  <c r="E255" i="1"/>
  <c r="D255" i="1"/>
  <c r="C255" i="1"/>
  <c r="AI254" i="1"/>
  <c r="AE254" i="1"/>
  <c r="Z254" i="1"/>
  <c r="X254" i="1"/>
  <c r="U254" i="1"/>
  <c r="S254" i="1"/>
  <c r="R254" i="1"/>
  <c r="P254" i="1"/>
  <c r="N254" i="1"/>
  <c r="K254" i="1"/>
  <c r="J254" i="1"/>
  <c r="I254" i="1"/>
  <c r="AG254" i="1" s="1"/>
  <c r="G254" i="1"/>
  <c r="F254" i="1"/>
  <c r="E254" i="1"/>
  <c r="D254" i="1"/>
  <c r="C254" i="1"/>
  <c r="AI253" i="1"/>
  <c r="AE253" i="1"/>
  <c r="Z253" i="1"/>
  <c r="X253" i="1"/>
  <c r="U253" i="1"/>
  <c r="S253" i="1"/>
  <c r="R253" i="1"/>
  <c r="P253" i="1"/>
  <c r="Q253" i="1" s="1"/>
  <c r="K253" i="1"/>
  <c r="J253" i="1"/>
  <c r="N253" i="1" s="1"/>
  <c r="I253" i="1"/>
  <c r="G253" i="1"/>
  <c r="F253" i="1"/>
  <c r="E253" i="1"/>
  <c r="D253" i="1"/>
  <c r="C253" i="1"/>
  <c r="AI252" i="1"/>
  <c r="AE252" i="1"/>
  <c r="Z252" i="1"/>
  <c r="X252" i="1"/>
  <c r="U252" i="1"/>
  <c r="AG252" i="1" s="1"/>
  <c r="S252" i="1"/>
  <c r="R252" i="1"/>
  <c r="P252" i="1"/>
  <c r="Q252" i="1" s="1"/>
  <c r="O252" i="1"/>
  <c r="K252" i="1"/>
  <c r="J252" i="1"/>
  <c r="N252" i="1" s="1"/>
  <c r="I252" i="1"/>
  <c r="G252" i="1"/>
  <c r="F252" i="1"/>
  <c r="E252" i="1"/>
  <c r="D252" i="1"/>
  <c r="C252" i="1"/>
  <c r="AI251" i="1"/>
  <c r="AE251" i="1"/>
  <c r="Z251" i="1" s="1"/>
  <c r="X251" i="1"/>
  <c r="U251" i="1"/>
  <c r="S251" i="1"/>
  <c r="P251" i="1"/>
  <c r="K251" i="1"/>
  <c r="J251" i="1"/>
  <c r="N251" i="1" s="1"/>
  <c r="O251" i="1" s="1"/>
  <c r="I251" i="1"/>
  <c r="G251" i="1"/>
  <c r="F251" i="1"/>
  <c r="E251" i="1"/>
  <c r="D251" i="1"/>
  <c r="C251" i="1"/>
  <c r="AI250" i="1"/>
  <c r="AE250" i="1"/>
  <c r="Z250" i="1" s="1"/>
  <c r="X250" i="1"/>
  <c r="U250" i="1"/>
  <c r="S250" i="1"/>
  <c r="R250" i="1"/>
  <c r="P250" i="1"/>
  <c r="N250" i="1"/>
  <c r="K250" i="1"/>
  <c r="J250" i="1"/>
  <c r="I250" i="1"/>
  <c r="G250" i="1"/>
  <c r="F250" i="1"/>
  <c r="E250" i="1"/>
  <c r="D250" i="1"/>
  <c r="C250" i="1"/>
  <c r="AI249" i="1"/>
  <c r="AE249" i="1"/>
  <c r="Z249" i="1"/>
  <c r="X249" i="1"/>
  <c r="U249" i="1"/>
  <c r="S249" i="1"/>
  <c r="P249" i="1"/>
  <c r="K249" i="1"/>
  <c r="J249" i="1"/>
  <c r="N249" i="1" s="1"/>
  <c r="I249" i="1"/>
  <c r="G249" i="1"/>
  <c r="F249" i="1"/>
  <c r="E249" i="1"/>
  <c r="D249" i="1"/>
  <c r="C249" i="1"/>
  <c r="AI248" i="1"/>
  <c r="AE248" i="1"/>
  <c r="Z248" i="1"/>
  <c r="X248" i="1"/>
  <c r="U248" i="1"/>
  <c r="AG248" i="1" s="1"/>
  <c r="S248" i="1"/>
  <c r="R248" i="1"/>
  <c r="P248" i="1"/>
  <c r="Q248" i="1" s="1"/>
  <c r="O248" i="1"/>
  <c r="K248" i="1"/>
  <c r="J248" i="1"/>
  <c r="N248" i="1" s="1"/>
  <c r="I248" i="1"/>
  <c r="G248" i="1"/>
  <c r="F248" i="1"/>
  <c r="E248" i="1"/>
  <c r="D248" i="1"/>
  <c r="C248" i="1"/>
  <c r="AI247" i="1"/>
  <c r="AE247" i="1"/>
  <c r="Z247" i="1" s="1"/>
  <c r="X247" i="1"/>
  <c r="U247" i="1"/>
  <c r="S247" i="1"/>
  <c r="P247" i="1"/>
  <c r="N247" i="1"/>
  <c r="K247" i="1"/>
  <c r="J247" i="1"/>
  <c r="I247" i="1"/>
  <c r="G247" i="1"/>
  <c r="F247" i="1"/>
  <c r="E247" i="1"/>
  <c r="D247" i="1"/>
  <c r="C247" i="1"/>
  <c r="AI246" i="1"/>
  <c r="AE246" i="1"/>
  <c r="Z246" i="1"/>
  <c r="X246" i="1"/>
  <c r="U246" i="1"/>
  <c r="S246" i="1"/>
  <c r="R246" i="1"/>
  <c r="P246" i="1"/>
  <c r="N246" i="1"/>
  <c r="K246" i="1"/>
  <c r="J246" i="1"/>
  <c r="I246" i="1"/>
  <c r="G246" i="1"/>
  <c r="AG246" i="1" s="1"/>
  <c r="F246" i="1"/>
  <c r="E246" i="1"/>
  <c r="D246" i="1"/>
  <c r="C246" i="1"/>
  <c r="AI245" i="1"/>
  <c r="AE245" i="1"/>
  <c r="Z245" i="1"/>
  <c r="X245" i="1"/>
  <c r="U245" i="1"/>
  <c r="S245" i="1"/>
  <c r="P245" i="1"/>
  <c r="N245" i="1"/>
  <c r="K245" i="1"/>
  <c r="J245" i="1"/>
  <c r="I245" i="1"/>
  <c r="G245" i="1"/>
  <c r="F245" i="1"/>
  <c r="E245" i="1"/>
  <c r="D245" i="1"/>
  <c r="C245" i="1"/>
  <c r="AI244" i="1"/>
  <c r="AE244" i="1"/>
  <c r="Z244" i="1"/>
  <c r="X244" i="1"/>
  <c r="U244" i="1"/>
  <c r="S244" i="1"/>
  <c r="R244" i="1"/>
  <c r="P244" i="1"/>
  <c r="Q244" i="1" s="1"/>
  <c r="K244" i="1"/>
  <c r="J244" i="1"/>
  <c r="N244" i="1" s="1"/>
  <c r="I244" i="1"/>
  <c r="G244" i="1"/>
  <c r="F244" i="1"/>
  <c r="E244" i="1"/>
  <c r="D244" i="1"/>
  <c r="C244" i="1"/>
  <c r="AI243" i="1"/>
  <c r="AE243" i="1"/>
  <c r="Z243" i="1" s="1"/>
  <c r="X243" i="1"/>
  <c r="U243" i="1"/>
  <c r="S243" i="1"/>
  <c r="P243" i="1"/>
  <c r="N243" i="1"/>
  <c r="K243" i="1"/>
  <c r="J243" i="1"/>
  <c r="I243" i="1"/>
  <c r="G243" i="1"/>
  <c r="O243" i="1" s="1"/>
  <c r="F243" i="1"/>
  <c r="E243" i="1"/>
  <c r="D243" i="1"/>
  <c r="C243" i="1"/>
  <c r="AI242" i="1"/>
  <c r="AE242" i="1"/>
  <c r="Z242" i="1"/>
  <c r="X242" i="1"/>
  <c r="U242" i="1"/>
  <c r="S242" i="1"/>
  <c r="R242" i="1"/>
  <c r="P242" i="1"/>
  <c r="N242" i="1"/>
  <c r="K242" i="1"/>
  <c r="J242" i="1"/>
  <c r="I242" i="1"/>
  <c r="G242" i="1"/>
  <c r="AG242" i="1" s="1"/>
  <c r="F242" i="1"/>
  <c r="E242" i="1"/>
  <c r="D242" i="1"/>
  <c r="C242" i="1"/>
  <c r="AI241" i="1"/>
  <c r="AE241" i="1"/>
  <c r="Z241" i="1" s="1"/>
  <c r="X241" i="1"/>
  <c r="U241" i="1"/>
  <c r="S241" i="1"/>
  <c r="P241" i="1"/>
  <c r="Q241" i="1" s="1"/>
  <c r="N241" i="1"/>
  <c r="K241" i="1"/>
  <c r="J241" i="1"/>
  <c r="I241" i="1"/>
  <c r="G241" i="1"/>
  <c r="F241" i="1"/>
  <c r="E241" i="1"/>
  <c r="D241" i="1"/>
  <c r="C241" i="1"/>
  <c r="AI240" i="1"/>
  <c r="AE240" i="1"/>
  <c r="Z240" i="1"/>
  <c r="X240" i="1"/>
  <c r="U240" i="1"/>
  <c r="S240" i="1"/>
  <c r="P240" i="1"/>
  <c r="K240" i="1"/>
  <c r="J240" i="1"/>
  <c r="N240" i="1" s="1"/>
  <c r="I240" i="1"/>
  <c r="G240" i="1"/>
  <c r="F240" i="1"/>
  <c r="E240" i="1"/>
  <c r="D240" i="1"/>
  <c r="C240" i="1"/>
  <c r="AI239" i="1"/>
  <c r="AE239" i="1"/>
  <c r="Z239" i="1" s="1"/>
  <c r="X239" i="1"/>
  <c r="U239" i="1"/>
  <c r="S239" i="1"/>
  <c r="P239" i="1"/>
  <c r="K239" i="1"/>
  <c r="J239" i="1"/>
  <c r="N239" i="1" s="1"/>
  <c r="I239" i="1"/>
  <c r="G239" i="1"/>
  <c r="O239" i="1" s="1"/>
  <c r="F239" i="1"/>
  <c r="E239" i="1"/>
  <c r="D239" i="1"/>
  <c r="C239" i="1"/>
  <c r="AI238" i="1"/>
  <c r="AE238" i="1"/>
  <c r="Z238" i="1"/>
  <c r="X238" i="1"/>
  <c r="U238" i="1"/>
  <c r="S238" i="1"/>
  <c r="R238" i="1"/>
  <c r="P238" i="1"/>
  <c r="N238" i="1"/>
  <c r="K238" i="1"/>
  <c r="J238" i="1"/>
  <c r="I238" i="1"/>
  <c r="AG238" i="1" s="1"/>
  <c r="G238" i="1"/>
  <c r="F238" i="1"/>
  <c r="E238" i="1"/>
  <c r="D238" i="1"/>
  <c r="C238" i="1"/>
  <c r="AI237" i="1"/>
  <c r="AE237" i="1"/>
  <c r="Z237" i="1"/>
  <c r="X237" i="1"/>
  <c r="U237" i="1"/>
  <c r="S237" i="1"/>
  <c r="R237" i="1"/>
  <c r="P237" i="1"/>
  <c r="K237" i="1"/>
  <c r="J237" i="1"/>
  <c r="N237" i="1" s="1"/>
  <c r="I237" i="1"/>
  <c r="G237" i="1"/>
  <c r="F237" i="1"/>
  <c r="E237" i="1"/>
  <c r="D237" i="1"/>
  <c r="C237" i="1"/>
  <c r="AI236" i="1"/>
  <c r="AE236" i="1"/>
  <c r="Z236" i="1"/>
  <c r="X236" i="1"/>
  <c r="U236" i="1"/>
  <c r="AG236" i="1" s="1"/>
  <c r="S236" i="1"/>
  <c r="R236" i="1"/>
  <c r="P236" i="1"/>
  <c r="Q236" i="1" s="1"/>
  <c r="O236" i="1"/>
  <c r="K236" i="1"/>
  <c r="J236" i="1"/>
  <c r="N236" i="1" s="1"/>
  <c r="I236" i="1"/>
  <c r="G236" i="1"/>
  <c r="F236" i="1"/>
  <c r="E236" i="1"/>
  <c r="D236" i="1"/>
  <c r="C236" i="1"/>
  <c r="AI235" i="1"/>
  <c r="AE235" i="1"/>
  <c r="Z235" i="1" s="1"/>
  <c r="X235" i="1"/>
  <c r="U235" i="1"/>
  <c r="S235" i="1"/>
  <c r="P235" i="1"/>
  <c r="O235" i="1"/>
  <c r="K235" i="1"/>
  <c r="J235" i="1"/>
  <c r="N235" i="1" s="1"/>
  <c r="I235" i="1"/>
  <c r="G235" i="1"/>
  <c r="F235" i="1"/>
  <c r="E235" i="1"/>
  <c r="D235" i="1"/>
  <c r="C235" i="1"/>
  <c r="AI234" i="1"/>
  <c r="AE234" i="1"/>
  <c r="Z234" i="1" s="1"/>
  <c r="X234" i="1"/>
  <c r="U234" i="1"/>
  <c r="S234" i="1"/>
  <c r="R234" i="1"/>
  <c r="P234" i="1"/>
  <c r="N234" i="1"/>
  <c r="K234" i="1"/>
  <c r="J234" i="1"/>
  <c r="I234" i="1"/>
  <c r="G234" i="1"/>
  <c r="F234" i="1"/>
  <c r="E234" i="1"/>
  <c r="D234" i="1"/>
  <c r="C234" i="1"/>
  <c r="AI233" i="1"/>
  <c r="AE233" i="1"/>
  <c r="Z233" i="1"/>
  <c r="X233" i="1"/>
  <c r="U233" i="1"/>
  <c r="S233" i="1"/>
  <c r="P233" i="1"/>
  <c r="K233" i="1"/>
  <c r="J233" i="1"/>
  <c r="N233" i="1" s="1"/>
  <c r="I233" i="1"/>
  <c r="G233" i="1"/>
  <c r="F233" i="1"/>
  <c r="E233" i="1"/>
  <c r="D233" i="1"/>
  <c r="C233" i="1"/>
  <c r="AI232" i="1"/>
  <c r="AE232" i="1"/>
  <c r="Z232" i="1"/>
  <c r="X232" i="1"/>
  <c r="U232" i="1"/>
  <c r="S232" i="1"/>
  <c r="P232" i="1"/>
  <c r="Q232" i="1" s="1"/>
  <c r="O232" i="1"/>
  <c r="K232" i="1"/>
  <c r="J232" i="1"/>
  <c r="N232" i="1" s="1"/>
  <c r="I232" i="1"/>
  <c r="G232" i="1"/>
  <c r="F232" i="1"/>
  <c r="E232" i="1"/>
  <c r="D232" i="1"/>
  <c r="C232" i="1"/>
  <c r="AI231" i="1"/>
  <c r="AE231" i="1"/>
  <c r="Z231" i="1" s="1"/>
  <c r="X231" i="1"/>
  <c r="U231" i="1"/>
  <c r="S231" i="1"/>
  <c r="P231" i="1"/>
  <c r="N231" i="1"/>
  <c r="K231" i="1"/>
  <c r="J231" i="1"/>
  <c r="I231" i="1"/>
  <c r="G231" i="1"/>
  <c r="F231" i="1"/>
  <c r="E231" i="1"/>
  <c r="D231" i="1"/>
  <c r="C231" i="1"/>
  <c r="AI230" i="1"/>
  <c r="AE230" i="1"/>
  <c r="Z230" i="1"/>
  <c r="X230" i="1"/>
  <c r="U230" i="1"/>
  <c r="S230" i="1"/>
  <c r="R230" i="1"/>
  <c r="P230" i="1"/>
  <c r="N230" i="1"/>
  <c r="K230" i="1"/>
  <c r="J230" i="1"/>
  <c r="I230" i="1"/>
  <c r="G230" i="1"/>
  <c r="AG230" i="1" s="1"/>
  <c r="F230" i="1"/>
  <c r="E230" i="1"/>
  <c r="D230" i="1"/>
  <c r="C230" i="1"/>
  <c r="AI229" i="1"/>
  <c r="AE229" i="1"/>
  <c r="Z229" i="1"/>
  <c r="X229" i="1"/>
  <c r="U229" i="1"/>
  <c r="S229" i="1"/>
  <c r="P229" i="1"/>
  <c r="N229" i="1"/>
  <c r="K229" i="1"/>
  <c r="J229" i="1"/>
  <c r="I229" i="1"/>
  <c r="G229" i="1"/>
  <c r="F229" i="1"/>
  <c r="E229" i="1"/>
  <c r="D229" i="1"/>
  <c r="C229" i="1"/>
  <c r="AI228" i="1"/>
  <c r="AE228" i="1"/>
  <c r="Z228" i="1"/>
  <c r="X228" i="1"/>
  <c r="U228" i="1"/>
  <c r="S228" i="1"/>
  <c r="R228" i="1"/>
  <c r="P228" i="1"/>
  <c r="Q228" i="1" s="1"/>
  <c r="K228" i="1"/>
  <c r="J228" i="1"/>
  <c r="N228" i="1" s="1"/>
  <c r="I228" i="1"/>
  <c r="G228" i="1"/>
  <c r="F228" i="1"/>
  <c r="E228" i="1"/>
  <c r="D228" i="1"/>
  <c r="C228" i="1"/>
  <c r="AI227" i="1"/>
  <c r="AE227" i="1"/>
  <c r="Z227" i="1" s="1"/>
  <c r="X227" i="1"/>
  <c r="U227" i="1"/>
  <c r="S227" i="1"/>
  <c r="P227" i="1"/>
  <c r="N227" i="1"/>
  <c r="K227" i="1"/>
  <c r="J227" i="1"/>
  <c r="I227" i="1"/>
  <c r="G227" i="1"/>
  <c r="O227" i="1" s="1"/>
  <c r="F227" i="1"/>
  <c r="E227" i="1"/>
  <c r="D227" i="1"/>
  <c r="C227" i="1"/>
  <c r="AI226" i="1"/>
  <c r="AE226" i="1"/>
  <c r="Z226" i="1"/>
  <c r="X226" i="1"/>
  <c r="U226" i="1"/>
  <c r="S226" i="1"/>
  <c r="R226" i="1"/>
  <c r="P226" i="1"/>
  <c r="N226" i="1"/>
  <c r="K226" i="1"/>
  <c r="J226" i="1"/>
  <c r="I226" i="1"/>
  <c r="G226" i="1"/>
  <c r="AG226" i="1" s="1"/>
  <c r="F226" i="1"/>
  <c r="E226" i="1"/>
  <c r="D226" i="1"/>
  <c r="C226" i="1"/>
  <c r="AI225" i="1"/>
  <c r="AE225" i="1"/>
  <c r="Z225" i="1" s="1"/>
  <c r="X225" i="1"/>
  <c r="U225" i="1"/>
  <c r="S225" i="1"/>
  <c r="P225" i="1"/>
  <c r="Q225" i="1" s="1"/>
  <c r="N225" i="1"/>
  <c r="K225" i="1"/>
  <c r="J225" i="1"/>
  <c r="I225" i="1"/>
  <c r="G225" i="1"/>
  <c r="F225" i="1"/>
  <c r="E225" i="1"/>
  <c r="D225" i="1"/>
  <c r="C225" i="1"/>
  <c r="AI224" i="1"/>
  <c r="AE224" i="1"/>
  <c r="Z224" i="1"/>
  <c r="X224" i="1"/>
  <c r="U224" i="1"/>
  <c r="S224" i="1"/>
  <c r="P224" i="1"/>
  <c r="K224" i="1"/>
  <c r="J224" i="1"/>
  <c r="N224" i="1" s="1"/>
  <c r="I224" i="1"/>
  <c r="G224" i="1"/>
  <c r="F224" i="1"/>
  <c r="E224" i="1"/>
  <c r="D224" i="1"/>
  <c r="C224" i="1"/>
  <c r="AI223" i="1"/>
  <c r="AE223" i="1"/>
  <c r="Z223" i="1" s="1"/>
  <c r="X223" i="1"/>
  <c r="U223" i="1"/>
  <c r="S223" i="1"/>
  <c r="P223" i="1"/>
  <c r="K223" i="1"/>
  <c r="J223" i="1"/>
  <c r="N223" i="1" s="1"/>
  <c r="I223" i="1"/>
  <c r="G223" i="1"/>
  <c r="O223" i="1" s="1"/>
  <c r="F223" i="1"/>
  <c r="E223" i="1"/>
  <c r="D223" i="1"/>
  <c r="C223" i="1"/>
  <c r="AI222" i="1"/>
  <c r="AE222" i="1"/>
  <c r="Z222" i="1"/>
  <c r="X222" i="1"/>
  <c r="U222" i="1"/>
  <c r="S222" i="1"/>
  <c r="R222" i="1"/>
  <c r="P222" i="1"/>
  <c r="N222" i="1"/>
  <c r="K222" i="1"/>
  <c r="J222" i="1"/>
  <c r="I222" i="1"/>
  <c r="AG222" i="1" s="1"/>
  <c r="G222" i="1"/>
  <c r="F222" i="1"/>
  <c r="E222" i="1"/>
  <c r="D222" i="1"/>
  <c r="C222" i="1"/>
  <c r="AI221" i="1"/>
  <c r="AE221" i="1"/>
  <c r="Z221" i="1"/>
  <c r="X221" i="1"/>
  <c r="U221" i="1"/>
  <c r="S221" i="1"/>
  <c r="R221" i="1"/>
  <c r="P221" i="1"/>
  <c r="K221" i="1"/>
  <c r="J221" i="1"/>
  <c r="N221" i="1" s="1"/>
  <c r="I221" i="1"/>
  <c r="G221" i="1"/>
  <c r="F221" i="1"/>
  <c r="E221" i="1"/>
  <c r="D221" i="1"/>
  <c r="C221" i="1"/>
  <c r="AI220" i="1"/>
  <c r="AE220" i="1"/>
  <c r="Z220" i="1"/>
  <c r="X220" i="1"/>
  <c r="U220" i="1"/>
  <c r="AG220" i="1" s="1"/>
  <c r="S220" i="1"/>
  <c r="R220" i="1"/>
  <c r="P220" i="1"/>
  <c r="Q220" i="1" s="1"/>
  <c r="O220" i="1"/>
  <c r="K220" i="1"/>
  <c r="J220" i="1"/>
  <c r="N220" i="1" s="1"/>
  <c r="I220" i="1"/>
  <c r="G220" i="1"/>
  <c r="F220" i="1"/>
  <c r="E220" i="1"/>
  <c r="D220" i="1"/>
  <c r="C220" i="1"/>
  <c r="AI219" i="1"/>
  <c r="AE219" i="1"/>
  <c r="Z219" i="1" s="1"/>
  <c r="X219" i="1"/>
  <c r="U219" i="1"/>
  <c r="S219" i="1"/>
  <c r="P219" i="1"/>
  <c r="O219" i="1"/>
  <c r="K219" i="1"/>
  <c r="J219" i="1"/>
  <c r="N219" i="1" s="1"/>
  <c r="I219" i="1"/>
  <c r="G219" i="1"/>
  <c r="F219" i="1"/>
  <c r="E219" i="1"/>
  <c r="D219" i="1"/>
  <c r="C219" i="1"/>
  <c r="AI218" i="1"/>
  <c r="AE218" i="1"/>
  <c r="Z218" i="1" s="1"/>
  <c r="X218" i="1"/>
  <c r="U218" i="1"/>
  <c r="S218" i="1"/>
  <c r="R218" i="1"/>
  <c r="P218" i="1"/>
  <c r="N218" i="1"/>
  <c r="K218" i="1"/>
  <c r="J218" i="1"/>
  <c r="I218" i="1"/>
  <c r="G218" i="1"/>
  <c r="F218" i="1"/>
  <c r="E218" i="1"/>
  <c r="D218" i="1"/>
  <c r="C218" i="1"/>
  <c r="AI217" i="1"/>
  <c r="AE217" i="1"/>
  <c r="Z217" i="1"/>
  <c r="X217" i="1"/>
  <c r="U217" i="1"/>
  <c r="S217" i="1"/>
  <c r="P217" i="1"/>
  <c r="K217" i="1"/>
  <c r="J217" i="1"/>
  <c r="N217" i="1" s="1"/>
  <c r="I217" i="1"/>
  <c r="G217" i="1"/>
  <c r="F217" i="1"/>
  <c r="E217" i="1"/>
  <c r="D217" i="1"/>
  <c r="C217" i="1"/>
  <c r="AI216" i="1"/>
  <c r="AE216" i="1"/>
  <c r="Z216" i="1"/>
  <c r="X216" i="1"/>
  <c r="U216" i="1"/>
  <c r="S216" i="1"/>
  <c r="P216" i="1"/>
  <c r="Q216" i="1" s="1"/>
  <c r="O216" i="1"/>
  <c r="K216" i="1"/>
  <c r="J216" i="1"/>
  <c r="N216" i="1" s="1"/>
  <c r="I216" i="1"/>
  <c r="G216" i="1"/>
  <c r="F216" i="1"/>
  <c r="E216" i="1"/>
  <c r="D216" i="1"/>
  <c r="C216" i="1"/>
  <c r="AI215" i="1"/>
  <c r="AE215" i="1"/>
  <c r="Z215" i="1" s="1"/>
  <c r="X215" i="1"/>
  <c r="U215" i="1"/>
  <c r="S215" i="1"/>
  <c r="P215" i="1"/>
  <c r="N215" i="1"/>
  <c r="K215" i="1"/>
  <c r="J215" i="1"/>
  <c r="I215" i="1"/>
  <c r="G215" i="1"/>
  <c r="F215" i="1"/>
  <c r="E215" i="1"/>
  <c r="D215" i="1"/>
  <c r="C215" i="1"/>
  <c r="AI214" i="1"/>
  <c r="AE214" i="1"/>
  <c r="Z214" i="1"/>
  <c r="X214" i="1"/>
  <c r="U214" i="1"/>
  <c r="S214" i="1"/>
  <c r="R214" i="1"/>
  <c r="P214" i="1"/>
  <c r="N214" i="1"/>
  <c r="K214" i="1"/>
  <c r="J214" i="1"/>
  <c r="I214" i="1"/>
  <c r="G214" i="1"/>
  <c r="AG214" i="1" s="1"/>
  <c r="F214" i="1"/>
  <c r="E214" i="1"/>
  <c r="D214" i="1"/>
  <c r="C214" i="1"/>
  <c r="AI213" i="1"/>
  <c r="AE213" i="1"/>
  <c r="Z213" i="1"/>
  <c r="X213" i="1"/>
  <c r="U213" i="1"/>
  <c r="S213" i="1"/>
  <c r="P213" i="1"/>
  <c r="N213" i="1"/>
  <c r="K213" i="1"/>
  <c r="J213" i="1"/>
  <c r="I213" i="1"/>
  <c r="G213" i="1"/>
  <c r="F213" i="1"/>
  <c r="E213" i="1"/>
  <c r="D213" i="1"/>
  <c r="C213" i="1"/>
  <c r="AI212" i="1"/>
  <c r="AE212" i="1"/>
  <c r="Z212" i="1"/>
  <c r="X212" i="1"/>
  <c r="U212" i="1"/>
  <c r="S212" i="1"/>
  <c r="R212" i="1"/>
  <c r="P212" i="1"/>
  <c r="Q212" i="1" s="1"/>
  <c r="K212" i="1"/>
  <c r="J212" i="1"/>
  <c r="N212" i="1" s="1"/>
  <c r="I212" i="1"/>
  <c r="G212" i="1"/>
  <c r="F212" i="1"/>
  <c r="E212" i="1"/>
  <c r="D212" i="1"/>
  <c r="C212" i="1"/>
  <c r="AI211" i="1"/>
  <c r="AE211" i="1"/>
  <c r="Z211" i="1" s="1"/>
  <c r="X211" i="1"/>
  <c r="U211" i="1"/>
  <c r="S211" i="1"/>
  <c r="P211" i="1"/>
  <c r="N211" i="1"/>
  <c r="K211" i="1"/>
  <c r="J211" i="1"/>
  <c r="I211" i="1"/>
  <c r="G211" i="1"/>
  <c r="O211" i="1" s="1"/>
  <c r="F211" i="1"/>
  <c r="E211" i="1"/>
  <c r="D211" i="1"/>
  <c r="C211" i="1"/>
  <c r="AI210" i="1"/>
  <c r="AE210" i="1"/>
  <c r="Z210" i="1"/>
  <c r="X210" i="1"/>
  <c r="U210" i="1"/>
  <c r="S210" i="1"/>
  <c r="R210" i="1"/>
  <c r="P210" i="1"/>
  <c r="N210" i="1"/>
  <c r="K210" i="1"/>
  <c r="J210" i="1"/>
  <c r="I210" i="1"/>
  <c r="G210" i="1"/>
  <c r="AG210" i="1" s="1"/>
  <c r="F210" i="1"/>
  <c r="E210" i="1"/>
  <c r="D210" i="1"/>
  <c r="C210" i="1"/>
  <c r="AI209" i="1"/>
  <c r="AE209" i="1"/>
  <c r="Z209" i="1" s="1"/>
  <c r="X209" i="1"/>
  <c r="U209" i="1"/>
  <c r="S209" i="1"/>
  <c r="P209" i="1"/>
  <c r="Q209" i="1" s="1"/>
  <c r="N209" i="1"/>
  <c r="K209" i="1"/>
  <c r="J209" i="1"/>
  <c r="I209" i="1"/>
  <c r="G209" i="1"/>
  <c r="F209" i="1"/>
  <c r="E209" i="1"/>
  <c r="D209" i="1"/>
  <c r="C209" i="1"/>
  <c r="AI208" i="1"/>
  <c r="AE208" i="1"/>
  <c r="Z208" i="1"/>
  <c r="X208" i="1"/>
  <c r="U208" i="1"/>
  <c r="S208" i="1"/>
  <c r="P208" i="1"/>
  <c r="K208" i="1"/>
  <c r="J208" i="1"/>
  <c r="N208" i="1" s="1"/>
  <c r="I208" i="1"/>
  <c r="G208" i="1"/>
  <c r="F208" i="1"/>
  <c r="E208" i="1"/>
  <c r="D208" i="1"/>
  <c r="C208" i="1"/>
  <c r="AI207" i="1"/>
  <c r="AE207" i="1"/>
  <c r="Z207" i="1" s="1"/>
  <c r="X207" i="1"/>
  <c r="U207" i="1"/>
  <c r="S207" i="1"/>
  <c r="P207" i="1"/>
  <c r="K207" i="1"/>
  <c r="J207" i="1"/>
  <c r="N207" i="1" s="1"/>
  <c r="I207" i="1"/>
  <c r="G207" i="1"/>
  <c r="F207" i="1"/>
  <c r="E207" i="1"/>
  <c r="D207" i="1"/>
  <c r="C207" i="1"/>
  <c r="AI206" i="1"/>
  <c r="AE206" i="1"/>
  <c r="Z206" i="1"/>
  <c r="X206" i="1"/>
  <c r="U206" i="1"/>
  <c r="S206" i="1"/>
  <c r="R206" i="1"/>
  <c r="P206" i="1"/>
  <c r="N206" i="1"/>
  <c r="K206" i="1"/>
  <c r="J206" i="1"/>
  <c r="I206" i="1"/>
  <c r="AG206" i="1" s="1"/>
  <c r="G206" i="1"/>
  <c r="F206" i="1"/>
  <c r="E206" i="1"/>
  <c r="D206" i="1"/>
  <c r="C206" i="1"/>
  <c r="AI205" i="1"/>
  <c r="AE205" i="1"/>
  <c r="Z205" i="1"/>
  <c r="X205" i="1"/>
  <c r="U205" i="1"/>
  <c r="S205" i="1"/>
  <c r="R205" i="1"/>
  <c r="P205" i="1"/>
  <c r="K205" i="1"/>
  <c r="J205" i="1"/>
  <c r="N205" i="1" s="1"/>
  <c r="I205" i="1"/>
  <c r="G205" i="1"/>
  <c r="F205" i="1"/>
  <c r="E205" i="1"/>
  <c r="D205" i="1"/>
  <c r="C205" i="1"/>
  <c r="AI204" i="1"/>
  <c r="AE204" i="1"/>
  <c r="Z204" i="1"/>
  <c r="X204" i="1"/>
  <c r="U204" i="1"/>
  <c r="S204" i="1"/>
  <c r="R204" i="1"/>
  <c r="P204" i="1"/>
  <c r="Q204" i="1" s="1"/>
  <c r="K204" i="1"/>
  <c r="J204" i="1"/>
  <c r="N204" i="1" s="1"/>
  <c r="AG204" i="1" s="1"/>
  <c r="I204" i="1"/>
  <c r="G204" i="1"/>
  <c r="F204" i="1"/>
  <c r="E204" i="1"/>
  <c r="D204" i="1"/>
  <c r="C204" i="1"/>
  <c r="AI203" i="1"/>
  <c r="AE203" i="1"/>
  <c r="Z203" i="1" s="1"/>
  <c r="X203" i="1"/>
  <c r="U203" i="1"/>
  <c r="S203" i="1"/>
  <c r="P203" i="1"/>
  <c r="K203" i="1"/>
  <c r="J203" i="1"/>
  <c r="N203" i="1" s="1"/>
  <c r="I203" i="1"/>
  <c r="G203" i="1"/>
  <c r="F203" i="1"/>
  <c r="E203" i="1"/>
  <c r="D203" i="1"/>
  <c r="C203" i="1"/>
  <c r="AI202" i="1"/>
  <c r="AE202" i="1"/>
  <c r="Z202" i="1" s="1"/>
  <c r="X202" i="1"/>
  <c r="U202" i="1"/>
  <c r="S202" i="1"/>
  <c r="R202" i="1"/>
  <c r="P202" i="1"/>
  <c r="N202" i="1"/>
  <c r="K202" i="1"/>
  <c r="J202" i="1"/>
  <c r="I202" i="1"/>
  <c r="G202" i="1"/>
  <c r="F202" i="1"/>
  <c r="E202" i="1"/>
  <c r="D202" i="1"/>
  <c r="C202" i="1"/>
  <c r="AI201" i="1"/>
  <c r="AE201" i="1"/>
  <c r="Z201" i="1" s="1"/>
  <c r="X201" i="1"/>
  <c r="U201" i="1"/>
  <c r="S201" i="1"/>
  <c r="P201" i="1"/>
  <c r="K201" i="1"/>
  <c r="J201" i="1"/>
  <c r="N201" i="1" s="1"/>
  <c r="I201" i="1"/>
  <c r="G201" i="1"/>
  <c r="F201" i="1"/>
  <c r="E201" i="1"/>
  <c r="D201" i="1"/>
  <c r="C201" i="1"/>
  <c r="AI200" i="1"/>
  <c r="AE200" i="1"/>
  <c r="Z200" i="1"/>
  <c r="X200" i="1"/>
  <c r="U200" i="1"/>
  <c r="S200" i="1"/>
  <c r="P200" i="1"/>
  <c r="K200" i="1"/>
  <c r="J200" i="1"/>
  <c r="N200" i="1" s="1"/>
  <c r="I200" i="1"/>
  <c r="G200" i="1"/>
  <c r="F200" i="1"/>
  <c r="E200" i="1"/>
  <c r="D200" i="1"/>
  <c r="C200" i="1"/>
  <c r="AI199" i="1"/>
  <c r="AE199" i="1"/>
  <c r="Z199" i="1" s="1"/>
  <c r="X199" i="1"/>
  <c r="U199" i="1"/>
  <c r="S199" i="1"/>
  <c r="P199" i="1"/>
  <c r="K199" i="1"/>
  <c r="J199" i="1"/>
  <c r="N199" i="1" s="1"/>
  <c r="I199" i="1"/>
  <c r="G199" i="1"/>
  <c r="F199" i="1"/>
  <c r="E199" i="1"/>
  <c r="D199" i="1"/>
  <c r="C199" i="1"/>
  <c r="AI198" i="1"/>
  <c r="AE198" i="1"/>
  <c r="Z198" i="1"/>
  <c r="X198" i="1"/>
  <c r="U198" i="1"/>
  <c r="S198" i="1"/>
  <c r="R198" i="1"/>
  <c r="P198" i="1"/>
  <c r="N198" i="1"/>
  <c r="K198" i="1"/>
  <c r="J198" i="1"/>
  <c r="I198" i="1"/>
  <c r="AG198" i="1" s="1"/>
  <c r="G198" i="1"/>
  <c r="F198" i="1"/>
  <c r="E198" i="1"/>
  <c r="D198" i="1"/>
  <c r="C198" i="1"/>
  <c r="AI197" i="1"/>
  <c r="AE197" i="1"/>
  <c r="Z197" i="1"/>
  <c r="X197" i="1"/>
  <c r="U197" i="1"/>
  <c r="S197" i="1"/>
  <c r="R197" i="1"/>
  <c r="P197" i="1"/>
  <c r="K197" i="1"/>
  <c r="J197" i="1"/>
  <c r="N197" i="1" s="1"/>
  <c r="I197" i="1"/>
  <c r="G197" i="1"/>
  <c r="F197" i="1"/>
  <c r="E197" i="1"/>
  <c r="D197" i="1"/>
  <c r="C197" i="1"/>
  <c r="AI196" i="1"/>
  <c r="AE196" i="1"/>
  <c r="Z196" i="1"/>
  <c r="X196" i="1"/>
  <c r="U196" i="1"/>
  <c r="AG196" i="1" s="1"/>
  <c r="S196" i="1"/>
  <c r="R196" i="1"/>
  <c r="P196" i="1"/>
  <c r="Q196" i="1" s="1"/>
  <c r="O196" i="1"/>
  <c r="K196" i="1"/>
  <c r="J196" i="1"/>
  <c r="N196" i="1" s="1"/>
  <c r="I196" i="1"/>
  <c r="G196" i="1"/>
  <c r="F196" i="1"/>
  <c r="E196" i="1"/>
  <c r="D196" i="1"/>
  <c r="C196" i="1"/>
  <c r="AI195" i="1"/>
  <c r="AE195" i="1"/>
  <c r="Z195" i="1" s="1"/>
  <c r="X195" i="1"/>
  <c r="U195" i="1"/>
  <c r="S195" i="1"/>
  <c r="P195" i="1"/>
  <c r="N195" i="1"/>
  <c r="K195" i="1"/>
  <c r="J195" i="1"/>
  <c r="I195" i="1"/>
  <c r="O195" i="1" s="1"/>
  <c r="G195" i="1"/>
  <c r="F195" i="1"/>
  <c r="E195" i="1"/>
  <c r="D195" i="1"/>
  <c r="C195" i="1"/>
  <c r="AI194" i="1"/>
  <c r="AE194" i="1"/>
  <c r="Z194" i="1" s="1"/>
  <c r="X194" i="1"/>
  <c r="U194" i="1"/>
  <c r="S194" i="1"/>
  <c r="R194" i="1"/>
  <c r="P194" i="1"/>
  <c r="N194" i="1"/>
  <c r="K194" i="1"/>
  <c r="J194" i="1"/>
  <c r="I194" i="1"/>
  <c r="G194" i="1"/>
  <c r="F194" i="1"/>
  <c r="E194" i="1"/>
  <c r="D194" i="1"/>
  <c r="C194" i="1"/>
  <c r="AI193" i="1"/>
  <c r="AE193" i="1"/>
  <c r="Z193" i="1" s="1"/>
  <c r="X193" i="1"/>
  <c r="U193" i="1"/>
  <c r="S193" i="1"/>
  <c r="P193" i="1"/>
  <c r="N193" i="1"/>
  <c r="K193" i="1"/>
  <c r="J193" i="1"/>
  <c r="I193" i="1"/>
  <c r="G193" i="1"/>
  <c r="F193" i="1"/>
  <c r="E193" i="1"/>
  <c r="D193" i="1"/>
  <c r="C193" i="1"/>
  <c r="AI192" i="1"/>
  <c r="AE192" i="1"/>
  <c r="Z192" i="1"/>
  <c r="X192" i="1"/>
  <c r="U192" i="1"/>
  <c r="S192" i="1"/>
  <c r="P192" i="1"/>
  <c r="K192" i="1"/>
  <c r="J192" i="1"/>
  <c r="N192" i="1" s="1"/>
  <c r="I192" i="1"/>
  <c r="G192" i="1"/>
  <c r="F192" i="1"/>
  <c r="E192" i="1"/>
  <c r="D192" i="1"/>
  <c r="C192" i="1"/>
  <c r="AI191" i="1"/>
  <c r="AE191" i="1"/>
  <c r="Z191" i="1" s="1"/>
  <c r="X191" i="1"/>
  <c r="U191" i="1"/>
  <c r="S191" i="1"/>
  <c r="P191" i="1"/>
  <c r="K191" i="1"/>
  <c r="J191" i="1"/>
  <c r="N191" i="1" s="1"/>
  <c r="I191" i="1"/>
  <c r="G191" i="1"/>
  <c r="F191" i="1"/>
  <c r="E191" i="1"/>
  <c r="D191" i="1"/>
  <c r="C191" i="1"/>
  <c r="AI190" i="1"/>
  <c r="AE190" i="1"/>
  <c r="Z190" i="1"/>
  <c r="X190" i="1"/>
  <c r="U190" i="1"/>
  <c r="S190" i="1"/>
  <c r="R190" i="1"/>
  <c r="P190" i="1"/>
  <c r="N190" i="1"/>
  <c r="K190" i="1"/>
  <c r="J190" i="1"/>
  <c r="I190" i="1"/>
  <c r="AG190" i="1" s="1"/>
  <c r="G190" i="1"/>
  <c r="F190" i="1"/>
  <c r="E190" i="1"/>
  <c r="D190" i="1"/>
  <c r="C190" i="1"/>
  <c r="AI189" i="1"/>
  <c r="AE189" i="1"/>
  <c r="Z189" i="1"/>
  <c r="X189" i="1"/>
  <c r="U189" i="1"/>
  <c r="S189" i="1"/>
  <c r="R189" i="1"/>
  <c r="P189" i="1"/>
  <c r="K189" i="1"/>
  <c r="J189" i="1"/>
  <c r="N189" i="1" s="1"/>
  <c r="I189" i="1"/>
  <c r="G189" i="1"/>
  <c r="F189" i="1"/>
  <c r="E189" i="1"/>
  <c r="D189" i="1"/>
  <c r="C189" i="1"/>
  <c r="AI188" i="1"/>
  <c r="AE188" i="1"/>
  <c r="Z188" i="1"/>
  <c r="X188" i="1"/>
  <c r="U188" i="1"/>
  <c r="AG188" i="1" s="1"/>
  <c r="S188" i="1"/>
  <c r="R188" i="1"/>
  <c r="P188" i="1"/>
  <c r="Q188" i="1" s="1"/>
  <c r="O188" i="1"/>
  <c r="K188" i="1"/>
  <c r="J188" i="1"/>
  <c r="N188" i="1" s="1"/>
  <c r="I188" i="1"/>
  <c r="G188" i="1"/>
  <c r="F188" i="1"/>
  <c r="E188" i="1"/>
  <c r="D188" i="1"/>
  <c r="C188" i="1"/>
  <c r="AI187" i="1"/>
  <c r="AE187" i="1"/>
  <c r="Z187" i="1" s="1"/>
  <c r="X187" i="1"/>
  <c r="U187" i="1"/>
  <c r="S187" i="1"/>
  <c r="P187" i="1"/>
  <c r="O187" i="1"/>
  <c r="K187" i="1"/>
  <c r="J187" i="1"/>
  <c r="N187" i="1" s="1"/>
  <c r="I187" i="1"/>
  <c r="G187" i="1"/>
  <c r="F187" i="1"/>
  <c r="E187" i="1"/>
  <c r="D187" i="1"/>
  <c r="C187" i="1"/>
  <c r="AI186" i="1"/>
  <c r="AE186" i="1"/>
  <c r="Z186" i="1" s="1"/>
  <c r="X186" i="1"/>
  <c r="U186" i="1"/>
  <c r="S186" i="1"/>
  <c r="R186" i="1"/>
  <c r="P186" i="1"/>
  <c r="N186" i="1"/>
  <c r="K186" i="1"/>
  <c r="J186" i="1"/>
  <c r="I186" i="1"/>
  <c r="G186" i="1"/>
  <c r="F186" i="1"/>
  <c r="E186" i="1"/>
  <c r="D186" i="1"/>
  <c r="C186" i="1"/>
  <c r="AI185" i="1"/>
  <c r="AE185" i="1"/>
  <c r="Z185" i="1" s="1"/>
  <c r="X185" i="1"/>
  <c r="U185" i="1"/>
  <c r="S185" i="1"/>
  <c r="P185" i="1"/>
  <c r="K185" i="1"/>
  <c r="J185" i="1"/>
  <c r="N185" i="1" s="1"/>
  <c r="I185" i="1"/>
  <c r="G185" i="1"/>
  <c r="F185" i="1"/>
  <c r="E185" i="1"/>
  <c r="D185" i="1"/>
  <c r="C185" i="1"/>
  <c r="AI184" i="1"/>
  <c r="AE184" i="1"/>
  <c r="Z184" i="1"/>
  <c r="X184" i="1"/>
  <c r="U184" i="1"/>
  <c r="S184" i="1"/>
  <c r="P184" i="1"/>
  <c r="K184" i="1"/>
  <c r="J184" i="1"/>
  <c r="N184" i="1" s="1"/>
  <c r="I184" i="1"/>
  <c r="G184" i="1"/>
  <c r="F184" i="1"/>
  <c r="E184" i="1"/>
  <c r="D184" i="1"/>
  <c r="C184" i="1"/>
  <c r="AI183" i="1"/>
  <c r="AE183" i="1"/>
  <c r="Z183" i="1" s="1"/>
  <c r="X183" i="1"/>
  <c r="U183" i="1"/>
  <c r="S183" i="1"/>
  <c r="P183" i="1"/>
  <c r="N183" i="1"/>
  <c r="K183" i="1"/>
  <c r="J183" i="1"/>
  <c r="I183" i="1"/>
  <c r="G183" i="1"/>
  <c r="F183" i="1"/>
  <c r="E183" i="1"/>
  <c r="D183" i="1"/>
  <c r="C183" i="1"/>
  <c r="AI182" i="1"/>
  <c r="AE182" i="1"/>
  <c r="Z182" i="1"/>
  <c r="X182" i="1"/>
  <c r="U182" i="1"/>
  <c r="S182" i="1"/>
  <c r="R182" i="1"/>
  <c r="AG182" i="1" s="1"/>
  <c r="P182" i="1"/>
  <c r="O182" i="1"/>
  <c r="K182" i="1"/>
  <c r="N182" i="1" s="1"/>
  <c r="J182" i="1"/>
  <c r="I182" i="1"/>
  <c r="G182" i="1"/>
  <c r="F182" i="1"/>
  <c r="E182" i="1"/>
  <c r="D182" i="1"/>
  <c r="C182" i="1"/>
  <c r="AI181" i="1"/>
  <c r="AE181" i="1"/>
  <c r="Z181" i="1"/>
  <c r="X181" i="1"/>
  <c r="U181" i="1"/>
  <c r="S181" i="1"/>
  <c r="R181" i="1"/>
  <c r="P181" i="1"/>
  <c r="N181" i="1"/>
  <c r="K181" i="1"/>
  <c r="J181" i="1"/>
  <c r="I181" i="1"/>
  <c r="G181" i="1"/>
  <c r="Q181" i="1" s="1"/>
  <c r="F181" i="1"/>
  <c r="E181" i="1"/>
  <c r="D181" i="1"/>
  <c r="C181" i="1"/>
  <c r="AI180" i="1"/>
  <c r="AE180" i="1"/>
  <c r="X180" i="1"/>
  <c r="U180" i="1"/>
  <c r="S180" i="1"/>
  <c r="R180" i="1"/>
  <c r="Q180" i="1"/>
  <c r="P180" i="1"/>
  <c r="K180" i="1"/>
  <c r="N180" i="1" s="1"/>
  <c r="J180" i="1"/>
  <c r="I180" i="1"/>
  <c r="O180" i="1" s="1"/>
  <c r="G180" i="1"/>
  <c r="F180" i="1"/>
  <c r="E180" i="1"/>
  <c r="D180" i="1"/>
  <c r="C180" i="1"/>
  <c r="AI179" i="1"/>
  <c r="AE179" i="1"/>
  <c r="Z179" i="1"/>
  <c r="X179" i="1"/>
  <c r="U179" i="1"/>
  <c r="S179" i="1"/>
  <c r="R179" i="1"/>
  <c r="P179" i="1"/>
  <c r="N179" i="1"/>
  <c r="K179" i="1"/>
  <c r="J179" i="1"/>
  <c r="I179" i="1"/>
  <c r="O179" i="1" s="1"/>
  <c r="G179" i="1"/>
  <c r="F179" i="1"/>
  <c r="E179" i="1"/>
  <c r="D179" i="1"/>
  <c r="C179" i="1"/>
  <c r="AI178" i="1"/>
  <c r="AE178" i="1"/>
  <c r="Z178" i="1"/>
  <c r="X178" i="1"/>
  <c r="U178" i="1"/>
  <c r="S178" i="1"/>
  <c r="R178" i="1"/>
  <c r="P178" i="1"/>
  <c r="N178" i="1"/>
  <c r="K178" i="1"/>
  <c r="J178" i="1"/>
  <c r="I178" i="1"/>
  <c r="G178" i="1"/>
  <c r="AG178" i="1" s="1"/>
  <c r="F178" i="1"/>
  <c r="E178" i="1"/>
  <c r="D178" i="1"/>
  <c r="C178" i="1"/>
  <c r="AI177" i="1"/>
  <c r="AE177" i="1"/>
  <c r="X177" i="1"/>
  <c r="Z177" i="1" s="1"/>
  <c r="U177" i="1"/>
  <c r="S177" i="1"/>
  <c r="R177" i="1"/>
  <c r="P177" i="1"/>
  <c r="N177" i="1"/>
  <c r="K177" i="1"/>
  <c r="J177" i="1"/>
  <c r="I177" i="1"/>
  <c r="G177" i="1"/>
  <c r="Q177" i="1" s="1"/>
  <c r="F177" i="1"/>
  <c r="E177" i="1"/>
  <c r="D177" i="1"/>
  <c r="C177" i="1"/>
  <c r="AI176" i="1"/>
  <c r="AE176" i="1"/>
  <c r="X176" i="1"/>
  <c r="U176" i="1"/>
  <c r="S176" i="1"/>
  <c r="R176" i="1"/>
  <c r="Q176" i="1"/>
  <c r="P176" i="1"/>
  <c r="K176" i="1"/>
  <c r="N176" i="1" s="1"/>
  <c r="J176" i="1"/>
  <c r="I176" i="1"/>
  <c r="O176" i="1" s="1"/>
  <c r="G176" i="1"/>
  <c r="F176" i="1"/>
  <c r="E176" i="1"/>
  <c r="D176" i="1"/>
  <c r="C176" i="1"/>
  <c r="AI175" i="1"/>
  <c r="AE175" i="1"/>
  <c r="Z175" i="1"/>
  <c r="X175" i="1"/>
  <c r="U175" i="1"/>
  <c r="S175" i="1"/>
  <c r="R175" i="1"/>
  <c r="P175" i="1"/>
  <c r="N175" i="1"/>
  <c r="K175" i="1"/>
  <c r="J175" i="1"/>
  <c r="I175" i="1"/>
  <c r="O175" i="1" s="1"/>
  <c r="G175" i="1"/>
  <c r="F175" i="1"/>
  <c r="E175" i="1"/>
  <c r="D175" i="1"/>
  <c r="C175" i="1"/>
  <c r="AI174" i="1"/>
  <c r="AE174" i="1"/>
  <c r="Z174" i="1"/>
  <c r="X174" i="1"/>
  <c r="U174" i="1"/>
  <c r="S174" i="1"/>
  <c r="R174" i="1"/>
  <c r="P174" i="1"/>
  <c r="N174" i="1"/>
  <c r="K174" i="1"/>
  <c r="J174" i="1"/>
  <c r="I174" i="1"/>
  <c r="G174" i="1"/>
  <c r="AG174" i="1" s="1"/>
  <c r="F174" i="1"/>
  <c r="E174" i="1"/>
  <c r="D174" i="1"/>
  <c r="C174" i="1"/>
  <c r="AI173" i="1"/>
  <c r="AE173" i="1"/>
  <c r="X173" i="1"/>
  <c r="Z173" i="1" s="1"/>
  <c r="U173" i="1"/>
  <c r="S173" i="1"/>
  <c r="R173" i="1"/>
  <c r="Q173" i="1"/>
  <c r="P173" i="1"/>
  <c r="N173" i="1"/>
  <c r="K173" i="1"/>
  <c r="J173" i="1"/>
  <c r="I173" i="1"/>
  <c r="G173" i="1"/>
  <c r="F173" i="1"/>
  <c r="E173" i="1"/>
  <c r="D173" i="1"/>
  <c r="C173" i="1"/>
  <c r="AI172" i="1"/>
  <c r="AE172" i="1"/>
  <c r="X172" i="1"/>
  <c r="U172" i="1"/>
  <c r="S172" i="1"/>
  <c r="R172" i="1"/>
  <c r="Q172" i="1"/>
  <c r="P172" i="1"/>
  <c r="K172" i="1"/>
  <c r="N172" i="1" s="1"/>
  <c r="J172" i="1"/>
  <c r="I172" i="1"/>
  <c r="O172" i="1" s="1"/>
  <c r="G172" i="1"/>
  <c r="F172" i="1"/>
  <c r="E172" i="1"/>
  <c r="D172" i="1"/>
  <c r="C172" i="1"/>
  <c r="AI171" i="1"/>
  <c r="AE171" i="1"/>
  <c r="Z171" i="1"/>
  <c r="X171" i="1"/>
  <c r="U171" i="1"/>
  <c r="S171" i="1"/>
  <c r="R171" i="1"/>
  <c r="P171" i="1"/>
  <c r="N171" i="1"/>
  <c r="K171" i="1"/>
  <c r="J171" i="1"/>
  <c r="I171" i="1"/>
  <c r="O171" i="1" s="1"/>
  <c r="G171" i="1"/>
  <c r="F171" i="1"/>
  <c r="E171" i="1"/>
  <c r="D171" i="1"/>
  <c r="C171" i="1"/>
  <c r="AI170" i="1"/>
  <c r="AE170" i="1"/>
  <c r="Z170" i="1"/>
  <c r="X170" i="1"/>
  <c r="U170" i="1"/>
  <c r="S170" i="1"/>
  <c r="R170" i="1"/>
  <c r="P170" i="1"/>
  <c r="N170" i="1"/>
  <c r="K170" i="1"/>
  <c r="J170" i="1"/>
  <c r="I170" i="1"/>
  <c r="G170" i="1"/>
  <c r="AG170" i="1" s="1"/>
  <c r="F170" i="1"/>
  <c r="E170" i="1"/>
  <c r="D170" i="1"/>
  <c r="C170" i="1"/>
  <c r="AI169" i="1"/>
  <c r="AE169" i="1"/>
  <c r="X169" i="1"/>
  <c r="Z169" i="1" s="1"/>
  <c r="U169" i="1"/>
  <c r="S169" i="1"/>
  <c r="R169" i="1"/>
  <c r="Q169" i="1"/>
  <c r="P169" i="1"/>
  <c r="N169" i="1"/>
  <c r="K169" i="1"/>
  <c r="J169" i="1"/>
  <c r="I169" i="1"/>
  <c r="G169" i="1"/>
  <c r="F169" i="1"/>
  <c r="E169" i="1"/>
  <c r="D169" i="1"/>
  <c r="C169" i="1"/>
  <c r="AI168" i="1"/>
  <c r="AE168" i="1"/>
  <c r="X168" i="1"/>
  <c r="U168" i="1"/>
  <c r="S168" i="1"/>
  <c r="R168" i="1"/>
  <c r="Q168" i="1"/>
  <c r="P168" i="1"/>
  <c r="K168" i="1"/>
  <c r="N168" i="1" s="1"/>
  <c r="J168" i="1"/>
  <c r="I168" i="1"/>
  <c r="O168" i="1" s="1"/>
  <c r="G168" i="1"/>
  <c r="F168" i="1"/>
  <c r="E168" i="1"/>
  <c r="D168" i="1"/>
  <c r="C168" i="1"/>
  <c r="AI167" i="1"/>
  <c r="AE167" i="1"/>
  <c r="Z167" i="1"/>
  <c r="X167" i="1"/>
  <c r="U167" i="1"/>
  <c r="S167" i="1"/>
  <c r="R167" i="1"/>
  <c r="P167" i="1"/>
  <c r="N167" i="1"/>
  <c r="K167" i="1"/>
  <c r="J167" i="1"/>
  <c r="I167" i="1"/>
  <c r="O167" i="1" s="1"/>
  <c r="G167" i="1"/>
  <c r="F167" i="1"/>
  <c r="E167" i="1"/>
  <c r="D167" i="1"/>
  <c r="C167" i="1"/>
  <c r="AI166" i="1"/>
  <c r="AE166" i="1"/>
  <c r="Z166" i="1"/>
  <c r="X166" i="1"/>
  <c r="U166" i="1"/>
  <c r="S166" i="1"/>
  <c r="R166" i="1"/>
  <c r="P166" i="1"/>
  <c r="N166" i="1"/>
  <c r="K166" i="1"/>
  <c r="J166" i="1"/>
  <c r="I166" i="1"/>
  <c r="G166" i="1"/>
  <c r="AG166" i="1" s="1"/>
  <c r="F166" i="1"/>
  <c r="E166" i="1"/>
  <c r="D166" i="1"/>
  <c r="C166" i="1"/>
  <c r="AI165" i="1"/>
  <c r="AE165" i="1"/>
  <c r="X165" i="1"/>
  <c r="Z165" i="1" s="1"/>
  <c r="U165" i="1"/>
  <c r="S165" i="1"/>
  <c r="R165" i="1"/>
  <c r="Q165" i="1"/>
  <c r="P165" i="1"/>
  <c r="K165" i="1"/>
  <c r="N165" i="1" s="1"/>
  <c r="J165" i="1"/>
  <c r="I165" i="1"/>
  <c r="G165" i="1"/>
  <c r="F165" i="1"/>
  <c r="E165" i="1"/>
  <c r="D165" i="1"/>
  <c r="C165" i="1"/>
  <c r="AI164" i="1"/>
  <c r="AE164" i="1"/>
  <c r="X164" i="1"/>
  <c r="Z164" i="1" s="1"/>
  <c r="U164" i="1"/>
  <c r="S164" i="1"/>
  <c r="R164" i="1"/>
  <c r="Q164" i="1"/>
  <c r="P164" i="1"/>
  <c r="K164" i="1"/>
  <c r="N164" i="1" s="1"/>
  <c r="J164" i="1"/>
  <c r="I164" i="1"/>
  <c r="O164" i="1" s="1"/>
  <c r="G164" i="1"/>
  <c r="F164" i="1"/>
  <c r="E164" i="1"/>
  <c r="D164" i="1"/>
  <c r="C164" i="1"/>
  <c r="AI163" i="1"/>
  <c r="AE163" i="1"/>
  <c r="Z163" i="1"/>
  <c r="X163" i="1"/>
  <c r="U163" i="1"/>
  <c r="S163" i="1"/>
  <c r="R163" i="1"/>
  <c r="P163" i="1"/>
  <c r="N163" i="1"/>
  <c r="K163" i="1"/>
  <c r="J163" i="1"/>
  <c r="I163" i="1"/>
  <c r="G163" i="1"/>
  <c r="AG163" i="1" s="1"/>
  <c r="F163" i="1"/>
  <c r="E163" i="1"/>
  <c r="D163" i="1"/>
  <c r="C163" i="1"/>
  <c r="AI162" i="1"/>
  <c r="AE162" i="1"/>
  <c r="X162" i="1"/>
  <c r="Z162" i="1" s="1"/>
  <c r="U162" i="1"/>
  <c r="S162" i="1"/>
  <c r="R162" i="1"/>
  <c r="Q162" i="1"/>
  <c r="P162" i="1"/>
  <c r="K162" i="1"/>
  <c r="N162" i="1" s="1"/>
  <c r="J162" i="1"/>
  <c r="I162" i="1"/>
  <c r="O162" i="1" s="1"/>
  <c r="G162" i="1"/>
  <c r="F162" i="1"/>
  <c r="E162" i="1"/>
  <c r="D162" i="1"/>
  <c r="C162" i="1"/>
  <c r="AI161" i="1"/>
  <c r="AE161" i="1"/>
  <c r="Z161" i="1"/>
  <c r="X161" i="1"/>
  <c r="U161" i="1"/>
  <c r="S161" i="1"/>
  <c r="R161" i="1"/>
  <c r="P161" i="1"/>
  <c r="N161" i="1"/>
  <c r="K161" i="1"/>
  <c r="J161" i="1"/>
  <c r="I161" i="1"/>
  <c r="G161" i="1"/>
  <c r="AG161" i="1" s="1"/>
  <c r="F161" i="1"/>
  <c r="E161" i="1"/>
  <c r="D161" i="1"/>
  <c r="C161" i="1"/>
  <c r="AI160" i="1"/>
  <c r="AE160" i="1"/>
  <c r="X160" i="1"/>
  <c r="Z160" i="1" s="1"/>
  <c r="U160" i="1"/>
  <c r="S160" i="1"/>
  <c r="R160" i="1"/>
  <c r="Q160" i="1"/>
  <c r="P160" i="1"/>
  <c r="K160" i="1"/>
  <c r="N160" i="1" s="1"/>
  <c r="J160" i="1"/>
  <c r="I160" i="1"/>
  <c r="G160" i="1"/>
  <c r="F160" i="1"/>
  <c r="E160" i="1"/>
  <c r="D160" i="1"/>
  <c r="C160" i="1"/>
  <c r="AI159" i="1"/>
  <c r="AE159" i="1"/>
  <c r="Z159" i="1"/>
  <c r="X159" i="1"/>
  <c r="U159" i="1"/>
  <c r="S159" i="1"/>
  <c r="R159" i="1"/>
  <c r="P159" i="1"/>
  <c r="N159" i="1"/>
  <c r="K159" i="1"/>
  <c r="J159" i="1"/>
  <c r="I159" i="1"/>
  <c r="G159" i="1"/>
  <c r="AG159" i="1" s="1"/>
  <c r="F159" i="1"/>
  <c r="E159" i="1"/>
  <c r="D159" i="1"/>
  <c r="C159" i="1"/>
  <c r="AI158" i="1"/>
  <c r="AE158" i="1"/>
  <c r="X158" i="1"/>
  <c r="Z158" i="1" s="1"/>
  <c r="U158" i="1"/>
  <c r="S158" i="1"/>
  <c r="R158" i="1"/>
  <c r="Q158" i="1"/>
  <c r="P158" i="1"/>
  <c r="K158" i="1"/>
  <c r="N158" i="1" s="1"/>
  <c r="J158" i="1"/>
  <c r="I158" i="1"/>
  <c r="G158" i="1"/>
  <c r="F158" i="1"/>
  <c r="E158" i="1"/>
  <c r="D158" i="1"/>
  <c r="C158" i="1"/>
  <c r="AI157" i="1"/>
  <c r="AE157" i="1"/>
  <c r="Z157" i="1"/>
  <c r="X157" i="1"/>
  <c r="U157" i="1"/>
  <c r="S157" i="1"/>
  <c r="R157" i="1"/>
  <c r="P157" i="1"/>
  <c r="N157" i="1"/>
  <c r="K157" i="1"/>
  <c r="J157" i="1"/>
  <c r="I157" i="1"/>
  <c r="G157" i="1"/>
  <c r="AG157" i="1" s="1"/>
  <c r="F157" i="1"/>
  <c r="E157" i="1"/>
  <c r="D157" i="1"/>
  <c r="C157" i="1"/>
  <c r="AI156" i="1"/>
  <c r="AE156" i="1"/>
  <c r="X156" i="1"/>
  <c r="Z156" i="1" s="1"/>
  <c r="U156" i="1"/>
  <c r="S156" i="1"/>
  <c r="R156" i="1"/>
  <c r="Q156" i="1"/>
  <c r="P156" i="1"/>
  <c r="K156" i="1"/>
  <c r="N156" i="1" s="1"/>
  <c r="J156" i="1"/>
  <c r="I156" i="1"/>
  <c r="O156" i="1" s="1"/>
  <c r="G156" i="1"/>
  <c r="F156" i="1"/>
  <c r="E156" i="1"/>
  <c r="D156" i="1"/>
  <c r="C156" i="1"/>
  <c r="AI155" i="1"/>
  <c r="AE155" i="1"/>
  <c r="Z155" i="1"/>
  <c r="X155" i="1"/>
  <c r="U155" i="1"/>
  <c r="S155" i="1"/>
  <c r="R155" i="1"/>
  <c r="P155" i="1"/>
  <c r="N155" i="1"/>
  <c r="K155" i="1"/>
  <c r="J155" i="1"/>
  <c r="I155" i="1"/>
  <c r="G155" i="1"/>
  <c r="AG155" i="1" s="1"/>
  <c r="F155" i="1"/>
  <c r="E155" i="1"/>
  <c r="D155" i="1"/>
  <c r="C155" i="1"/>
  <c r="AI154" i="1"/>
  <c r="AE154" i="1"/>
  <c r="X154" i="1"/>
  <c r="Z154" i="1" s="1"/>
  <c r="U154" i="1"/>
  <c r="S154" i="1"/>
  <c r="R154" i="1"/>
  <c r="Q154" i="1"/>
  <c r="P154" i="1"/>
  <c r="K154" i="1"/>
  <c r="N154" i="1" s="1"/>
  <c r="J154" i="1"/>
  <c r="I154" i="1"/>
  <c r="O154" i="1" s="1"/>
  <c r="G154" i="1"/>
  <c r="F154" i="1"/>
  <c r="E154" i="1"/>
  <c r="D154" i="1"/>
  <c r="C154" i="1"/>
  <c r="AI153" i="1"/>
  <c r="AE153" i="1"/>
  <c r="Z153" i="1"/>
  <c r="X153" i="1"/>
  <c r="U153" i="1"/>
  <c r="S153" i="1"/>
  <c r="R153" i="1"/>
  <c r="P153" i="1"/>
  <c r="N153" i="1"/>
  <c r="K153" i="1"/>
  <c r="J153" i="1"/>
  <c r="I153" i="1"/>
  <c r="G153" i="1"/>
  <c r="AG153" i="1" s="1"/>
  <c r="F153" i="1"/>
  <c r="E153" i="1"/>
  <c r="D153" i="1"/>
  <c r="C153" i="1"/>
  <c r="AI152" i="1"/>
  <c r="AE152" i="1"/>
  <c r="X152" i="1"/>
  <c r="Z152" i="1" s="1"/>
  <c r="U152" i="1"/>
  <c r="S152" i="1"/>
  <c r="R152" i="1"/>
  <c r="Q152" i="1"/>
  <c r="P152" i="1"/>
  <c r="K152" i="1"/>
  <c r="N152" i="1" s="1"/>
  <c r="J152" i="1"/>
  <c r="I152" i="1"/>
  <c r="G152" i="1"/>
  <c r="F152" i="1"/>
  <c r="E152" i="1"/>
  <c r="D152" i="1"/>
  <c r="C152" i="1"/>
  <c r="AI151" i="1"/>
  <c r="AE151" i="1"/>
  <c r="Z151" i="1"/>
  <c r="X151" i="1"/>
  <c r="U151" i="1"/>
  <c r="S151" i="1"/>
  <c r="Q151" i="1"/>
  <c r="P151" i="1"/>
  <c r="N151" i="1"/>
  <c r="K151" i="1"/>
  <c r="J151" i="1"/>
  <c r="I151" i="1"/>
  <c r="G151" i="1"/>
  <c r="F151" i="1"/>
  <c r="E151" i="1"/>
  <c r="D151" i="1"/>
  <c r="C151" i="1"/>
  <c r="AI150" i="1"/>
  <c r="AE150" i="1"/>
  <c r="X150" i="1"/>
  <c r="Z150" i="1" s="1"/>
  <c r="U150" i="1"/>
  <c r="S150" i="1"/>
  <c r="R150" i="1"/>
  <c r="Q150" i="1"/>
  <c r="P150" i="1"/>
  <c r="K150" i="1"/>
  <c r="N150" i="1" s="1"/>
  <c r="J150" i="1"/>
  <c r="I150" i="1"/>
  <c r="G150" i="1"/>
  <c r="F150" i="1"/>
  <c r="E150" i="1"/>
  <c r="D150" i="1"/>
  <c r="C150" i="1"/>
  <c r="AI149" i="1"/>
  <c r="AE149" i="1"/>
  <c r="Z149" i="1"/>
  <c r="X149" i="1"/>
  <c r="U149" i="1"/>
  <c r="S149" i="1"/>
  <c r="R149" i="1"/>
  <c r="P149" i="1"/>
  <c r="N149" i="1"/>
  <c r="K149" i="1"/>
  <c r="J149" i="1"/>
  <c r="I149" i="1"/>
  <c r="G149" i="1"/>
  <c r="AG149" i="1" s="1"/>
  <c r="F149" i="1"/>
  <c r="E149" i="1"/>
  <c r="D149" i="1"/>
  <c r="C149" i="1"/>
  <c r="AI148" i="1"/>
  <c r="AE148" i="1"/>
  <c r="X148" i="1"/>
  <c r="Z148" i="1" s="1"/>
  <c r="U148" i="1"/>
  <c r="S148" i="1"/>
  <c r="R148" i="1"/>
  <c r="Q148" i="1"/>
  <c r="P148" i="1"/>
  <c r="K148" i="1"/>
  <c r="N148" i="1" s="1"/>
  <c r="J148" i="1"/>
  <c r="I148" i="1"/>
  <c r="O148" i="1" s="1"/>
  <c r="G148" i="1"/>
  <c r="F148" i="1"/>
  <c r="E148" i="1"/>
  <c r="D148" i="1"/>
  <c r="C148" i="1"/>
  <c r="AI147" i="1"/>
  <c r="AE147" i="1"/>
  <c r="Z147" i="1"/>
  <c r="X147" i="1"/>
  <c r="U147" i="1"/>
  <c r="S147" i="1"/>
  <c r="R147" i="1"/>
  <c r="P147" i="1"/>
  <c r="N147" i="1"/>
  <c r="K147" i="1"/>
  <c r="J147" i="1"/>
  <c r="I147" i="1"/>
  <c r="G147" i="1"/>
  <c r="AG147" i="1" s="1"/>
  <c r="F147" i="1"/>
  <c r="E147" i="1"/>
  <c r="D147" i="1"/>
  <c r="C147" i="1"/>
  <c r="AI146" i="1"/>
  <c r="AE146" i="1"/>
  <c r="X146" i="1"/>
  <c r="Z146" i="1" s="1"/>
  <c r="U146" i="1"/>
  <c r="S146" i="1"/>
  <c r="R146" i="1"/>
  <c r="Q146" i="1"/>
  <c r="P146" i="1"/>
  <c r="K146" i="1"/>
  <c r="N146" i="1" s="1"/>
  <c r="J146" i="1"/>
  <c r="I146" i="1"/>
  <c r="O146" i="1" s="1"/>
  <c r="G146" i="1"/>
  <c r="F146" i="1"/>
  <c r="E146" i="1"/>
  <c r="D146" i="1"/>
  <c r="C146" i="1"/>
  <c r="AI145" i="1"/>
  <c r="AE145" i="1"/>
  <c r="Z145" i="1"/>
  <c r="X145" i="1"/>
  <c r="U145" i="1"/>
  <c r="S145" i="1"/>
  <c r="R145" i="1"/>
  <c r="P145" i="1"/>
  <c r="N145" i="1"/>
  <c r="K145" i="1"/>
  <c r="J145" i="1"/>
  <c r="I145" i="1"/>
  <c r="G145" i="1"/>
  <c r="AG145" i="1" s="1"/>
  <c r="F145" i="1"/>
  <c r="E145" i="1"/>
  <c r="D145" i="1"/>
  <c r="C145" i="1"/>
  <c r="AI144" i="1"/>
  <c r="AE144" i="1"/>
  <c r="X144" i="1"/>
  <c r="Z144" i="1" s="1"/>
  <c r="U144" i="1"/>
  <c r="S144" i="1"/>
  <c r="R144" i="1"/>
  <c r="Q144" i="1"/>
  <c r="P144" i="1"/>
  <c r="K144" i="1"/>
  <c r="N144" i="1" s="1"/>
  <c r="J144" i="1"/>
  <c r="I144" i="1"/>
  <c r="G144" i="1"/>
  <c r="F144" i="1"/>
  <c r="E144" i="1"/>
  <c r="D144" i="1"/>
  <c r="C144" i="1"/>
  <c r="AI143" i="1"/>
  <c r="AE143" i="1"/>
  <c r="Z143" i="1"/>
  <c r="X143" i="1"/>
  <c r="U143" i="1"/>
  <c r="S143" i="1"/>
  <c r="R143" i="1"/>
  <c r="P143" i="1"/>
  <c r="N143" i="1"/>
  <c r="K143" i="1"/>
  <c r="J143" i="1"/>
  <c r="I143" i="1"/>
  <c r="G143" i="1"/>
  <c r="AG143" i="1" s="1"/>
  <c r="F143" i="1"/>
  <c r="E143" i="1"/>
  <c r="D143" i="1"/>
  <c r="C143" i="1"/>
  <c r="AI142" i="1"/>
  <c r="AE142" i="1"/>
  <c r="X142" i="1"/>
  <c r="Z142" i="1" s="1"/>
  <c r="U142" i="1"/>
  <c r="S142" i="1"/>
  <c r="R142" i="1"/>
  <c r="Q142" i="1"/>
  <c r="P142" i="1"/>
  <c r="K142" i="1"/>
  <c r="N142" i="1" s="1"/>
  <c r="J142" i="1"/>
  <c r="I142" i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P141" i="1"/>
  <c r="N141" i="1"/>
  <c r="K141" i="1"/>
  <c r="J141" i="1"/>
  <c r="I141" i="1"/>
  <c r="G141" i="1"/>
  <c r="AG141" i="1" s="1"/>
  <c r="F141" i="1"/>
  <c r="E141" i="1"/>
  <c r="D141" i="1"/>
  <c r="C141" i="1"/>
  <c r="AI140" i="1"/>
  <c r="AE140" i="1"/>
  <c r="X140" i="1"/>
  <c r="Z140" i="1" s="1"/>
  <c r="U140" i="1"/>
  <c r="S140" i="1"/>
  <c r="R140" i="1"/>
  <c r="Q140" i="1"/>
  <c r="P140" i="1"/>
  <c r="K140" i="1"/>
  <c r="N140" i="1" s="1"/>
  <c r="J140" i="1"/>
  <c r="I140" i="1"/>
  <c r="O140" i="1" s="1"/>
  <c r="G140" i="1"/>
  <c r="F140" i="1"/>
  <c r="E140" i="1"/>
  <c r="D140" i="1"/>
  <c r="C140" i="1"/>
  <c r="AI139" i="1"/>
  <c r="AE139" i="1"/>
  <c r="Z139" i="1"/>
  <c r="X139" i="1"/>
  <c r="U139" i="1"/>
  <c r="S139" i="1"/>
  <c r="R139" i="1"/>
  <c r="P139" i="1"/>
  <c r="N139" i="1"/>
  <c r="K139" i="1"/>
  <c r="J139" i="1"/>
  <c r="I139" i="1"/>
  <c r="G139" i="1"/>
  <c r="F139" i="1"/>
  <c r="E139" i="1"/>
  <c r="D139" i="1"/>
  <c r="C139" i="1"/>
  <c r="AI138" i="1"/>
  <c r="AE138" i="1"/>
  <c r="X138" i="1"/>
  <c r="U138" i="1"/>
  <c r="S138" i="1"/>
  <c r="R138" i="1"/>
  <c r="Q138" i="1"/>
  <c r="P138" i="1"/>
  <c r="O138" i="1"/>
  <c r="K138" i="1"/>
  <c r="N138" i="1" s="1"/>
  <c r="J138" i="1"/>
  <c r="I138" i="1"/>
  <c r="G138" i="1"/>
  <c r="F138" i="1"/>
  <c r="E138" i="1"/>
  <c r="D138" i="1"/>
  <c r="C138" i="1"/>
  <c r="AI137" i="1"/>
  <c r="AE137" i="1"/>
  <c r="X137" i="1"/>
  <c r="Z137" i="1" s="1"/>
  <c r="U137" i="1"/>
  <c r="S137" i="1"/>
  <c r="R137" i="1"/>
  <c r="Q137" i="1"/>
  <c r="P137" i="1"/>
  <c r="K137" i="1"/>
  <c r="N137" i="1" s="1"/>
  <c r="J137" i="1"/>
  <c r="I137" i="1"/>
  <c r="G137" i="1"/>
  <c r="F137" i="1"/>
  <c r="E137" i="1"/>
  <c r="D137" i="1"/>
  <c r="C137" i="1"/>
  <c r="AI136" i="1"/>
  <c r="AE136" i="1"/>
  <c r="X136" i="1"/>
  <c r="Z136" i="1" s="1"/>
  <c r="U136" i="1"/>
  <c r="S136" i="1"/>
  <c r="P136" i="1"/>
  <c r="R136" i="1" s="1"/>
  <c r="K136" i="1"/>
  <c r="J136" i="1"/>
  <c r="N136" i="1" s="1"/>
  <c r="I136" i="1"/>
  <c r="G136" i="1"/>
  <c r="F136" i="1"/>
  <c r="E136" i="1"/>
  <c r="D136" i="1"/>
  <c r="C136" i="1"/>
  <c r="AI135" i="1"/>
  <c r="AE135" i="1"/>
  <c r="X135" i="1"/>
  <c r="U135" i="1"/>
  <c r="S135" i="1"/>
  <c r="Q135" i="1"/>
  <c r="P135" i="1"/>
  <c r="R135" i="1" s="1"/>
  <c r="K135" i="1"/>
  <c r="J135" i="1"/>
  <c r="I135" i="1"/>
  <c r="G135" i="1"/>
  <c r="F135" i="1"/>
  <c r="E135" i="1"/>
  <c r="D135" i="1"/>
  <c r="C135" i="1"/>
  <c r="AI134" i="1"/>
  <c r="AE134" i="1"/>
  <c r="X134" i="1"/>
  <c r="Z134" i="1" s="1"/>
  <c r="U134" i="1"/>
  <c r="S134" i="1"/>
  <c r="P134" i="1"/>
  <c r="R134" i="1" s="1"/>
  <c r="K134" i="1"/>
  <c r="J134" i="1"/>
  <c r="I134" i="1"/>
  <c r="G134" i="1"/>
  <c r="F134" i="1"/>
  <c r="E134" i="1"/>
  <c r="D134" i="1"/>
  <c r="C134" i="1"/>
  <c r="AI133" i="1"/>
  <c r="AE133" i="1"/>
  <c r="X133" i="1"/>
  <c r="Z133" i="1" s="1"/>
  <c r="U133" i="1"/>
  <c r="S133" i="1"/>
  <c r="P133" i="1"/>
  <c r="K133" i="1"/>
  <c r="J133" i="1"/>
  <c r="N133" i="1" s="1"/>
  <c r="I133" i="1"/>
  <c r="O133" i="1" s="1"/>
  <c r="G133" i="1"/>
  <c r="F133" i="1"/>
  <c r="E133" i="1"/>
  <c r="D133" i="1"/>
  <c r="C133" i="1"/>
  <c r="AI132" i="1"/>
  <c r="AE132" i="1"/>
  <c r="X132" i="1"/>
  <c r="U132" i="1"/>
  <c r="S132" i="1"/>
  <c r="Q132" i="1"/>
  <c r="P132" i="1"/>
  <c r="R132" i="1" s="1"/>
  <c r="K132" i="1"/>
  <c r="J132" i="1"/>
  <c r="N132" i="1" s="1"/>
  <c r="I132" i="1"/>
  <c r="G132" i="1"/>
  <c r="F132" i="1"/>
  <c r="E132" i="1"/>
  <c r="D132" i="1"/>
  <c r="C132" i="1"/>
  <c r="AI131" i="1"/>
  <c r="AE131" i="1"/>
  <c r="X131" i="1"/>
  <c r="U131" i="1"/>
  <c r="S131" i="1"/>
  <c r="Q131" i="1"/>
  <c r="P131" i="1"/>
  <c r="R131" i="1" s="1"/>
  <c r="K131" i="1"/>
  <c r="J131" i="1"/>
  <c r="N131" i="1" s="1"/>
  <c r="O131" i="1" s="1"/>
  <c r="I131" i="1"/>
  <c r="G131" i="1"/>
  <c r="F131" i="1"/>
  <c r="E131" i="1"/>
  <c r="D131" i="1"/>
  <c r="C131" i="1"/>
  <c r="AI130" i="1"/>
  <c r="AE130" i="1"/>
  <c r="X130" i="1"/>
  <c r="Z130" i="1" s="1"/>
  <c r="U130" i="1"/>
  <c r="S130" i="1"/>
  <c r="P130" i="1"/>
  <c r="R130" i="1" s="1"/>
  <c r="K130" i="1"/>
  <c r="J130" i="1"/>
  <c r="I130" i="1"/>
  <c r="G130" i="1"/>
  <c r="F130" i="1"/>
  <c r="E130" i="1"/>
  <c r="D130" i="1"/>
  <c r="C130" i="1"/>
  <c r="AI129" i="1"/>
  <c r="AE129" i="1"/>
  <c r="X129" i="1"/>
  <c r="Z129" i="1" s="1"/>
  <c r="U129" i="1"/>
  <c r="S129" i="1"/>
  <c r="P129" i="1"/>
  <c r="O129" i="1"/>
  <c r="K129" i="1"/>
  <c r="J129" i="1"/>
  <c r="N129" i="1" s="1"/>
  <c r="I129" i="1"/>
  <c r="G129" i="1"/>
  <c r="F129" i="1"/>
  <c r="E129" i="1"/>
  <c r="D129" i="1"/>
  <c r="C129" i="1"/>
  <c r="AI128" i="1"/>
  <c r="AE128" i="1"/>
  <c r="X128" i="1"/>
  <c r="Z128" i="1" s="1"/>
  <c r="U128" i="1"/>
  <c r="S128" i="1"/>
  <c r="P128" i="1"/>
  <c r="R128" i="1" s="1"/>
  <c r="K128" i="1"/>
  <c r="J128" i="1"/>
  <c r="N128" i="1" s="1"/>
  <c r="I128" i="1"/>
  <c r="G128" i="1"/>
  <c r="F128" i="1"/>
  <c r="E128" i="1"/>
  <c r="D128" i="1"/>
  <c r="C128" i="1"/>
  <c r="AI127" i="1"/>
  <c r="AE127" i="1"/>
  <c r="X127" i="1"/>
  <c r="Z127" i="1" s="1"/>
  <c r="U127" i="1"/>
  <c r="S127" i="1"/>
  <c r="P127" i="1"/>
  <c r="O127" i="1"/>
  <c r="K127" i="1"/>
  <c r="J127" i="1"/>
  <c r="N127" i="1" s="1"/>
  <c r="I127" i="1"/>
  <c r="G127" i="1"/>
  <c r="F127" i="1"/>
  <c r="E127" i="1"/>
  <c r="D127" i="1"/>
  <c r="C127" i="1"/>
  <c r="AI126" i="1"/>
  <c r="AE126" i="1"/>
  <c r="X126" i="1"/>
  <c r="Z126" i="1" s="1"/>
  <c r="U126" i="1"/>
  <c r="S126" i="1"/>
  <c r="P126" i="1"/>
  <c r="O126" i="1"/>
  <c r="K126" i="1"/>
  <c r="J126" i="1"/>
  <c r="N126" i="1" s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P125" i="1"/>
  <c r="O125" i="1"/>
  <c r="K125" i="1"/>
  <c r="J125" i="1"/>
  <c r="N125" i="1" s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P124" i="1"/>
  <c r="O124" i="1"/>
  <c r="K124" i="1"/>
  <c r="J124" i="1"/>
  <c r="N124" i="1" s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P123" i="1"/>
  <c r="O123" i="1"/>
  <c r="K123" i="1"/>
  <c r="J123" i="1"/>
  <c r="N123" i="1" s="1"/>
  <c r="I123" i="1"/>
  <c r="G123" i="1"/>
  <c r="F123" i="1"/>
  <c r="E123" i="1"/>
  <c r="D123" i="1"/>
  <c r="C123" i="1"/>
  <c r="AI122" i="1"/>
  <c r="AE122" i="1"/>
  <c r="X122" i="1"/>
  <c r="Z122" i="1" s="1"/>
  <c r="U122" i="1"/>
  <c r="S122" i="1"/>
  <c r="P122" i="1"/>
  <c r="O122" i="1"/>
  <c r="K122" i="1"/>
  <c r="J122" i="1"/>
  <c r="N122" i="1" s="1"/>
  <c r="I122" i="1"/>
  <c r="G122" i="1"/>
  <c r="F122" i="1"/>
  <c r="E122" i="1"/>
  <c r="D122" i="1"/>
  <c r="C122" i="1"/>
  <c r="AI121" i="1"/>
  <c r="AE121" i="1"/>
  <c r="X121" i="1"/>
  <c r="Z121" i="1" s="1"/>
  <c r="U121" i="1"/>
  <c r="S121" i="1"/>
  <c r="P121" i="1"/>
  <c r="O121" i="1"/>
  <c r="K121" i="1"/>
  <c r="J121" i="1"/>
  <c r="N121" i="1" s="1"/>
  <c r="I121" i="1"/>
  <c r="G121" i="1"/>
  <c r="F121" i="1"/>
  <c r="E121" i="1"/>
  <c r="D121" i="1"/>
  <c r="C121" i="1"/>
  <c r="AI120" i="1"/>
  <c r="AE120" i="1"/>
  <c r="X120" i="1"/>
  <c r="Z120" i="1" s="1"/>
  <c r="U120" i="1"/>
  <c r="S120" i="1"/>
  <c r="P120" i="1"/>
  <c r="O120" i="1"/>
  <c r="K120" i="1"/>
  <c r="J120" i="1"/>
  <c r="N120" i="1" s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P119" i="1"/>
  <c r="O119" i="1"/>
  <c r="K119" i="1"/>
  <c r="J119" i="1"/>
  <c r="N119" i="1" s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P118" i="1"/>
  <c r="O118" i="1"/>
  <c r="K118" i="1"/>
  <c r="J118" i="1"/>
  <c r="N118" i="1" s="1"/>
  <c r="I118" i="1"/>
  <c r="G118" i="1"/>
  <c r="F118" i="1"/>
  <c r="E118" i="1"/>
  <c r="D118" i="1"/>
  <c r="C118" i="1"/>
  <c r="AI117" i="1"/>
  <c r="AE117" i="1"/>
  <c r="X117" i="1"/>
  <c r="Z117" i="1" s="1"/>
  <c r="U117" i="1"/>
  <c r="S117" i="1"/>
  <c r="P117" i="1"/>
  <c r="R117" i="1" s="1"/>
  <c r="K117" i="1"/>
  <c r="J117" i="1"/>
  <c r="I117" i="1"/>
  <c r="G117" i="1"/>
  <c r="F117" i="1"/>
  <c r="E117" i="1"/>
  <c r="D117" i="1"/>
  <c r="C117" i="1"/>
  <c r="AI116" i="1"/>
  <c r="AE116" i="1"/>
  <c r="X116" i="1"/>
  <c r="Z116" i="1" s="1"/>
  <c r="U116" i="1"/>
  <c r="S116" i="1"/>
  <c r="P116" i="1"/>
  <c r="R116" i="1" s="1"/>
  <c r="K116" i="1"/>
  <c r="J116" i="1"/>
  <c r="N116" i="1" s="1"/>
  <c r="I116" i="1"/>
  <c r="O116" i="1" s="1"/>
  <c r="G116" i="1"/>
  <c r="F116" i="1"/>
  <c r="E116" i="1"/>
  <c r="D116" i="1"/>
  <c r="C116" i="1"/>
  <c r="AI115" i="1"/>
  <c r="AE115" i="1"/>
  <c r="X115" i="1"/>
  <c r="U115" i="1"/>
  <c r="S115" i="1"/>
  <c r="Q115" i="1"/>
  <c r="P115" i="1"/>
  <c r="R115" i="1" s="1"/>
  <c r="K115" i="1"/>
  <c r="J115" i="1"/>
  <c r="N115" i="1" s="1"/>
  <c r="I115" i="1"/>
  <c r="O115" i="1" s="1"/>
  <c r="G115" i="1"/>
  <c r="F115" i="1"/>
  <c r="E115" i="1"/>
  <c r="D115" i="1"/>
  <c r="C115" i="1"/>
  <c r="AI114" i="1"/>
  <c r="AE114" i="1"/>
  <c r="X114" i="1"/>
  <c r="U114" i="1"/>
  <c r="S114" i="1"/>
  <c r="Q114" i="1"/>
  <c r="P114" i="1"/>
  <c r="R114" i="1" s="1"/>
  <c r="K114" i="1"/>
  <c r="J114" i="1"/>
  <c r="I114" i="1"/>
  <c r="G114" i="1"/>
  <c r="F114" i="1"/>
  <c r="E114" i="1"/>
  <c r="D114" i="1"/>
  <c r="C114" i="1"/>
  <c r="AI113" i="1"/>
  <c r="AE113" i="1"/>
  <c r="X113" i="1"/>
  <c r="Z113" i="1" s="1"/>
  <c r="U113" i="1"/>
  <c r="S113" i="1"/>
  <c r="P113" i="1"/>
  <c r="R113" i="1" s="1"/>
  <c r="K113" i="1"/>
  <c r="J113" i="1"/>
  <c r="I113" i="1"/>
  <c r="G113" i="1"/>
  <c r="F113" i="1"/>
  <c r="E113" i="1"/>
  <c r="D113" i="1"/>
  <c r="C113" i="1"/>
  <c r="AI112" i="1"/>
  <c r="AE112" i="1"/>
  <c r="X112" i="1"/>
  <c r="Z112" i="1" s="1"/>
  <c r="U112" i="1"/>
  <c r="S112" i="1"/>
  <c r="P112" i="1"/>
  <c r="R112" i="1" s="1"/>
  <c r="K112" i="1"/>
  <c r="J112" i="1"/>
  <c r="N112" i="1" s="1"/>
  <c r="I112" i="1"/>
  <c r="O112" i="1" s="1"/>
  <c r="G112" i="1"/>
  <c r="F112" i="1"/>
  <c r="E112" i="1"/>
  <c r="D112" i="1"/>
  <c r="C112" i="1"/>
  <c r="AI111" i="1"/>
  <c r="AE111" i="1"/>
  <c r="X111" i="1"/>
  <c r="U111" i="1"/>
  <c r="S111" i="1"/>
  <c r="Q111" i="1"/>
  <c r="P111" i="1"/>
  <c r="R111" i="1" s="1"/>
  <c r="K111" i="1"/>
  <c r="J111" i="1"/>
  <c r="N111" i="1" s="1"/>
  <c r="I111" i="1"/>
  <c r="O111" i="1" s="1"/>
  <c r="G111" i="1"/>
  <c r="F111" i="1"/>
  <c r="E111" i="1"/>
  <c r="D111" i="1"/>
  <c r="C111" i="1"/>
  <c r="AI110" i="1"/>
  <c r="AE110" i="1"/>
  <c r="X110" i="1"/>
  <c r="U110" i="1"/>
  <c r="S110" i="1"/>
  <c r="Q110" i="1"/>
  <c r="P110" i="1"/>
  <c r="R110" i="1" s="1"/>
  <c r="K110" i="1"/>
  <c r="J110" i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P109" i="1"/>
  <c r="R109" i="1" s="1"/>
  <c r="K109" i="1"/>
  <c r="J109" i="1"/>
  <c r="I109" i="1"/>
  <c r="G109" i="1"/>
  <c r="F109" i="1"/>
  <c r="E109" i="1"/>
  <c r="D109" i="1"/>
  <c r="C109" i="1"/>
  <c r="AI108" i="1"/>
  <c r="AE108" i="1"/>
  <c r="X108" i="1"/>
  <c r="Z108" i="1" s="1"/>
  <c r="U108" i="1"/>
  <c r="S108" i="1"/>
  <c r="P108" i="1"/>
  <c r="R108" i="1" s="1"/>
  <c r="K108" i="1"/>
  <c r="J108" i="1"/>
  <c r="N108" i="1" s="1"/>
  <c r="I108" i="1"/>
  <c r="O108" i="1" s="1"/>
  <c r="G108" i="1"/>
  <c r="F108" i="1"/>
  <c r="E108" i="1"/>
  <c r="D108" i="1"/>
  <c r="C108" i="1"/>
  <c r="AI107" i="1"/>
  <c r="AE107" i="1"/>
  <c r="X107" i="1"/>
  <c r="U107" i="1"/>
  <c r="S107" i="1"/>
  <c r="Q107" i="1"/>
  <c r="P107" i="1"/>
  <c r="R107" i="1" s="1"/>
  <c r="K107" i="1"/>
  <c r="J107" i="1"/>
  <c r="N107" i="1" s="1"/>
  <c r="I107" i="1"/>
  <c r="O107" i="1" s="1"/>
  <c r="G107" i="1"/>
  <c r="F107" i="1"/>
  <c r="E107" i="1"/>
  <c r="D107" i="1"/>
  <c r="C107" i="1"/>
  <c r="AI106" i="1"/>
  <c r="AE106" i="1"/>
  <c r="X106" i="1"/>
  <c r="U106" i="1"/>
  <c r="S106" i="1"/>
  <c r="Q106" i="1"/>
  <c r="P106" i="1"/>
  <c r="R106" i="1" s="1"/>
  <c r="K106" i="1"/>
  <c r="J106" i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P105" i="1"/>
  <c r="R105" i="1" s="1"/>
  <c r="K105" i="1"/>
  <c r="J105" i="1"/>
  <c r="N105" i="1" s="1"/>
  <c r="I105" i="1"/>
  <c r="G105" i="1"/>
  <c r="F105" i="1"/>
  <c r="E105" i="1"/>
  <c r="D105" i="1"/>
  <c r="C105" i="1"/>
  <c r="AI104" i="1"/>
  <c r="AE104" i="1"/>
  <c r="Z104" i="1" s="1"/>
  <c r="X104" i="1"/>
  <c r="U104" i="1"/>
  <c r="S104" i="1"/>
  <c r="P104" i="1"/>
  <c r="R104" i="1" s="1"/>
  <c r="K104" i="1"/>
  <c r="J104" i="1"/>
  <c r="N104" i="1" s="1"/>
  <c r="I104" i="1"/>
  <c r="G104" i="1"/>
  <c r="F104" i="1"/>
  <c r="E104" i="1"/>
  <c r="D104" i="1"/>
  <c r="C104" i="1"/>
  <c r="AI103" i="1"/>
  <c r="AE103" i="1"/>
  <c r="Z103" i="1" s="1"/>
  <c r="X103" i="1"/>
  <c r="U103" i="1"/>
  <c r="S103" i="1"/>
  <c r="P103" i="1"/>
  <c r="R103" i="1" s="1"/>
  <c r="K103" i="1"/>
  <c r="J103" i="1"/>
  <c r="N103" i="1" s="1"/>
  <c r="I103" i="1"/>
  <c r="G103" i="1"/>
  <c r="F103" i="1"/>
  <c r="E103" i="1"/>
  <c r="D103" i="1"/>
  <c r="C103" i="1"/>
  <c r="AI102" i="1"/>
  <c r="AE102" i="1"/>
  <c r="Z102" i="1" s="1"/>
  <c r="X102" i="1"/>
  <c r="U102" i="1"/>
  <c r="S102" i="1"/>
  <c r="P102" i="1"/>
  <c r="R102" i="1" s="1"/>
  <c r="K102" i="1"/>
  <c r="J102" i="1"/>
  <c r="N102" i="1" s="1"/>
  <c r="I102" i="1"/>
  <c r="AG102" i="1" s="1"/>
  <c r="G102" i="1"/>
  <c r="F102" i="1"/>
  <c r="E102" i="1"/>
  <c r="D102" i="1"/>
  <c r="C102" i="1"/>
  <c r="AI101" i="1"/>
  <c r="AE101" i="1"/>
  <c r="Z101" i="1" s="1"/>
  <c r="X101" i="1"/>
  <c r="U101" i="1"/>
  <c r="S101" i="1"/>
  <c r="P101" i="1"/>
  <c r="R101" i="1" s="1"/>
  <c r="O101" i="1"/>
  <c r="K101" i="1"/>
  <c r="J101" i="1"/>
  <c r="N101" i="1" s="1"/>
  <c r="I101" i="1"/>
  <c r="AG101" i="1" s="1"/>
  <c r="G101" i="1"/>
  <c r="F101" i="1"/>
  <c r="E101" i="1"/>
  <c r="D101" i="1"/>
  <c r="C101" i="1"/>
  <c r="AI100" i="1"/>
  <c r="AE100" i="1"/>
  <c r="Z100" i="1" s="1"/>
  <c r="X100" i="1"/>
  <c r="U100" i="1"/>
  <c r="S100" i="1"/>
  <c r="P100" i="1"/>
  <c r="R100" i="1" s="1"/>
  <c r="O100" i="1"/>
  <c r="K100" i="1"/>
  <c r="J100" i="1"/>
  <c r="N100" i="1" s="1"/>
  <c r="I100" i="1"/>
  <c r="AG100" i="1" s="1"/>
  <c r="G100" i="1"/>
  <c r="F100" i="1"/>
  <c r="E100" i="1"/>
  <c r="D100" i="1"/>
  <c r="C100" i="1"/>
  <c r="AI99" i="1"/>
  <c r="AE99" i="1"/>
  <c r="Z99" i="1" s="1"/>
  <c r="X99" i="1"/>
  <c r="U99" i="1"/>
  <c r="S99" i="1"/>
  <c r="P99" i="1"/>
  <c r="R99" i="1" s="1"/>
  <c r="K99" i="1"/>
  <c r="J99" i="1"/>
  <c r="N99" i="1" s="1"/>
  <c r="O99" i="1" s="1"/>
  <c r="I99" i="1"/>
  <c r="G99" i="1"/>
  <c r="F99" i="1"/>
  <c r="E99" i="1"/>
  <c r="D99" i="1"/>
  <c r="C99" i="1"/>
  <c r="AI98" i="1"/>
  <c r="AE98" i="1"/>
  <c r="X98" i="1"/>
  <c r="U98" i="1"/>
  <c r="S98" i="1"/>
  <c r="P98" i="1"/>
  <c r="R98" i="1" s="1"/>
  <c r="K98" i="1"/>
  <c r="J98" i="1"/>
  <c r="N98" i="1" s="1"/>
  <c r="I98" i="1"/>
  <c r="O98" i="1" s="1"/>
  <c r="G98" i="1"/>
  <c r="F98" i="1"/>
  <c r="E98" i="1"/>
  <c r="D98" i="1"/>
  <c r="C98" i="1"/>
  <c r="AI97" i="1"/>
  <c r="AE97" i="1"/>
  <c r="X97" i="1"/>
  <c r="Z97" i="1" s="1"/>
  <c r="U97" i="1"/>
  <c r="S97" i="1"/>
  <c r="P97" i="1"/>
  <c r="R97" i="1" s="1"/>
  <c r="O97" i="1"/>
  <c r="K97" i="1"/>
  <c r="J97" i="1"/>
  <c r="N97" i="1" s="1"/>
  <c r="I97" i="1"/>
  <c r="G97" i="1"/>
  <c r="F97" i="1"/>
  <c r="E97" i="1"/>
  <c r="D97" i="1"/>
  <c r="C97" i="1"/>
  <c r="AI96" i="1"/>
  <c r="AE96" i="1"/>
  <c r="X96" i="1"/>
  <c r="Z96" i="1" s="1"/>
  <c r="U96" i="1"/>
  <c r="S96" i="1"/>
  <c r="P96" i="1"/>
  <c r="R96" i="1" s="1"/>
  <c r="O96" i="1"/>
  <c r="K96" i="1"/>
  <c r="J96" i="1"/>
  <c r="N96" i="1" s="1"/>
  <c r="I96" i="1"/>
  <c r="G96" i="1"/>
  <c r="F96" i="1"/>
  <c r="E96" i="1"/>
  <c r="D96" i="1"/>
  <c r="C96" i="1"/>
  <c r="AI95" i="1"/>
  <c r="AE95" i="1"/>
  <c r="X95" i="1"/>
  <c r="Z95" i="1" s="1"/>
  <c r="U95" i="1"/>
  <c r="S95" i="1"/>
  <c r="P95" i="1"/>
  <c r="R95" i="1" s="1"/>
  <c r="K95" i="1"/>
  <c r="J95" i="1"/>
  <c r="N95" i="1" s="1"/>
  <c r="O95" i="1" s="1"/>
  <c r="I95" i="1"/>
  <c r="G95" i="1"/>
  <c r="F95" i="1"/>
  <c r="E95" i="1"/>
  <c r="D95" i="1"/>
  <c r="C95" i="1"/>
  <c r="AI94" i="1"/>
  <c r="AE94" i="1"/>
  <c r="X94" i="1"/>
  <c r="U94" i="1"/>
  <c r="S94" i="1"/>
  <c r="P94" i="1"/>
  <c r="R94" i="1" s="1"/>
  <c r="K94" i="1"/>
  <c r="J94" i="1"/>
  <c r="N94" i="1" s="1"/>
  <c r="I94" i="1"/>
  <c r="O94" i="1" s="1"/>
  <c r="G94" i="1"/>
  <c r="F94" i="1"/>
  <c r="E94" i="1"/>
  <c r="D94" i="1"/>
  <c r="C94" i="1"/>
  <c r="AI93" i="1"/>
  <c r="AE93" i="1"/>
  <c r="X93" i="1"/>
  <c r="Z93" i="1" s="1"/>
  <c r="U93" i="1"/>
  <c r="S93" i="1"/>
  <c r="P93" i="1"/>
  <c r="R93" i="1" s="1"/>
  <c r="O93" i="1"/>
  <c r="K93" i="1"/>
  <c r="J93" i="1"/>
  <c r="N93" i="1" s="1"/>
  <c r="I93" i="1"/>
  <c r="G93" i="1"/>
  <c r="F93" i="1"/>
  <c r="E93" i="1"/>
  <c r="D93" i="1"/>
  <c r="C93" i="1"/>
  <c r="AI92" i="1"/>
  <c r="AE92" i="1"/>
  <c r="X92" i="1"/>
  <c r="Z92" i="1" s="1"/>
  <c r="U92" i="1"/>
  <c r="S92" i="1"/>
  <c r="P92" i="1"/>
  <c r="R92" i="1" s="1"/>
  <c r="O92" i="1"/>
  <c r="K92" i="1"/>
  <c r="J92" i="1"/>
  <c r="N92" i="1" s="1"/>
  <c r="I92" i="1"/>
  <c r="G92" i="1"/>
  <c r="F92" i="1"/>
  <c r="E92" i="1"/>
  <c r="D92" i="1"/>
  <c r="C92" i="1"/>
  <c r="AI91" i="1"/>
  <c r="AE91" i="1"/>
  <c r="X91" i="1"/>
  <c r="Z91" i="1" s="1"/>
  <c r="U91" i="1"/>
  <c r="S91" i="1"/>
  <c r="P91" i="1"/>
  <c r="R91" i="1" s="1"/>
  <c r="K91" i="1"/>
  <c r="J91" i="1"/>
  <c r="N91" i="1" s="1"/>
  <c r="O91" i="1" s="1"/>
  <c r="I91" i="1"/>
  <c r="G91" i="1"/>
  <c r="F91" i="1"/>
  <c r="E91" i="1"/>
  <c r="D91" i="1"/>
  <c r="C91" i="1"/>
  <c r="AI90" i="1"/>
  <c r="AE90" i="1"/>
  <c r="X90" i="1"/>
  <c r="U90" i="1"/>
  <c r="S90" i="1"/>
  <c r="P90" i="1"/>
  <c r="R90" i="1" s="1"/>
  <c r="K90" i="1"/>
  <c r="J90" i="1"/>
  <c r="N90" i="1" s="1"/>
  <c r="I90" i="1"/>
  <c r="O90" i="1" s="1"/>
  <c r="G90" i="1"/>
  <c r="F90" i="1"/>
  <c r="E90" i="1"/>
  <c r="D90" i="1"/>
  <c r="C90" i="1"/>
  <c r="AI89" i="1"/>
  <c r="AE89" i="1"/>
  <c r="X89" i="1"/>
  <c r="U89" i="1"/>
  <c r="S89" i="1"/>
  <c r="P89" i="1"/>
  <c r="K89" i="1"/>
  <c r="J89" i="1"/>
  <c r="N89" i="1" s="1"/>
  <c r="I89" i="1"/>
  <c r="G89" i="1"/>
  <c r="F89" i="1"/>
  <c r="E89" i="1"/>
  <c r="D89" i="1"/>
  <c r="C89" i="1"/>
  <c r="AI88" i="1"/>
  <c r="AE88" i="1"/>
  <c r="X88" i="1"/>
  <c r="U88" i="1"/>
  <c r="S88" i="1"/>
  <c r="P88" i="1"/>
  <c r="K88" i="1"/>
  <c r="J88" i="1"/>
  <c r="N88" i="1" s="1"/>
  <c r="I88" i="1"/>
  <c r="G88" i="1"/>
  <c r="F88" i="1"/>
  <c r="E88" i="1"/>
  <c r="D88" i="1"/>
  <c r="C88" i="1"/>
  <c r="AI87" i="1"/>
  <c r="AE87" i="1"/>
  <c r="X87" i="1"/>
  <c r="U87" i="1"/>
  <c r="S87" i="1"/>
  <c r="P87" i="1"/>
  <c r="K87" i="1"/>
  <c r="J87" i="1"/>
  <c r="N87" i="1" s="1"/>
  <c r="I87" i="1"/>
  <c r="G87" i="1"/>
  <c r="F87" i="1"/>
  <c r="E87" i="1"/>
  <c r="D87" i="1"/>
  <c r="C87" i="1"/>
  <c r="AI86" i="1"/>
  <c r="AE86" i="1"/>
  <c r="X86" i="1"/>
  <c r="U86" i="1"/>
  <c r="S86" i="1"/>
  <c r="P86" i="1"/>
  <c r="K86" i="1"/>
  <c r="J86" i="1"/>
  <c r="N86" i="1" s="1"/>
  <c r="I86" i="1"/>
  <c r="G86" i="1"/>
  <c r="F86" i="1"/>
  <c r="E86" i="1"/>
  <c r="D86" i="1"/>
  <c r="C86" i="1"/>
  <c r="AI85" i="1"/>
  <c r="AE85" i="1"/>
  <c r="X85" i="1"/>
  <c r="U85" i="1"/>
  <c r="S85" i="1"/>
  <c r="P85" i="1"/>
  <c r="K85" i="1"/>
  <c r="J85" i="1"/>
  <c r="N85" i="1" s="1"/>
  <c r="I85" i="1"/>
  <c r="G85" i="1"/>
  <c r="F85" i="1"/>
  <c r="E85" i="1"/>
  <c r="D85" i="1"/>
  <c r="C85" i="1"/>
  <c r="AI84" i="1"/>
  <c r="AE84" i="1"/>
  <c r="X84" i="1"/>
  <c r="U84" i="1"/>
  <c r="S84" i="1"/>
  <c r="P84" i="1"/>
  <c r="K84" i="1"/>
  <c r="J84" i="1"/>
  <c r="N84" i="1" s="1"/>
  <c r="I84" i="1"/>
  <c r="G84" i="1"/>
  <c r="F84" i="1"/>
  <c r="E84" i="1"/>
  <c r="D84" i="1"/>
  <c r="C84" i="1"/>
  <c r="AI83" i="1"/>
  <c r="AE83" i="1"/>
  <c r="X83" i="1"/>
  <c r="U83" i="1"/>
  <c r="S83" i="1"/>
  <c r="P83" i="1"/>
  <c r="K83" i="1"/>
  <c r="J83" i="1"/>
  <c r="N83" i="1" s="1"/>
  <c r="I83" i="1"/>
  <c r="G83" i="1"/>
  <c r="F83" i="1"/>
  <c r="E83" i="1"/>
  <c r="D83" i="1"/>
  <c r="C83" i="1"/>
  <c r="AI82" i="1"/>
  <c r="AE82" i="1"/>
  <c r="X82" i="1"/>
  <c r="U82" i="1"/>
  <c r="S82" i="1"/>
  <c r="P82" i="1"/>
  <c r="K82" i="1"/>
  <c r="J82" i="1"/>
  <c r="N82" i="1" s="1"/>
  <c r="I82" i="1"/>
  <c r="G82" i="1"/>
  <c r="F82" i="1"/>
  <c r="E82" i="1"/>
  <c r="D82" i="1"/>
  <c r="C82" i="1"/>
  <c r="AI81" i="1"/>
  <c r="AE81" i="1"/>
  <c r="X81" i="1"/>
  <c r="U81" i="1"/>
  <c r="S81" i="1"/>
  <c r="P81" i="1"/>
  <c r="K81" i="1"/>
  <c r="J81" i="1"/>
  <c r="N81" i="1" s="1"/>
  <c r="I81" i="1"/>
  <c r="G81" i="1"/>
  <c r="F81" i="1"/>
  <c r="E81" i="1"/>
  <c r="D81" i="1"/>
  <c r="C81" i="1"/>
  <c r="AI80" i="1"/>
  <c r="AE80" i="1"/>
  <c r="X80" i="1"/>
  <c r="U80" i="1"/>
  <c r="S80" i="1"/>
  <c r="P80" i="1"/>
  <c r="K80" i="1"/>
  <c r="J80" i="1"/>
  <c r="N80" i="1" s="1"/>
  <c r="I80" i="1"/>
  <c r="G80" i="1"/>
  <c r="F80" i="1"/>
  <c r="E80" i="1"/>
  <c r="D80" i="1"/>
  <c r="C80" i="1"/>
  <c r="AI79" i="1"/>
  <c r="AE79" i="1"/>
  <c r="X79" i="1"/>
  <c r="U79" i="1"/>
  <c r="S79" i="1"/>
  <c r="P79" i="1"/>
  <c r="K79" i="1"/>
  <c r="J79" i="1"/>
  <c r="N79" i="1" s="1"/>
  <c r="I79" i="1"/>
  <c r="G79" i="1"/>
  <c r="F79" i="1"/>
  <c r="E79" i="1"/>
  <c r="D79" i="1"/>
  <c r="C79" i="1"/>
  <c r="AI78" i="1"/>
  <c r="AE78" i="1"/>
  <c r="X78" i="1"/>
  <c r="U78" i="1"/>
  <c r="S78" i="1"/>
  <c r="P78" i="1"/>
  <c r="K78" i="1"/>
  <c r="J78" i="1"/>
  <c r="N78" i="1" s="1"/>
  <c r="I78" i="1"/>
  <c r="G78" i="1"/>
  <c r="F78" i="1"/>
  <c r="E78" i="1"/>
  <c r="D78" i="1"/>
  <c r="C78" i="1"/>
  <c r="AI77" i="1"/>
  <c r="AE77" i="1"/>
  <c r="X77" i="1"/>
  <c r="U77" i="1"/>
  <c r="S77" i="1"/>
  <c r="P77" i="1"/>
  <c r="K77" i="1"/>
  <c r="J77" i="1"/>
  <c r="N77" i="1" s="1"/>
  <c r="I77" i="1"/>
  <c r="G77" i="1"/>
  <c r="F77" i="1"/>
  <c r="E77" i="1"/>
  <c r="D77" i="1"/>
  <c r="C77" i="1"/>
  <c r="AI76" i="1"/>
  <c r="AE76" i="1"/>
  <c r="X76" i="1"/>
  <c r="U76" i="1"/>
  <c r="S76" i="1"/>
  <c r="P76" i="1"/>
  <c r="K76" i="1"/>
  <c r="J76" i="1"/>
  <c r="N76" i="1" s="1"/>
  <c r="I76" i="1"/>
  <c r="G76" i="1"/>
  <c r="F76" i="1"/>
  <c r="E76" i="1"/>
  <c r="D76" i="1"/>
  <c r="C76" i="1"/>
  <c r="AI75" i="1"/>
  <c r="AE75" i="1"/>
  <c r="X75" i="1"/>
  <c r="U75" i="1"/>
  <c r="S75" i="1"/>
  <c r="P75" i="1"/>
  <c r="K75" i="1"/>
  <c r="J75" i="1"/>
  <c r="N75" i="1" s="1"/>
  <c r="I75" i="1"/>
  <c r="G75" i="1"/>
  <c r="F75" i="1"/>
  <c r="E75" i="1"/>
  <c r="D75" i="1"/>
  <c r="C75" i="1"/>
  <c r="AI74" i="1"/>
  <c r="AE74" i="1"/>
  <c r="X74" i="1"/>
  <c r="U74" i="1"/>
  <c r="S74" i="1"/>
  <c r="P74" i="1"/>
  <c r="K74" i="1"/>
  <c r="J74" i="1"/>
  <c r="N74" i="1" s="1"/>
  <c r="I74" i="1"/>
  <c r="G74" i="1"/>
  <c r="F74" i="1"/>
  <c r="E74" i="1"/>
  <c r="D74" i="1"/>
  <c r="C74" i="1"/>
  <c r="AI73" i="1"/>
  <c r="AE73" i="1"/>
  <c r="X73" i="1"/>
  <c r="U73" i="1"/>
  <c r="S73" i="1"/>
  <c r="Q73" i="1"/>
  <c r="P73" i="1"/>
  <c r="R73" i="1" s="1"/>
  <c r="K73" i="1"/>
  <c r="J73" i="1"/>
  <c r="N73" i="1" s="1"/>
  <c r="I73" i="1"/>
  <c r="O73" i="1" s="1"/>
  <c r="G73" i="1"/>
  <c r="F73" i="1"/>
  <c r="E73" i="1"/>
  <c r="D73" i="1"/>
  <c r="C73" i="1"/>
  <c r="AI72" i="1"/>
  <c r="AE72" i="1"/>
  <c r="X72" i="1"/>
  <c r="U72" i="1"/>
  <c r="S72" i="1"/>
  <c r="P72" i="1"/>
  <c r="R72" i="1" s="1"/>
  <c r="K72" i="1"/>
  <c r="J72" i="1"/>
  <c r="I72" i="1"/>
  <c r="G72" i="1"/>
  <c r="F72" i="1"/>
  <c r="E72" i="1"/>
  <c r="D72" i="1"/>
  <c r="C72" i="1"/>
  <c r="AI71" i="1"/>
  <c r="AE71" i="1"/>
  <c r="X71" i="1"/>
  <c r="Z71" i="1" s="1"/>
  <c r="U71" i="1"/>
  <c r="S71" i="1"/>
  <c r="P71" i="1"/>
  <c r="R71" i="1" s="1"/>
  <c r="O71" i="1"/>
  <c r="K71" i="1"/>
  <c r="J71" i="1"/>
  <c r="N71" i="1" s="1"/>
  <c r="I71" i="1"/>
  <c r="AG71" i="1" s="1"/>
  <c r="G71" i="1"/>
  <c r="F71" i="1"/>
  <c r="E71" i="1"/>
  <c r="D71" i="1"/>
  <c r="C71" i="1"/>
  <c r="AI70" i="1"/>
  <c r="AE70" i="1"/>
  <c r="X70" i="1"/>
  <c r="Z70" i="1" s="1"/>
  <c r="U70" i="1"/>
  <c r="S70" i="1"/>
  <c r="P70" i="1"/>
  <c r="R70" i="1" s="1"/>
  <c r="K70" i="1"/>
  <c r="J70" i="1"/>
  <c r="N70" i="1" s="1"/>
  <c r="I70" i="1"/>
  <c r="O70" i="1" s="1"/>
  <c r="G70" i="1"/>
  <c r="F70" i="1"/>
  <c r="E70" i="1"/>
  <c r="D70" i="1"/>
  <c r="C70" i="1"/>
  <c r="AI69" i="1"/>
  <c r="AE69" i="1"/>
  <c r="X69" i="1"/>
  <c r="U69" i="1"/>
  <c r="S69" i="1"/>
  <c r="Q69" i="1"/>
  <c r="P69" i="1"/>
  <c r="R69" i="1" s="1"/>
  <c r="K69" i="1"/>
  <c r="J69" i="1"/>
  <c r="N69" i="1" s="1"/>
  <c r="I69" i="1"/>
  <c r="O69" i="1" s="1"/>
  <c r="G69" i="1"/>
  <c r="F69" i="1"/>
  <c r="E69" i="1"/>
  <c r="D69" i="1"/>
  <c r="C69" i="1"/>
  <c r="AI68" i="1"/>
  <c r="AE68" i="1"/>
  <c r="X68" i="1"/>
  <c r="U68" i="1"/>
  <c r="S68" i="1"/>
  <c r="Q68" i="1"/>
  <c r="P68" i="1"/>
  <c r="R68" i="1" s="1"/>
  <c r="K68" i="1"/>
  <c r="J68" i="1"/>
  <c r="I68" i="1"/>
  <c r="G68" i="1"/>
  <c r="F68" i="1"/>
  <c r="E68" i="1"/>
  <c r="D68" i="1"/>
  <c r="C68" i="1"/>
  <c r="AI67" i="1"/>
  <c r="AE67" i="1"/>
  <c r="X67" i="1"/>
  <c r="Z67" i="1" s="1"/>
  <c r="U67" i="1"/>
  <c r="S67" i="1"/>
  <c r="P67" i="1"/>
  <c r="R67" i="1" s="1"/>
  <c r="K67" i="1"/>
  <c r="J67" i="1"/>
  <c r="I67" i="1"/>
  <c r="G67" i="1"/>
  <c r="F67" i="1"/>
  <c r="E67" i="1"/>
  <c r="D67" i="1"/>
  <c r="C67" i="1"/>
  <c r="AI66" i="1"/>
  <c r="AE66" i="1"/>
  <c r="X66" i="1"/>
  <c r="Z66" i="1" s="1"/>
  <c r="U66" i="1"/>
  <c r="S66" i="1"/>
  <c r="P66" i="1"/>
  <c r="R66" i="1" s="1"/>
  <c r="K66" i="1"/>
  <c r="J66" i="1"/>
  <c r="N66" i="1" s="1"/>
  <c r="I66" i="1"/>
  <c r="O66" i="1" s="1"/>
  <c r="G66" i="1"/>
  <c r="F66" i="1"/>
  <c r="E66" i="1"/>
  <c r="D66" i="1"/>
  <c r="C66" i="1"/>
  <c r="AI65" i="1"/>
  <c r="AE65" i="1"/>
  <c r="X65" i="1"/>
  <c r="U65" i="1"/>
  <c r="S65" i="1"/>
  <c r="Q65" i="1"/>
  <c r="P65" i="1"/>
  <c r="R65" i="1" s="1"/>
  <c r="K65" i="1"/>
  <c r="J65" i="1"/>
  <c r="N65" i="1" s="1"/>
  <c r="I65" i="1"/>
  <c r="O65" i="1" s="1"/>
  <c r="G65" i="1"/>
  <c r="F65" i="1"/>
  <c r="E65" i="1"/>
  <c r="D65" i="1"/>
  <c r="C65" i="1"/>
  <c r="AI64" i="1"/>
  <c r="AE64" i="1"/>
  <c r="X64" i="1"/>
  <c r="U64" i="1"/>
  <c r="S64" i="1"/>
  <c r="Q64" i="1"/>
  <c r="P64" i="1"/>
  <c r="R64" i="1" s="1"/>
  <c r="K64" i="1"/>
  <c r="J64" i="1"/>
  <c r="I64" i="1"/>
  <c r="G64" i="1"/>
  <c r="F64" i="1"/>
  <c r="E64" i="1"/>
  <c r="D64" i="1"/>
  <c r="C64" i="1"/>
  <c r="AI63" i="1"/>
  <c r="AE63" i="1"/>
  <c r="X63" i="1"/>
  <c r="Z63" i="1" s="1"/>
  <c r="U63" i="1"/>
  <c r="S63" i="1"/>
  <c r="P63" i="1"/>
  <c r="R63" i="1" s="1"/>
  <c r="K63" i="1"/>
  <c r="J63" i="1"/>
  <c r="I63" i="1"/>
  <c r="G63" i="1"/>
  <c r="F63" i="1"/>
  <c r="E63" i="1"/>
  <c r="D63" i="1"/>
  <c r="C63" i="1"/>
  <c r="AI62" i="1"/>
  <c r="AE62" i="1"/>
  <c r="X62" i="1"/>
  <c r="Z62" i="1" s="1"/>
  <c r="U62" i="1"/>
  <c r="S62" i="1"/>
  <c r="P62" i="1"/>
  <c r="R62" i="1" s="1"/>
  <c r="K62" i="1"/>
  <c r="J62" i="1"/>
  <c r="N62" i="1" s="1"/>
  <c r="I62" i="1"/>
  <c r="O62" i="1" s="1"/>
  <c r="G62" i="1"/>
  <c r="F62" i="1"/>
  <c r="E62" i="1"/>
  <c r="D62" i="1"/>
  <c r="C62" i="1"/>
  <c r="AI61" i="1"/>
  <c r="AE61" i="1"/>
  <c r="X61" i="1"/>
  <c r="U61" i="1"/>
  <c r="S61" i="1"/>
  <c r="Q61" i="1"/>
  <c r="P61" i="1"/>
  <c r="R61" i="1" s="1"/>
  <c r="K61" i="1"/>
  <c r="J61" i="1"/>
  <c r="N61" i="1" s="1"/>
  <c r="I61" i="1"/>
  <c r="O61" i="1" s="1"/>
  <c r="G61" i="1"/>
  <c r="F61" i="1"/>
  <c r="E61" i="1"/>
  <c r="D61" i="1"/>
  <c r="C61" i="1"/>
  <c r="AI60" i="1"/>
  <c r="AE60" i="1"/>
  <c r="X60" i="1"/>
  <c r="U60" i="1"/>
  <c r="S60" i="1"/>
  <c r="Q60" i="1"/>
  <c r="P60" i="1"/>
  <c r="R60" i="1" s="1"/>
  <c r="K60" i="1"/>
  <c r="J60" i="1"/>
  <c r="I60" i="1"/>
  <c r="G60" i="1"/>
  <c r="F60" i="1"/>
  <c r="E60" i="1"/>
  <c r="D60" i="1"/>
  <c r="C60" i="1"/>
  <c r="AI59" i="1"/>
  <c r="AE59" i="1"/>
  <c r="X59" i="1"/>
  <c r="Z59" i="1" s="1"/>
  <c r="U59" i="1"/>
  <c r="S59" i="1"/>
  <c r="P59" i="1"/>
  <c r="R59" i="1" s="1"/>
  <c r="K59" i="1"/>
  <c r="J59" i="1"/>
  <c r="I59" i="1"/>
  <c r="G59" i="1"/>
  <c r="F59" i="1"/>
  <c r="E59" i="1"/>
  <c r="D59" i="1"/>
  <c r="C59" i="1"/>
  <c r="AI58" i="1"/>
  <c r="AE58" i="1"/>
  <c r="X58" i="1"/>
  <c r="Z58" i="1" s="1"/>
  <c r="U58" i="1"/>
  <c r="S58" i="1"/>
  <c r="P58" i="1"/>
  <c r="R58" i="1" s="1"/>
  <c r="K58" i="1"/>
  <c r="J58" i="1"/>
  <c r="N58" i="1" s="1"/>
  <c r="I58" i="1"/>
  <c r="O58" i="1" s="1"/>
  <c r="G58" i="1"/>
  <c r="F58" i="1"/>
  <c r="E58" i="1"/>
  <c r="D58" i="1"/>
  <c r="C58" i="1"/>
  <c r="AI57" i="1"/>
  <c r="AE57" i="1"/>
  <c r="X57" i="1"/>
  <c r="Z57" i="1" s="1"/>
  <c r="U57" i="1"/>
  <c r="S57" i="1"/>
  <c r="P57" i="1"/>
  <c r="Q57" i="1" s="1"/>
  <c r="K57" i="1"/>
  <c r="J57" i="1"/>
  <c r="N57" i="1" s="1"/>
  <c r="I57" i="1"/>
  <c r="G57" i="1"/>
  <c r="O57" i="1" s="1"/>
  <c r="F57" i="1"/>
  <c r="E57" i="1"/>
  <c r="D57" i="1"/>
  <c r="C57" i="1"/>
  <c r="AI56" i="1"/>
  <c r="AE56" i="1"/>
  <c r="X56" i="1"/>
  <c r="Z56" i="1" s="1"/>
  <c r="U56" i="1"/>
  <c r="S56" i="1"/>
  <c r="P56" i="1"/>
  <c r="Q56" i="1" s="1"/>
  <c r="K56" i="1"/>
  <c r="J56" i="1"/>
  <c r="N56" i="1" s="1"/>
  <c r="I56" i="1"/>
  <c r="G56" i="1"/>
  <c r="F56" i="1"/>
  <c r="E56" i="1"/>
  <c r="D56" i="1"/>
  <c r="C56" i="1"/>
  <c r="AI55" i="1"/>
  <c r="AE55" i="1"/>
  <c r="X55" i="1"/>
  <c r="Z55" i="1" s="1"/>
  <c r="U55" i="1"/>
  <c r="S55" i="1"/>
  <c r="Q55" i="1"/>
  <c r="P55" i="1"/>
  <c r="R55" i="1" s="1"/>
  <c r="K55" i="1"/>
  <c r="J55" i="1"/>
  <c r="N55" i="1" s="1"/>
  <c r="I55" i="1"/>
  <c r="G55" i="1"/>
  <c r="O55" i="1" s="1"/>
  <c r="F55" i="1"/>
  <c r="E55" i="1"/>
  <c r="D55" i="1"/>
  <c r="C55" i="1"/>
  <c r="AI54" i="1"/>
  <c r="AE54" i="1"/>
  <c r="X54" i="1"/>
  <c r="Z54" i="1" s="1"/>
  <c r="U54" i="1"/>
  <c r="S54" i="1"/>
  <c r="Q54" i="1"/>
  <c r="P54" i="1"/>
  <c r="R54" i="1" s="1"/>
  <c r="K54" i="1"/>
  <c r="J54" i="1"/>
  <c r="N54" i="1" s="1"/>
  <c r="I54" i="1"/>
  <c r="O54" i="1" s="1"/>
  <c r="G54" i="1"/>
  <c r="F54" i="1"/>
  <c r="E54" i="1"/>
  <c r="D54" i="1"/>
  <c r="C54" i="1"/>
  <c r="AI53" i="1"/>
  <c r="AE53" i="1"/>
  <c r="X53" i="1"/>
  <c r="Z53" i="1" s="1"/>
  <c r="U53" i="1"/>
  <c r="S53" i="1"/>
  <c r="Q53" i="1"/>
  <c r="P53" i="1"/>
  <c r="R53" i="1" s="1"/>
  <c r="K53" i="1"/>
  <c r="J53" i="1"/>
  <c r="N53" i="1" s="1"/>
  <c r="AG53" i="1" s="1"/>
  <c r="I53" i="1"/>
  <c r="G53" i="1"/>
  <c r="F53" i="1"/>
  <c r="E53" i="1"/>
  <c r="D53" i="1"/>
  <c r="C53" i="1"/>
  <c r="AI52" i="1"/>
  <c r="AE52" i="1"/>
  <c r="X52" i="1"/>
  <c r="Z52" i="1" s="1"/>
  <c r="U52" i="1"/>
  <c r="S52" i="1"/>
  <c r="Q52" i="1"/>
  <c r="P52" i="1"/>
  <c r="R52" i="1" s="1"/>
  <c r="K52" i="1"/>
  <c r="J52" i="1"/>
  <c r="N52" i="1" s="1"/>
  <c r="AG52" i="1" s="1"/>
  <c r="I52" i="1"/>
  <c r="G52" i="1"/>
  <c r="F52" i="1"/>
  <c r="E52" i="1"/>
  <c r="D52" i="1"/>
  <c r="C52" i="1"/>
  <c r="AI51" i="1"/>
  <c r="AE51" i="1"/>
  <c r="X51" i="1"/>
  <c r="Z51" i="1" s="1"/>
  <c r="U51" i="1"/>
  <c r="S51" i="1"/>
  <c r="Q51" i="1"/>
  <c r="P51" i="1"/>
  <c r="R51" i="1" s="1"/>
  <c r="K51" i="1"/>
  <c r="J51" i="1"/>
  <c r="N51" i="1" s="1"/>
  <c r="I51" i="1"/>
  <c r="O51" i="1" s="1"/>
  <c r="G51" i="1"/>
  <c r="F51" i="1"/>
  <c r="E51" i="1"/>
  <c r="D51" i="1"/>
  <c r="C51" i="1"/>
  <c r="AI50" i="1"/>
  <c r="AE50" i="1"/>
  <c r="X50" i="1"/>
  <c r="Z50" i="1" s="1"/>
  <c r="U50" i="1"/>
  <c r="S50" i="1"/>
  <c r="Q50" i="1"/>
  <c r="P50" i="1"/>
  <c r="R50" i="1" s="1"/>
  <c r="K50" i="1"/>
  <c r="J50" i="1"/>
  <c r="N50" i="1" s="1"/>
  <c r="I50" i="1"/>
  <c r="O50" i="1" s="1"/>
  <c r="G50" i="1"/>
  <c r="F50" i="1"/>
  <c r="E50" i="1"/>
  <c r="D50" i="1"/>
  <c r="C50" i="1"/>
  <c r="AI49" i="1"/>
  <c r="AE49" i="1"/>
  <c r="X49" i="1"/>
  <c r="Z49" i="1" s="1"/>
  <c r="U49" i="1"/>
  <c r="S49" i="1"/>
  <c r="Q49" i="1"/>
  <c r="P49" i="1"/>
  <c r="R49" i="1" s="1"/>
  <c r="K49" i="1"/>
  <c r="J49" i="1"/>
  <c r="I49" i="1"/>
  <c r="G49" i="1"/>
  <c r="F49" i="1"/>
  <c r="E49" i="1"/>
  <c r="D49" i="1"/>
  <c r="C49" i="1"/>
  <c r="AI48" i="1"/>
  <c r="AE48" i="1"/>
  <c r="X48" i="1"/>
  <c r="Z48" i="1" s="1"/>
  <c r="U48" i="1"/>
  <c r="S48" i="1"/>
  <c r="Q48" i="1"/>
  <c r="P48" i="1"/>
  <c r="R48" i="1" s="1"/>
  <c r="K48" i="1"/>
  <c r="J48" i="1"/>
  <c r="N48" i="1" s="1"/>
  <c r="AG48" i="1" s="1"/>
  <c r="I48" i="1"/>
  <c r="G48" i="1"/>
  <c r="F48" i="1"/>
  <c r="E48" i="1"/>
  <c r="D48" i="1"/>
  <c r="C48" i="1"/>
  <c r="AI47" i="1"/>
  <c r="AE47" i="1"/>
  <c r="X47" i="1"/>
  <c r="Z47" i="1" s="1"/>
  <c r="U47" i="1"/>
  <c r="S47" i="1"/>
  <c r="Q47" i="1"/>
  <c r="P47" i="1"/>
  <c r="R47" i="1" s="1"/>
  <c r="K47" i="1"/>
  <c r="J47" i="1"/>
  <c r="N47" i="1" s="1"/>
  <c r="I47" i="1"/>
  <c r="O47" i="1" s="1"/>
  <c r="G47" i="1"/>
  <c r="F47" i="1"/>
  <c r="E47" i="1"/>
  <c r="D47" i="1"/>
  <c r="C47" i="1"/>
  <c r="AI46" i="1"/>
  <c r="AE46" i="1"/>
  <c r="X46" i="1"/>
  <c r="Z46" i="1" s="1"/>
  <c r="U46" i="1"/>
  <c r="S46" i="1"/>
  <c r="Q46" i="1"/>
  <c r="P46" i="1"/>
  <c r="R46" i="1" s="1"/>
  <c r="K46" i="1"/>
  <c r="J46" i="1"/>
  <c r="I46" i="1"/>
  <c r="G46" i="1"/>
  <c r="F46" i="1"/>
  <c r="E46" i="1"/>
  <c r="D46" i="1"/>
  <c r="C46" i="1"/>
  <c r="AI45" i="1"/>
  <c r="AE45" i="1"/>
  <c r="X45" i="1"/>
  <c r="Z45" i="1" s="1"/>
  <c r="U45" i="1"/>
  <c r="S45" i="1"/>
  <c r="Q45" i="1"/>
  <c r="P45" i="1"/>
  <c r="R45" i="1" s="1"/>
  <c r="K45" i="1"/>
  <c r="J45" i="1"/>
  <c r="I45" i="1"/>
  <c r="G45" i="1"/>
  <c r="F45" i="1"/>
  <c r="E45" i="1"/>
  <c r="D45" i="1"/>
  <c r="C45" i="1"/>
  <c r="AI44" i="1"/>
  <c r="AE44" i="1"/>
  <c r="X44" i="1"/>
  <c r="Z44" i="1" s="1"/>
  <c r="U44" i="1"/>
  <c r="S44" i="1"/>
  <c r="P44" i="1"/>
  <c r="R44" i="1" s="1"/>
  <c r="K44" i="1"/>
  <c r="J44" i="1"/>
  <c r="I44" i="1"/>
  <c r="G44" i="1"/>
  <c r="F44" i="1"/>
  <c r="E44" i="1"/>
  <c r="D44" i="1"/>
  <c r="C44" i="1"/>
  <c r="AI43" i="1"/>
  <c r="AE43" i="1"/>
  <c r="X43" i="1"/>
  <c r="Z43" i="1" s="1"/>
  <c r="U43" i="1"/>
  <c r="S43" i="1"/>
  <c r="P43" i="1"/>
  <c r="R43" i="1" s="1"/>
  <c r="K43" i="1"/>
  <c r="J43" i="1"/>
  <c r="I43" i="1"/>
  <c r="G43" i="1"/>
  <c r="F43" i="1"/>
  <c r="E43" i="1"/>
  <c r="D43" i="1"/>
  <c r="C43" i="1"/>
  <c r="AI42" i="1"/>
  <c r="AE42" i="1"/>
  <c r="X42" i="1"/>
  <c r="Z42" i="1" s="1"/>
  <c r="U42" i="1"/>
  <c r="S42" i="1"/>
  <c r="P42" i="1"/>
  <c r="R42" i="1" s="1"/>
  <c r="K42" i="1"/>
  <c r="J42" i="1"/>
  <c r="I42" i="1"/>
  <c r="G42" i="1"/>
  <c r="F42" i="1"/>
  <c r="E42" i="1"/>
  <c r="D42" i="1"/>
  <c r="C42" i="1"/>
  <c r="AI41" i="1"/>
  <c r="AE41" i="1"/>
  <c r="X41" i="1"/>
  <c r="Z41" i="1" s="1"/>
  <c r="U41" i="1"/>
  <c r="S41" i="1"/>
  <c r="P41" i="1"/>
  <c r="R41" i="1" s="1"/>
  <c r="K41" i="1"/>
  <c r="J41" i="1"/>
  <c r="I41" i="1"/>
  <c r="G41" i="1"/>
  <c r="F41" i="1"/>
  <c r="E41" i="1"/>
  <c r="D41" i="1"/>
  <c r="C41" i="1"/>
  <c r="AI40" i="1"/>
  <c r="AE40" i="1"/>
  <c r="X40" i="1"/>
  <c r="Z40" i="1" s="1"/>
  <c r="U40" i="1"/>
  <c r="S40" i="1"/>
  <c r="P40" i="1"/>
  <c r="R40" i="1" s="1"/>
  <c r="K40" i="1"/>
  <c r="J40" i="1"/>
  <c r="I40" i="1"/>
  <c r="G40" i="1"/>
  <c r="F40" i="1"/>
  <c r="E40" i="1"/>
  <c r="D40" i="1"/>
  <c r="C40" i="1"/>
  <c r="AI39" i="1"/>
  <c r="AE39" i="1"/>
  <c r="X39" i="1"/>
  <c r="Z39" i="1" s="1"/>
  <c r="U39" i="1"/>
  <c r="S39" i="1"/>
  <c r="P39" i="1"/>
  <c r="R39" i="1" s="1"/>
  <c r="K39" i="1"/>
  <c r="J39" i="1"/>
  <c r="I39" i="1"/>
  <c r="G39" i="1"/>
  <c r="F39" i="1"/>
  <c r="E39" i="1"/>
  <c r="D39" i="1"/>
  <c r="C39" i="1"/>
  <c r="AI38" i="1"/>
  <c r="AE38" i="1"/>
  <c r="X38" i="1"/>
  <c r="Z38" i="1" s="1"/>
  <c r="U38" i="1"/>
  <c r="S38" i="1"/>
  <c r="P38" i="1"/>
  <c r="R38" i="1" s="1"/>
  <c r="K38" i="1"/>
  <c r="J38" i="1"/>
  <c r="I38" i="1"/>
  <c r="G38" i="1"/>
  <c r="F38" i="1"/>
  <c r="E38" i="1"/>
  <c r="D38" i="1"/>
  <c r="C38" i="1"/>
  <c r="AI37" i="1"/>
  <c r="AE37" i="1"/>
  <c r="X37" i="1"/>
  <c r="Z37" i="1" s="1"/>
  <c r="U37" i="1"/>
  <c r="S37" i="1"/>
  <c r="P37" i="1"/>
  <c r="R37" i="1" s="1"/>
  <c r="K37" i="1"/>
  <c r="J37" i="1"/>
  <c r="I37" i="1"/>
  <c r="G37" i="1"/>
  <c r="F37" i="1"/>
  <c r="E37" i="1"/>
  <c r="D37" i="1"/>
  <c r="C37" i="1"/>
  <c r="AI36" i="1"/>
  <c r="AE36" i="1"/>
  <c r="X36" i="1"/>
  <c r="Z36" i="1" s="1"/>
  <c r="U36" i="1"/>
  <c r="S36" i="1"/>
  <c r="P36" i="1"/>
  <c r="R36" i="1" s="1"/>
  <c r="K36" i="1"/>
  <c r="J36" i="1"/>
  <c r="I36" i="1"/>
  <c r="G36" i="1"/>
  <c r="F36" i="1"/>
  <c r="E36" i="1"/>
  <c r="D36" i="1"/>
  <c r="C36" i="1"/>
  <c r="AI35" i="1"/>
  <c r="AE35" i="1"/>
  <c r="X35" i="1"/>
  <c r="Z35" i="1" s="1"/>
  <c r="U35" i="1"/>
  <c r="S35" i="1"/>
  <c r="P35" i="1"/>
  <c r="R35" i="1" s="1"/>
  <c r="K35" i="1"/>
  <c r="J35" i="1"/>
  <c r="I35" i="1"/>
  <c r="G35" i="1"/>
  <c r="F35" i="1"/>
  <c r="E35" i="1"/>
  <c r="D35" i="1"/>
  <c r="C35" i="1"/>
  <c r="AI34" i="1"/>
  <c r="AE34" i="1"/>
  <c r="X34" i="1"/>
  <c r="Z34" i="1" s="1"/>
  <c r="U34" i="1"/>
  <c r="S34" i="1"/>
  <c r="P34" i="1"/>
  <c r="R34" i="1" s="1"/>
  <c r="K34" i="1"/>
  <c r="J34" i="1"/>
  <c r="I34" i="1"/>
  <c r="G34" i="1"/>
  <c r="F34" i="1"/>
  <c r="E34" i="1"/>
  <c r="D34" i="1"/>
  <c r="C34" i="1"/>
  <c r="AI33" i="1"/>
  <c r="AE33" i="1"/>
  <c r="X33" i="1"/>
  <c r="Z33" i="1" s="1"/>
  <c r="U33" i="1"/>
  <c r="S33" i="1"/>
  <c r="P33" i="1"/>
  <c r="R33" i="1" s="1"/>
  <c r="K33" i="1"/>
  <c r="J33" i="1"/>
  <c r="I33" i="1"/>
  <c r="G33" i="1"/>
  <c r="F33" i="1"/>
  <c r="E33" i="1"/>
  <c r="D33" i="1"/>
  <c r="C33" i="1"/>
  <c r="AI32" i="1"/>
  <c r="AE32" i="1"/>
  <c r="X32" i="1"/>
  <c r="Z32" i="1" s="1"/>
  <c r="U32" i="1"/>
  <c r="S32" i="1"/>
  <c r="P32" i="1"/>
  <c r="R32" i="1" s="1"/>
  <c r="K32" i="1"/>
  <c r="J32" i="1"/>
  <c r="I32" i="1"/>
  <c r="G32" i="1"/>
  <c r="F32" i="1"/>
  <c r="E32" i="1"/>
  <c r="D32" i="1"/>
  <c r="C32" i="1"/>
  <c r="AI31" i="1"/>
  <c r="AE31" i="1"/>
  <c r="X31" i="1"/>
  <c r="Z31" i="1" s="1"/>
  <c r="U31" i="1"/>
  <c r="S31" i="1"/>
  <c r="P31" i="1"/>
  <c r="R31" i="1" s="1"/>
  <c r="K31" i="1"/>
  <c r="J31" i="1"/>
  <c r="I31" i="1"/>
  <c r="G31" i="1"/>
  <c r="F31" i="1"/>
  <c r="E31" i="1"/>
  <c r="D31" i="1"/>
  <c r="C31" i="1"/>
  <c r="AI30" i="1"/>
  <c r="AE30" i="1"/>
  <c r="X30" i="1"/>
  <c r="Z30" i="1" s="1"/>
  <c r="U30" i="1"/>
  <c r="S30" i="1"/>
  <c r="P30" i="1"/>
  <c r="R30" i="1" s="1"/>
  <c r="K30" i="1"/>
  <c r="J30" i="1"/>
  <c r="I30" i="1"/>
  <c r="G30" i="1"/>
  <c r="F30" i="1"/>
  <c r="E30" i="1"/>
  <c r="D30" i="1"/>
  <c r="C30" i="1"/>
  <c r="AI29" i="1"/>
  <c r="AE29" i="1"/>
  <c r="X29" i="1"/>
  <c r="Z29" i="1" s="1"/>
  <c r="U29" i="1"/>
  <c r="S29" i="1"/>
  <c r="P29" i="1"/>
  <c r="R29" i="1" s="1"/>
  <c r="K29" i="1"/>
  <c r="J29" i="1"/>
  <c r="I29" i="1"/>
  <c r="G29" i="1"/>
  <c r="F29" i="1"/>
  <c r="E29" i="1"/>
  <c r="D29" i="1"/>
  <c r="C29" i="1"/>
  <c r="AI28" i="1"/>
  <c r="AE28" i="1"/>
  <c r="X28" i="1"/>
  <c r="Z28" i="1" s="1"/>
  <c r="U28" i="1"/>
  <c r="S28" i="1"/>
  <c r="P28" i="1"/>
  <c r="R28" i="1" s="1"/>
  <c r="K28" i="1"/>
  <c r="J28" i="1"/>
  <c r="I28" i="1"/>
  <c r="G28" i="1"/>
  <c r="F28" i="1"/>
  <c r="E28" i="1"/>
  <c r="D28" i="1"/>
  <c r="C28" i="1"/>
  <c r="AI27" i="1"/>
  <c r="AE27" i="1"/>
  <c r="X27" i="1"/>
  <c r="Z27" i="1" s="1"/>
  <c r="U27" i="1"/>
  <c r="S27" i="1"/>
  <c r="P27" i="1"/>
  <c r="R27" i="1" s="1"/>
  <c r="K27" i="1"/>
  <c r="J27" i="1"/>
  <c r="I27" i="1"/>
  <c r="G27" i="1"/>
  <c r="F27" i="1"/>
  <c r="E27" i="1"/>
  <c r="D27" i="1"/>
  <c r="C27" i="1"/>
  <c r="AI26" i="1"/>
  <c r="AE26" i="1"/>
  <c r="X26" i="1"/>
  <c r="Z26" i="1" s="1"/>
  <c r="U26" i="1"/>
  <c r="S26" i="1"/>
  <c r="P26" i="1"/>
  <c r="R26" i="1" s="1"/>
  <c r="K26" i="1"/>
  <c r="J26" i="1"/>
  <c r="I26" i="1"/>
  <c r="G26" i="1"/>
  <c r="F26" i="1"/>
  <c r="E26" i="1"/>
  <c r="D26" i="1"/>
  <c r="C26" i="1"/>
  <c r="AI25" i="1"/>
  <c r="AE25" i="1"/>
  <c r="X25" i="1"/>
  <c r="Z25" i="1" s="1"/>
  <c r="U25" i="1"/>
  <c r="S25" i="1"/>
  <c r="P25" i="1"/>
  <c r="R25" i="1" s="1"/>
  <c r="K25" i="1"/>
  <c r="J25" i="1"/>
  <c r="I25" i="1"/>
  <c r="G25" i="1"/>
  <c r="F25" i="1"/>
  <c r="E25" i="1"/>
  <c r="D25" i="1"/>
  <c r="C25" i="1"/>
  <c r="AI24" i="1"/>
  <c r="AE24" i="1"/>
  <c r="X24" i="1"/>
  <c r="Z24" i="1" s="1"/>
  <c r="U24" i="1"/>
  <c r="S24" i="1"/>
  <c r="P24" i="1"/>
  <c r="R24" i="1" s="1"/>
  <c r="K24" i="1"/>
  <c r="J24" i="1"/>
  <c r="I24" i="1"/>
  <c r="G24" i="1"/>
  <c r="F24" i="1"/>
  <c r="E24" i="1"/>
  <c r="D24" i="1"/>
  <c r="C24" i="1"/>
  <c r="AI23" i="1"/>
  <c r="AE23" i="1"/>
  <c r="X23" i="1"/>
  <c r="Z23" i="1" s="1"/>
  <c r="U23" i="1"/>
  <c r="S23" i="1"/>
  <c r="P23" i="1"/>
  <c r="R23" i="1" s="1"/>
  <c r="K23" i="1"/>
  <c r="J23" i="1"/>
  <c r="I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R22" i="1" s="1"/>
  <c r="K22" i="1"/>
  <c r="J22" i="1"/>
  <c r="I22" i="1"/>
  <c r="G22" i="1"/>
  <c r="F22" i="1"/>
  <c r="E22" i="1"/>
  <c r="D22" i="1"/>
  <c r="C22" i="1"/>
  <c r="AI21" i="1"/>
  <c r="AE21" i="1"/>
  <c r="X21" i="1"/>
  <c r="Z21" i="1" s="1"/>
  <c r="U21" i="1"/>
  <c r="S21" i="1"/>
  <c r="P21" i="1"/>
  <c r="R21" i="1" s="1"/>
  <c r="K21" i="1"/>
  <c r="J21" i="1"/>
  <c r="I21" i="1"/>
  <c r="G21" i="1"/>
  <c r="F21" i="1"/>
  <c r="E21" i="1"/>
  <c r="D21" i="1"/>
  <c r="C21" i="1"/>
  <c r="AI20" i="1"/>
  <c r="AE20" i="1"/>
  <c r="X20" i="1"/>
  <c r="Z20" i="1" s="1"/>
  <c r="U20" i="1"/>
  <c r="S20" i="1"/>
  <c r="P20" i="1"/>
  <c r="R20" i="1" s="1"/>
  <c r="K20" i="1"/>
  <c r="J20" i="1"/>
  <c r="I20" i="1"/>
  <c r="G20" i="1"/>
  <c r="F20" i="1"/>
  <c r="E20" i="1"/>
  <c r="D20" i="1"/>
  <c r="C20" i="1"/>
  <c r="AI19" i="1"/>
  <c r="AE19" i="1"/>
  <c r="X19" i="1"/>
  <c r="Z19" i="1" s="1"/>
  <c r="U19" i="1"/>
  <c r="S19" i="1"/>
  <c r="P19" i="1"/>
  <c r="R19" i="1" s="1"/>
  <c r="K19" i="1"/>
  <c r="J19" i="1"/>
  <c r="I19" i="1"/>
  <c r="G19" i="1"/>
  <c r="F19" i="1"/>
  <c r="E19" i="1"/>
  <c r="D19" i="1"/>
  <c r="C19" i="1"/>
  <c r="AI18" i="1"/>
  <c r="AE18" i="1"/>
  <c r="X18" i="1"/>
  <c r="Z18" i="1" s="1"/>
  <c r="U18" i="1"/>
  <c r="S18" i="1"/>
  <c r="P18" i="1"/>
  <c r="R18" i="1" s="1"/>
  <c r="K18" i="1"/>
  <c r="J18" i="1"/>
  <c r="I18" i="1"/>
  <c r="G18" i="1"/>
  <c r="F18" i="1"/>
  <c r="E18" i="1"/>
  <c r="D18" i="1"/>
  <c r="C18" i="1"/>
  <c r="AI17" i="1"/>
  <c r="AE17" i="1"/>
  <c r="X17" i="1"/>
  <c r="Z17" i="1" s="1"/>
  <c r="U17" i="1"/>
  <c r="S17" i="1"/>
  <c r="P17" i="1"/>
  <c r="R17" i="1" s="1"/>
  <c r="K17" i="1"/>
  <c r="J17" i="1"/>
  <c r="I17" i="1"/>
  <c r="G17" i="1"/>
  <c r="F17" i="1"/>
  <c r="E17" i="1"/>
  <c r="D17" i="1"/>
  <c r="C17" i="1"/>
  <c r="AI16" i="1"/>
  <c r="AE16" i="1"/>
  <c r="X16" i="1"/>
  <c r="Z16" i="1" s="1"/>
  <c r="U16" i="1"/>
  <c r="S16" i="1"/>
  <c r="P16" i="1"/>
  <c r="R16" i="1" s="1"/>
  <c r="K16" i="1"/>
  <c r="J16" i="1"/>
  <c r="I16" i="1"/>
  <c r="G16" i="1"/>
  <c r="F16" i="1"/>
  <c r="E16" i="1"/>
  <c r="D16" i="1"/>
  <c r="C16" i="1"/>
  <c r="AI15" i="1"/>
  <c r="AE15" i="1"/>
  <c r="X15" i="1"/>
  <c r="Z15" i="1" s="1"/>
  <c r="U15" i="1"/>
  <c r="S15" i="1"/>
  <c r="P15" i="1"/>
  <c r="R15" i="1" s="1"/>
  <c r="K15" i="1"/>
  <c r="J15" i="1"/>
  <c r="I15" i="1"/>
  <c r="G15" i="1"/>
  <c r="F15" i="1"/>
  <c r="E15" i="1"/>
  <c r="D15" i="1"/>
  <c r="C15" i="1"/>
  <c r="AI14" i="1"/>
  <c r="AE14" i="1"/>
  <c r="X14" i="1"/>
  <c r="Z14" i="1" s="1"/>
  <c r="U14" i="1"/>
  <c r="S14" i="1"/>
  <c r="P14" i="1"/>
  <c r="R14" i="1" s="1"/>
  <c r="K14" i="1"/>
  <c r="J14" i="1"/>
  <c r="I14" i="1"/>
  <c r="G14" i="1"/>
  <c r="F14" i="1"/>
  <c r="E14" i="1"/>
  <c r="D14" i="1"/>
  <c r="C14" i="1"/>
  <c r="AI13" i="1"/>
  <c r="AE13" i="1"/>
  <c r="X13" i="1"/>
  <c r="Z13" i="1" s="1"/>
  <c r="U13" i="1"/>
  <c r="S13" i="1"/>
  <c r="P13" i="1"/>
  <c r="R13" i="1" s="1"/>
  <c r="K13" i="1"/>
  <c r="J13" i="1"/>
  <c r="I13" i="1"/>
  <c r="G13" i="1"/>
  <c r="F13" i="1"/>
  <c r="E13" i="1"/>
  <c r="D13" i="1"/>
  <c r="C13" i="1"/>
  <c r="AI12" i="1"/>
  <c r="AE12" i="1"/>
  <c r="X12" i="1"/>
  <c r="Z12" i="1" s="1"/>
  <c r="U12" i="1"/>
  <c r="S12" i="1"/>
  <c r="P12" i="1"/>
  <c r="R12" i="1" s="1"/>
  <c r="K12" i="1"/>
  <c r="J12" i="1"/>
  <c r="I12" i="1"/>
  <c r="G12" i="1"/>
  <c r="F12" i="1"/>
  <c r="E12" i="1"/>
  <c r="D12" i="1"/>
  <c r="C12" i="1"/>
  <c r="AI11" i="1"/>
  <c r="AE11" i="1"/>
  <c r="X11" i="1"/>
  <c r="Z11" i="1" s="1"/>
  <c r="U11" i="1"/>
  <c r="S11" i="1"/>
  <c r="P11" i="1"/>
  <c r="R11" i="1" s="1"/>
  <c r="K11" i="1"/>
  <c r="J11" i="1"/>
  <c r="I11" i="1"/>
  <c r="G11" i="1"/>
  <c r="F11" i="1"/>
  <c r="E11" i="1"/>
  <c r="D11" i="1"/>
  <c r="C11" i="1"/>
  <c r="AI10" i="1"/>
  <c r="AE10" i="1"/>
  <c r="X10" i="1"/>
  <c r="Z10" i="1" s="1"/>
  <c r="U10" i="1"/>
  <c r="S10" i="1"/>
  <c r="P10" i="1"/>
  <c r="Q10" i="1" s="1"/>
  <c r="K10" i="1"/>
  <c r="J10" i="1"/>
  <c r="N10" i="1" s="1"/>
  <c r="I10" i="1"/>
  <c r="G10" i="1"/>
  <c r="F10" i="1"/>
  <c r="E10" i="1"/>
  <c r="D10" i="1"/>
  <c r="C10" i="1"/>
  <c r="AI9" i="1"/>
  <c r="AE9" i="1"/>
  <c r="AE19895" i="1" s="1"/>
  <c r="X9" i="1"/>
  <c r="Z9" i="1" s="1"/>
  <c r="U9" i="1"/>
  <c r="U19895" i="1" s="1"/>
  <c r="S9" i="1"/>
  <c r="S19895" i="1" s="1"/>
  <c r="P9" i="1"/>
  <c r="Q9" i="1" s="1"/>
  <c r="K9" i="1"/>
  <c r="J9" i="1"/>
  <c r="J19895" i="1" s="1"/>
  <c r="I9" i="1"/>
  <c r="I19895" i="1" s="1"/>
  <c r="G9" i="1"/>
  <c r="G19895" i="1" s="1"/>
  <c r="F9" i="1"/>
  <c r="E9" i="1"/>
  <c r="D9" i="1"/>
  <c r="C9" i="1"/>
  <c r="E4" i="1"/>
  <c r="B3" i="1"/>
  <c r="N9" i="1" l="1"/>
  <c r="R9" i="1"/>
  <c r="R10" i="1"/>
  <c r="AG10" i="1" s="1"/>
  <c r="Q11" i="1"/>
  <c r="Q19895" i="1" s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O32" i="1"/>
  <c r="Q32" i="1"/>
  <c r="Q33" i="1"/>
  <c r="O34" i="1"/>
  <c r="Q34" i="1"/>
  <c r="Q35" i="1"/>
  <c r="O36" i="1"/>
  <c r="Q36" i="1"/>
  <c r="Q37" i="1"/>
  <c r="O38" i="1"/>
  <c r="Q38" i="1"/>
  <c r="Q39" i="1"/>
  <c r="O40" i="1"/>
  <c r="Q40" i="1"/>
  <c r="Q41" i="1"/>
  <c r="O42" i="1"/>
  <c r="Q42" i="1"/>
  <c r="Q43" i="1"/>
  <c r="O44" i="1"/>
  <c r="Q44" i="1"/>
  <c r="N46" i="1"/>
  <c r="AG46" i="1" s="1"/>
  <c r="AG50" i="1"/>
  <c r="AG54" i="1"/>
  <c r="O56" i="1"/>
  <c r="AG58" i="1"/>
  <c r="O10" i="1"/>
  <c r="N11" i="1"/>
  <c r="AG11" i="1" s="1"/>
  <c r="N12" i="1"/>
  <c r="AG12" i="1" s="1"/>
  <c r="N13" i="1"/>
  <c r="AG13" i="1" s="1"/>
  <c r="N14" i="1"/>
  <c r="AG14" i="1" s="1"/>
  <c r="N15" i="1"/>
  <c r="AG15" i="1" s="1"/>
  <c r="N16" i="1"/>
  <c r="AG16" i="1" s="1"/>
  <c r="N17" i="1"/>
  <c r="AG17" i="1" s="1"/>
  <c r="N18" i="1"/>
  <c r="AG18" i="1" s="1"/>
  <c r="N19" i="1"/>
  <c r="AG19" i="1" s="1"/>
  <c r="N20" i="1"/>
  <c r="AG20" i="1" s="1"/>
  <c r="N21" i="1"/>
  <c r="AG21" i="1" s="1"/>
  <c r="N22" i="1"/>
  <c r="AG22" i="1" s="1"/>
  <c r="N23" i="1"/>
  <c r="AG23" i="1" s="1"/>
  <c r="N24" i="1"/>
  <c r="AG24" i="1" s="1"/>
  <c r="N25" i="1"/>
  <c r="AG25" i="1" s="1"/>
  <c r="N26" i="1"/>
  <c r="AG26" i="1" s="1"/>
  <c r="N27" i="1"/>
  <c r="AG27" i="1" s="1"/>
  <c r="N28" i="1"/>
  <c r="AG28" i="1" s="1"/>
  <c r="N29" i="1"/>
  <c r="AG29" i="1" s="1"/>
  <c r="N30" i="1"/>
  <c r="AG30" i="1" s="1"/>
  <c r="N31" i="1"/>
  <c r="AG31" i="1" s="1"/>
  <c r="N32" i="1"/>
  <c r="AG32" i="1" s="1"/>
  <c r="N33" i="1"/>
  <c r="AG33" i="1" s="1"/>
  <c r="N34" i="1"/>
  <c r="AG34" i="1" s="1"/>
  <c r="N35" i="1"/>
  <c r="AG35" i="1" s="1"/>
  <c r="N36" i="1"/>
  <c r="AG36" i="1" s="1"/>
  <c r="N37" i="1"/>
  <c r="AG37" i="1" s="1"/>
  <c r="N38" i="1"/>
  <c r="AG38" i="1" s="1"/>
  <c r="N39" i="1"/>
  <c r="AG39" i="1" s="1"/>
  <c r="N40" i="1"/>
  <c r="AG40" i="1" s="1"/>
  <c r="N41" i="1"/>
  <c r="AG41" i="1" s="1"/>
  <c r="N42" i="1"/>
  <c r="AG42" i="1" s="1"/>
  <c r="N43" i="1"/>
  <c r="AG43" i="1" s="1"/>
  <c r="N44" i="1"/>
  <c r="AG44" i="1" s="1"/>
  <c r="N45" i="1"/>
  <c r="AG45" i="1" s="1"/>
  <c r="O48" i="1"/>
  <c r="N49" i="1"/>
  <c r="AG49" i="1" s="1"/>
  <c r="O52" i="1"/>
  <c r="AG69" i="1"/>
  <c r="AG80" i="1"/>
  <c r="AG88" i="1"/>
  <c r="K19895" i="1"/>
  <c r="X19895" i="1"/>
  <c r="O12" i="1"/>
  <c r="O29" i="1"/>
  <c r="O30" i="1"/>
  <c r="O46" i="1"/>
  <c r="AG47" i="1"/>
  <c r="AG51" i="1"/>
  <c r="O53" i="1"/>
  <c r="AG55" i="1"/>
  <c r="AG59" i="1"/>
  <c r="AG65" i="1"/>
  <c r="R56" i="1"/>
  <c r="AG56" i="1" s="1"/>
  <c r="R57" i="1"/>
  <c r="AG57" i="1" s="1"/>
  <c r="N59" i="1"/>
  <c r="O59" i="1" s="1"/>
  <c r="Q59" i="1"/>
  <c r="Z60" i="1"/>
  <c r="Z19895" i="1" s="1"/>
  <c r="AG62" i="1"/>
  <c r="N63" i="1"/>
  <c r="O63" i="1" s="1"/>
  <c r="Q63" i="1"/>
  <c r="Z64" i="1"/>
  <c r="AG66" i="1"/>
  <c r="N67" i="1"/>
  <c r="O67" i="1" s="1"/>
  <c r="Q67" i="1"/>
  <c r="Z68" i="1"/>
  <c r="AG70" i="1"/>
  <c r="Q71" i="1"/>
  <c r="Z72" i="1"/>
  <c r="AG92" i="1"/>
  <c r="AG96" i="1"/>
  <c r="AG105" i="1"/>
  <c r="AG124" i="1"/>
  <c r="N60" i="1"/>
  <c r="Z61" i="1"/>
  <c r="AG61" i="1" s="1"/>
  <c r="N64" i="1"/>
  <c r="Z65" i="1"/>
  <c r="N68" i="1"/>
  <c r="Z69" i="1"/>
  <c r="N72" i="1"/>
  <c r="Q72" i="1"/>
  <c r="Z73" i="1"/>
  <c r="AG73" i="1" s="1"/>
  <c r="O74" i="1"/>
  <c r="Z74" i="1"/>
  <c r="O75" i="1"/>
  <c r="Z75" i="1"/>
  <c r="AG75" i="1" s="1"/>
  <c r="O76" i="1"/>
  <c r="Z76" i="1"/>
  <c r="O77" i="1"/>
  <c r="Z77" i="1"/>
  <c r="AG77" i="1" s="1"/>
  <c r="O78" i="1"/>
  <c r="Z78" i="1"/>
  <c r="O79" i="1"/>
  <c r="Z79" i="1"/>
  <c r="O80" i="1"/>
  <c r="Z80" i="1"/>
  <c r="O81" i="1"/>
  <c r="Z81" i="1"/>
  <c r="O82" i="1"/>
  <c r="Z82" i="1"/>
  <c r="O83" i="1"/>
  <c r="Z83" i="1"/>
  <c r="AG83" i="1" s="1"/>
  <c r="O84" i="1"/>
  <c r="Z84" i="1"/>
  <c r="O85" i="1"/>
  <c r="Z85" i="1"/>
  <c r="AG85" i="1" s="1"/>
  <c r="O86" i="1"/>
  <c r="Z86" i="1"/>
  <c r="O87" i="1"/>
  <c r="Z87" i="1"/>
  <c r="O88" i="1"/>
  <c r="Z88" i="1"/>
  <c r="O89" i="1"/>
  <c r="Z89" i="1"/>
  <c r="Z90" i="1"/>
  <c r="AG91" i="1"/>
  <c r="Z94" i="1"/>
  <c r="AG95" i="1"/>
  <c r="Z98" i="1"/>
  <c r="AG99" i="1"/>
  <c r="O102" i="1"/>
  <c r="AG103" i="1"/>
  <c r="O105" i="1"/>
  <c r="R74" i="1"/>
  <c r="AG74" i="1" s="1"/>
  <c r="Q74" i="1"/>
  <c r="R75" i="1"/>
  <c r="Q75" i="1"/>
  <c r="R76" i="1"/>
  <c r="AG76" i="1" s="1"/>
  <c r="Q76" i="1"/>
  <c r="R77" i="1"/>
  <c r="Q77" i="1"/>
  <c r="R78" i="1"/>
  <c r="AG78" i="1" s="1"/>
  <c r="Q78" i="1"/>
  <c r="R79" i="1"/>
  <c r="AG79" i="1" s="1"/>
  <c r="Q79" i="1"/>
  <c r="R80" i="1"/>
  <c r="Q80" i="1"/>
  <c r="R81" i="1"/>
  <c r="AG81" i="1" s="1"/>
  <c r="Q81" i="1"/>
  <c r="R82" i="1"/>
  <c r="AG82" i="1" s="1"/>
  <c r="Q82" i="1"/>
  <c r="R83" i="1"/>
  <c r="Q83" i="1"/>
  <c r="R84" i="1"/>
  <c r="AG84" i="1" s="1"/>
  <c r="Q84" i="1"/>
  <c r="R85" i="1"/>
  <c r="Q85" i="1"/>
  <c r="R86" i="1"/>
  <c r="AG86" i="1" s="1"/>
  <c r="Q86" i="1"/>
  <c r="R87" i="1"/>
  <c r="AG87" i="1" s="1"/>
  <c r="Q87" i="1"/>
  <c r="R88" i="1"/>
  <c r="Q88" i="1"/>
  <c r="R89" i="1"/>
  <c r="AG89" i="1" s="1"/>
  <c r="Q89" i="1"/>
  <c r="AG90" i="1"/>
  <c r="AG94" i="1"/>
  <c r="AG98" i="1"/>
  <c r="AG122" i="1"/>
  <c r="AG126" i="1"/>
  <c r="Q58" i="1"/>
  <c r="Q62" i="1"/>
  <c r="Q66" i="1"/>
  <c r="Q70" i="1"/>
  <c r="AG93" i="1"/>
  <c r="AG97" i="1"/>
  <c r="AG104" i="1"/>
  <c r="AG107" i="1"/>
  <c r="O103" i="1"/>
  <c r="O104" i="1"/>
  <c r="O132" i="1"/>
  <c r="Q108" i="1"/>
  <c r="Q112" i="1"/>
  <c r="Q116" i="1"/>
  <c r="O128" i="1"/>
  <c r="R129" i="1"/>
  <c r="AG129" i="1" s="1"/>
  <c r="Q12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Z106" i="1"/>
  <c r="AG108" i="1"/>
  <c r="N109" i="1"/>
  <c r="O109" i="1" s="1"/>
  <c r="Q109" i="1"/>
  <c r="Z110" i="1"/>
  <c r="AG112" i="1"/>
  <c r="N113" i="1"/>
  <c r="O113" i="1" s="1"/>
  <c r="Q113" i="1"/>
  <c r="Z114" i="1"/>
  <c r="AG116" i="1"/>
  <c r="N117" i="1"/>
  <c r="O117" i="1" s="1"/>
  <c r="Q117" i="1"/>
  <c r="R118" i="1"/>
  <c r="AG118" i="1" s="1"/>
  <c r="Q118" i="1"/>
  <c r="R119" i="1"/>
  <c r="AG119" i="1" s="1"/>
  <c r="Q119" i="1"/>
  <c r="R120" i="1"/>
  <c r="AG120" i="1" s="1"/>
  <c r="Q120" i="1"/>
  <c r="R121" i="1"/>
  <c r="AG121" i="1" s="1"/>
  <c r="Q121" i="1"/>
  <c r="R122" i="1"/>
  <c r="Q122" i="1"/>
  <c r="R123" i="1"/>
  <c r="AG123" i="1" s="1"/>
  <c r="Q123" i="1"/>
  <c r="R124" i="1"/>
  <c r="Q124" i="1"/>
  <c r="R125" i="1"/>
  <c r="AG125" i="1" s="1"/>
  <c r="Q125" i="1"/>
  <c r="R126" i="1"/>
  <c r="Q126" i="1"/>
  <c r="R127" i="1"/>
  <c r="AG127" i="1" s="1"/>
  <c r="Q127" i="1"/>
  <c r="AG128" i="1"/>
  <c r="Q128" i="1"/>
  <c r="O136" i="1"/>
  <c r="Q136" i="1"/>
  <c r="N106" i="1"/>
  <c r="Z107" i="1"/>
  <c r="N110" i="1"/>
  <c r="Z111" i="1"/>
  <c r="AG111" i="1" s="1"/>
  <c r="N114" i="1"/>
  <c r="Z115" i="1"/>
  <c r="AG115" i="1" s="1"/>
  <c r="Z132" i="1"/>
  <c r="AG132" i="1" s="1"/>
  <c r="AG133" i="1"/>
  <c r="R133" i="1"/>
  <c r="Q133" i="1"/>
  <c r="N135" i="1"/>
  <c r="AG139" i="1"/>
  <c r="Q139" i="1"/>
  <c r="O139" i="1"/>
  <c r="O142" i="1"/>
  <c r="O150" i="1"/>
  <c r="O158" i="1"/>
  <c r="N130" i="1"/>
  <c r="Q130" i="1"/>
  <c r="Z131" i="1"/>
  <c r="AG131" i="1" s="1"/>
  <c r="N134" i="1"/>
  <c r="Q134" i="1"/>
  <c r="Z135" i="1"/>
  <c r="AG137" i="1"/>
  <c r="O137" i="1"/>
  <c r="Z138" i="1"/>
  <c r="AG138" i="1" s="1"/>
  <c r="O144" i="1"/>
  <c r="O152" i="1"/>
  <c r="O160" i="1"/>
  <c r="AG151" i="1"/>
  <c r="R151" i="1"/>
  <c r="Q185" i="1"/>
  <c r="R185" i="1"/>
  <c r="AG185" i="1" s="1"/>
  <c r="AG189" i="1"/>
  <c r="O189" i="1"/>
  <c r="O191" i="1"/>
  <c r="O192" i="1"/>
  <c r="AG195" i="1"/>
  <c r="AG197" i="1"/>
  <c r="O197" i="1"/>
  <c r="O199" i="1"/>
  <c r="O200" i="1"/>
  <c r="AG202" i="1"/>
  <c r="O202" i="1"/>
  <c r="O203" i="1"/>
  <c r="O204" i="1"/>
  <c r="O208" i="1"/>
  <c r="AG212" i="1"/>
  <c r="O212" i="1"/>
  <c r="O224" i="1"/>
  <c r="AG228" i="1"/>
  <c r="O228" i="1"/>
  <c r="O240" i="1"/>
  <c r="AG244" i="1"/>
  <c r="O244" i="1"/>
  <c r="O254" i="1"/>
  <c r="Q256" i="1"/>
  <c r="R256" i="1"/>
  <c r="Q141" i="1"/>
  <c r="AG142" i="1"/>
  <c r="O143" i="1"/>
  <c r="Q145" i="1"/>
  <c r="AG146" i="1"/>
  <c r="O147" i="1"/>
  <c r="Q149" i="1"/>
  <c r="AG150" i="1"/>
  <c r="O151" i="1"/>
  <c r="Q153" i="1"/>
  <c r="AG154" i="1"/>
  <c r="O155" i="1"/>
  <c r="Q157" i="1"/>
  <c r="AG158" i="1"/>
  <c r="O159" i="1"/>
  <c r="Q161" i="1"/>
  <c r="AG162" i="1"/>
  <c r="O163" i="1"/>
  <c r="O166" i="1"/>
  <c r="O170" i="1"/>
  <c r="O174" i="1"/>
  <c r="O178" i="1"/>
  <c r="Q184" i="1"/>
  <c r="R184" i="1"/>
  <c r="Q191" i="1"/>
  <c r="R191" i="1"/>
  <c r="AG191" i="1" s="1"/>
  <c r="AG194" i="1"/>
  <c r="O194" i="1"/>
  <c r="Q199" i="1"/>
  <c r="R199" i="1"/>
  <c r="AG199" i="1" s="1"/>
  <c r="AG207" i="1"/>
  <c r="Q207" i="1"/>
  <c r="R207" i="1"/>
  <c r="AG218" i="1"/>
  <c r="O218" i="1"/>
  <c r="Q223" i="1"/>
  <c r="R223" i="1"/>
  <c r="AG234" i="1"/>
  <c r="O234" i="1"/>
  <c r="Q239" i="1"/>
  <c r="R239" i="1"/>
  <c r="AG256" i="1"/>
  <c r="O256" i="1"/>
  <c r="Q260" i="1"/>
  <c r="R260" i="1"/>
  <c r="AG262" i="1"/>
  <c r="O262" i="1"/>
  <c r="AG165" i="1"/>
  <c r="O165" i="1"/>
  <c r="AG169" i="1"/>
  <c r="O169" i="1"/>
  <c r="AG173" i="1"/>
  <c r="O173" i="1"/>
  <c r="AG177" i="1"/>
  <c r="O177" i="1"/>
  <c r="AG181" i="1"/>
  <c r="O181" i="1"/>
  <c r="O183" i="1"/>
  <c r="AG183" i="1"/>
  <c r="AG184" i="1"/>
  <c r="O184" i="1"/>
  <c r="AG186" i="1"/>
  <c r="O186" i="1"/>
  <c r="O190" i="1"/>
  <c r="O198" i="1"/>
  <c r="Q201" i="1"/>
  <c r="R201" i="1"/>
  <c r="AG201" i="1" s="1"/>
  <c r="O213" i="1"/>
  <c r="Q217" i="1"/>
  <c r="R217" i="1"/>
  <c r="O229" i="1"/>
  <c r="Q233" i="1"/>
  <c r="R233" i="1"/>
  <c r="AG235" i="1"/>
  <c r="AG245" i="1"/>
  <c r="O245" i="1"/>
  <c r="AG250" i="1"/>
  <c r="O250" i="1"/>
  <c r="Q255" i="1"/>
  <c r="R255" i="1"/>
  <c r="AG255" i="1" s="1"/>
  <c r="AG136" i="1"/>
  <c r="AG140" i="1"/>
  <c r="O141" i="1"/>
  <c r="Q143" i="1"/>
  <c r="AG144" i="1"/>
  <c r="O145" i="1"/>
  <c r="Q147" i="1"/>
  <c r="AG148" i="1"/>
  <c r="O149" i="1"/>
  <c r="AG152" i="1"/>
  <c r="O153" i="1"/>
  <c r="Q155" i="1"/>
  <c r="AG156" i="1"/>
  <c r="O157" i="1"/>
  <c r="Q159" i="1"/>
  <c r="AG160" i="1"/>
  <c r="O161" i="1"/>
  <c r="Q163" i="1"/>
  <c r="AG164" i="1"/>
  <c r="Q166" i="1"/>
  <c r="AG167" i="1"/>
  <c r="Q167" i="1"/>
  <c r="Z168" i="1"/>
  <c r="AG168" i="1" s="1"/>
  <c r="Q170" i="1"/>
  <c r="AG171" i="1"/>
  <c r="Q171" i="1"/>
  <c r="Z172" i="1"/>
  <c r="AG172" i="1" s="1"/>
  <c r="Q174" i="1"/>
  <c r="AG175" i="1"/>
  <c r="Q175" i="1"/>
  <c r="Z176" i="1"/>
  <c r="Q178" i="1"/>
  <c r="AG179" i="1"/>
  <c r="Q179" i="1"/>
  <c r="Z180" i="1"/>
  <c r="AG180" i="1" s="1"/>
  <c r="Q183" i="1"/>
  <c r="R183" i="1"/>
  <c r="Q192" i="1"/>
  <c r="R192" i="1"/>
  <c r="AG192" i="1" s="1"/>
  <c r="Q193" i="1"/>
  <c r="R193" i="1"/>
  <c r="Q200" i="1"/>
  <c r="R200" i="1"/>
  <c r="AG200" i="1" s="1"/>
  <c r="O206" i="1"/>
  <c r="Q208" i="1"/>
  <c r="R208" i="1"/>
  <c r="AG208" i="1" s="1"/>
  <c r="O215" i="1"/>
  <c r="AG215" i="1"/>
  <c r="O222" i="1"/>
  <c r="AG223" i="1"/>
  <c r="Q224" i="1"/>
  <c r="R224" i="1"/>
  <c r="AG224" i="1" s="1"/>
  <c r="O231" i="1"/>
  <c r="O238" i="1"/>
  <c r="AG239" i="1"/>
  <c r="Q240" i="1"/>
  <c r="R240" i="1"/>
  <c r="AG240" i="1" s="1"/>
  <c r="O247" i="1"/>
  <c r="AG247" i="1"/>
  <c r="Q249" i="1"/>
  <c r="R249" i="1"/>
  <c r="AG251" i="1"/>
  <c r="AG259" i="1"/>
  <c r="AG176" i="1"/>
  <c r="O185" i="1"/>
  <c r="Q189" i="1"/>
  <c r="Q195" i="1"/>
  <c r="R195" i="1"/>
  <c r="O201" i="1"/>
  <c r="Q205" i="1"/>
  <c r="O207" i="1"/>
  <c r="R209" i="1"/>
  <c r="O210" i="1"/>
  <c r="Q211" i="1"/>
  <c r="R211" i="1"/>
  <c r="AG211" i="1" s="1"/>
  <c r="R216" i="1"/>
  <c r="AG216" i="1" s="1"/>
  <c r="AG217" i="1"/>
  <c r="O217" i="1"/>
  <c r="Q221" i="1"/>
  <c r="R225" i="1"/>
  <c r="AG225" i="1" s="1"/>
  <c r="O226" i="1"/>
  <c r="Q227" i="1"/>
  <c r="R227" i="1"/>
  <c r="AG227" i="1" s="1"/>
  <c r="R232" i="1"/>
  <c r="AG232" i="1" s="1"/>
  <c r="AG233" i="1"/>
  <c r="O233" i="1"/>
  <c r="Q237" i="1"/>
  <c r="R241" i="1"/>
  <c r="O242" i="1"/>
  <c r="Q243" i="1"/>
  <c r="R243" i="1"/>
  <c r="AG243" i="1" s="1"/>
  <c r="AG249" i="1"/>
  <c r="O249" i="1"/>
  <c r="O258" i="1"/>
  <c r="Q187" i="1"/>
  <c r="R187" i="1"/>
  <c r="AG187" i="1" s="1"/>
  <c r="AG193" i="1"/>
  <c r="O193" i="1"/>
  <c r="Q197" i="1"/>
  <c r="Q203" i="1"/>
  <c r="R203" i="1"/>
  <c r="AG203" i="1" s="1"/>
  <c r="AG209" i="1"/>
  <c r="O209" i="1"/>
  <c r="Q213" i="1"/>
  <c r="Q219" i="1"/>
  <c r="R219" i="1"/>
  <c r="AG219" i="1" s="1"/>
  <c r="O225" i="1"/>
  <c r="Q229" i="1"/>
  <c r="Q235" i="1"/>
  <c r="R235" i="1"/>
  <c r="AG241" i="1"/>
  <c r="O241" i="1"/>
  <c r="Q245" i="1"/>
  <c r="Q251" i="1"/>
  <c r="R251" i="1"/>
  <c r="AG257" i="1"/>
  <c r="O257" i="1"/>
  <c r="Q259" i="1"/>
  <c r="R259" i="1"/>
  <c r="AG260" i="1"/>
  <c r="AG205" i="1"/>
  <c r="O205" i="1"/>
  <c r="R213" i="1"/>
  <c r="AG213" i="1" s="1"/>
  <c r="O214" i="1"/>
  <c r="Q215" i="1"/>
  <c r="R215" i="1"/>
  <c r="AG221" i="1"/>
  <c r="O221" i="1"/>
  <c r="R229" i="1"/>
  <c r="AG229" i="1" s="1"/>
  <c r="O230" i="1"/>
  <c r="Q231" i="1"/>
  <c r="R231" i="1"/>
  <c r="AG231" i="1" s="1"/>
  <c r="AG237" i="1"/>
  <c r="O237" i="1"/>
  <c r="R245" i="1"/>
  <c r="O246" i="1"/>
  <c r="Q247" i="1"/>
  <c r="R247" i="1"/>
  <c r="AG253" i="1"/>
  <c r="O253" i="1"/>
  <c r="Q182" i="1"/>
  <c r="Q186" i="1"/>
  <c r="Q190" i="1"/>
  <c r="Q194" i="1"/>
  <c r="Q198" i="1"/>
  <c r="Q202" i="1"/>
  <c r="Q206" i="1"/>
  <c r="Q210" i="1"/>
  <c r="Q214" i="1"/>
  <c r="Q218" i="1"/>
  <c r="Q222" i="1"/>
  <c r="Q226" i="1"/>
  <c r="Q230" i="1"/>
  <c r="Q234" i="1"/>
  <c r="Q238" i="1"/>
  <c r="Q242" i="1"/>
  <c r="Q246" i="1"/>
  <c r="Q250" i="1"/>
  <c r="Q254" i="1"/>
  <c r="Q258" i="1"/>
  <c r="O261" i="1"/>
  <c r="Q262" i="1"/>
  <c r="O260" i="1"/>
  <c r="Q261" i="1"/>
  <c r="O68" i="1" l="1"/>
  <c r="AG68" i="1"/>
  <c r="AG63" i="1"/>
  <c r="O28" i="1"/>
  <c r="O26" i="1"/>
  <c r="O24" i="1"/>
  <c r="O22" i="1"/>
  <c r="O20" i="1"/>
  <c r="O18" i="1"/>
  <c r="O16" i="1"/>
  <c r="O14" i="1"/>
  <c r="O49" i="1"/>
  <c r="N19895" i="1"/>
  <c r="AG117" i="1"/>
  <c r="AG113" i="1"/>
  <c r="O114" i="1"/>
  <c r="AG114" i="1"/>
  <c r="O106" i="1"/>
  <c r="AG106" i="1"/>
  <c r="O72" i="1"/>
  <c r="AG72" i="1"/>
  <c r="O64" i="1"/>
  <c r="AG64" i="1"/>
  <c r="O9" i="1"/>
  <c r="O45" i="1"/>
  <c r="O43" i="1"/>
  <c r="O41" i="1"/>
  <c r="O39" i="1"/>
  <c r="O37" i="1"/>
  <c r="O35" i="1"/>
  <c r="O33" i="1"/>
  <c r="AG134" i="1"/>
  <c r="O134" i="1"/>
  <c r="O135" i="1"/>
  <c r="AG135" i="1"/>
  <c r="O110" i="1"/>
  <c r="AG110" i="1"/>
  <c r="O60" i="1"/>
  <c r="AG60" i="1"/>
  <c r="O130" i="1"/>
  <c r="AG130" i="1"/>
  <c r="AG109" i="1"/>
  <c r="AG67" i="1"/>
  <c r="O31" i="1"/>
  <c r="O11" i="1"/>
  <c r="AG9" i="1"/>
  <c r="O27" i="1"/>
  <c r="O25" i="1"/>
  <c r="O23" i="1"/>
  <c r="O21" i="1"/>
  <c r="O19" i="1"/>
  <c r="O17" i="1"/>
  <c r="O15" i="1"/>
  <c r="O13" i="1"/>
  <c r="R19895" i="1"/>
  <c r="O19895" i="1" l="1"/>
  <c r="AG19895" i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tc={48D54935-DA35-4AAF-B9FD-3A6C824C82D7}</author>
    <author>tc={6EEAE6DB-16FC-4251-AFB8-5D001F8F175A}</author>
    <author>tc={4D46DAE9-5B24-4421-BA38-6883B3AC21DC}</author>
    <author>tc={CB9123EF-7DB2-4141-9BE2-CF23BB5147FA}</author>
    <author>tc={D983223C-6255-4E40-8CD9-DD720DFC2D7F}</author>
    <author>tc={9C67BD84-386A-4F5A-A992-C5E0BEC80CF9}</author>
  </authors>
  <commentList>
    <comment ref="J8" authorId="0" shapeId="0" xr:uid="{48D54935-DA35-4AAF-B9FD-3A6C824C82D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6EEAE6DB-16FC-4251-AFB8-5D001F8F175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4D46DAE9-5B24-4421-BA38-6883B3AC21D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CB9123EF-7DB2-4141-9BE2-CF23BB5147F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D983223C-6255-4E40-8CD9-DD720DFC2D7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9C67BD84-386A-4F5A-A992-C5E0BEC80CF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<sst xmlns="http://schemas.openxmlformats.org/spreadsheetml/2006/main" count="1065" uniqueCount="51">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</sst>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EE9A97F-57D8-40D2-824D-D08A0F1C14B3}"/>
    <cellStyle name="Normal 4" xfId="3" xr:uid="{AC326D95-3D91-45C4-B9B3-90195011926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>
            <v>1000614</v>
          </cell>
          <cell r="B3">
            <v>1000614</v>
          </cell>
          <cell r="C3">
            <v>43468</v>
          </cell>
          <cell r="D3" t="str">
            <v>20/05/2019</v>
          </cell>
          <cell r="F3">
            <v>58900</v>
          </cell>
          <cell r="G3" t="str">
            <v>GLOSA POR CONCILIAR</v>
          </cell>
          <cell r="I3">
            <v>0</v>
          </cell>
          <cell r="K3">
            <v>0</v>
          </cell>
          <cell r="L3">
            <v>58900</v>
          </cell>
          <cell r="N3">
            <v>0</v>
          </cell>
          <cell r="Q3">
            <v>0</v>
          </cell>
          <cell r="S3">
            <v>0</v>
          </cell>
        </row>
        <row r="4">
          <cell r="A4">
            <v>1001040</v>
          </cell>
          <cell r="B4">
            <v>1001040</v>
          </cell>
          <cell r="C4">
            <v>43482</v>
          </cell>
          <cell r="D4" t="str">
            <v>20/05/2019</v>
          </cell>
          <cell r="F4">
            <v>92698</v>
          </cell>
          <cell r="G4" t="str">
            <v>GLOSA POR CONCILIAR</v>
          </cell>
          <cell r="I4">
            <v>0</v>
          </cell>
          <cell r="K4">
            <v>0</v>
          </cell>
          <cell r="L4">
            <v>92698</v>
          </cell>
          <cell r="N4">
            <v>0</v>
          </cell>
          <cell r="Q4">
            <v>0</v>
          </cell>
          <cell r="S4">
            <v>0</v>
          </cell>
        </row>
        <row r="5">
          <cell r="A5">
            <v>1001032</v>
          </cell>
          <cell r="B5">
            <v>1001032</v>
          </cell>
          <cell r="C5">
            <v>43496</v>
          </cell>
          <cell r="D5" t="str">
            <v>20/05/2019</v>
          </cell>
          <cell r="F5">
            <v>163120</v>
          </cell>
          <cell r="G5" t="str">
            <v>GLOSA POR CONCILIAR</v>
          </cell>
          <cell r="I5">
            <v>0</v>
          </cell>
          <cell r="K5">
            <v>0</v>
          </cell>
          <cell r="L5">
            <v>163120</v>
          </cell>
          <cell r="N5">
            <v>0</v>
          </cell>
          <cell r="Q5">
            <v>0</v>
          </cell>
          <cell r="S5">
            <v>0</v>
          </cell>
        </row>
        <row r="6">
          <cell r="A6">
            <v>1001344</v>
          </cell>
          <cell r="B6">
            <v>1001344</v>
          </cell>
          <cell r="C6">
            <v>43508</v>
          </cell>
          <cell r="D6" t="str">
            <v>19/07/2019</v>
          </cell>
          <cell r="F6">
            <v>45300</v>
          </cell>
          <cell r="G6" t="str">
            <v>GLOSA POR CONCILIAR</v>
          </cell>
          <cell r="I6">
            <v>0</v>
          </cell>
          <cell r="K6">
            <v>0</v>
          </cell>
          <cell r="L6">
            <v>45300</v>
          </cell>
          <cell r="N6">
            <v>0</v>
          </cell>
          <cell r="Q6">
            <v>0</v>
          </cell>
          <cell r="S6">
            <v>0</v>
          </cell>
        </row>
        <row r="7">
          <cell r="A7">
            <v>1001132</v>
          </cell>
          <cell r="B7">
            <v>1001132</v>
          </cell>
          <cell r="C7">
            <v>43509</v>
          </cell>
          <cell r="D7" t="str">
            <v>13/03/2019</v>
          </cell>
          <cell r="F7">
            <v>53380857.709999993</v>
          </cell>
          <cell r="G7" t="str">
            <v xml:space="preserve">CANCELADO </v>
          </cell>
          <cell r="I7">
            <v>0</v>
          </cell>
          <cell r="K7">
            <v>0</v>
          </cell>
          <cell r="L7">
            <v>0</v>
          </cell>
          <cell r="N7">
            <v>0</v>
          </cell>
          <cell r="Q7">
            <v>2270381.5099999905</v>
          </cell>
          <cell r="S7">
            <v>51110476.200000003</v>
          </cell>
        </row>
        <row r="8">
          <cell r="A8">
            <v>1001556</v>
          </cell>
          <cell r="B8">
            <v>1001556</v>
          </cell>
          <cell r="C8">
            <v>43510</v>
          </cell>
          <cell r="D8" t="str">
            <v>19/07/2019</v>
          </cell>
          <cell r="F8">
            <v>92597</v>
          </cell>
          <cell r="G8" t="str">
            <v>GLOSA POR CONCILIAR</v>
          </cell>
          <cell r="I8">
            <v>0</v>
          </cell>
          <cell r="K8">
            <v>0</v>
          </cell>
          <cell r="L8">
            <v>92597</v>
          </cell>
          <cell r="N8">
            <v>0</v>
          </cell>
          <cell r="Q8">
            <v>0</v>
          </cell>
          <cell r="S8">
            <v>0</v>
          </cell>
        </row>
        <row r="9">
          <cell r="A9">
            <v>1001472</v>
          </cell>
          <cell r="B9">
            <v>1001472</v>
          </cell>
          <cell r="C9">
            <v>43516</v>
          </cell>
          <cell r="D9" t="str">
            <v>19/07/2019</v>
          </cell>
          <cell r="F9">
            <v>11325</v>
          </cell>
          <cell r="G9" t="str">
            <v>GLOSA POR CONCILIAR</v>
          </cell>
          <cell r="I9">
            <v>0</v>
          </cell>
          <cell r="K9">
            <v>0</v>
          </cell>
          <cell r="L9">
            <v>11325</v>
          </cell>
          <cell r="N9">
            <v>0</v>
          </cell>
          <cell r="Q9">
            <v>0</v>
          </cell>
          <cell r="S9">
            <v>0</v>
          </cell>
        </row>
        <row r="10">
          <cell r="A10">
            <v>1001406</v>
          </cell>
          <cell r="B10">
            <v>1001406</v>
          </cell>
          <cell r="C10">
            <v>43519</v>
          </cell>
          <cell r="D10" t="str">
            <v>19/07/2019</v>
          </cell>
          <cell r="F10">
            <v>48955</v>
          </cell>
          <cell r="G10" t="str">
            <v>GLOSA POR CONCILIAR</v>
          </cell>
          <cell r="I10">
            <v>0</v>
          </cell>
          <cell r="K10">
            <v>0</v>
          </cell>
          <cell r="L10">
            <v>48955</v>
          </cell>
          <cell r="N10">
            <v>0</v>
          </cell>
          <cell r="Q10">
            <v>0</v>
          </cell>
          <cell r="S10">
            <v>0</v>
          </cell>
        </row>
        <row r="11">
          <cell r="A11">
            <v>1001596</v>
          </cell>
          <cell r="B11">
            <v>1001596</v>
          </cell>
          <cell r="C11">
            <v>43524</v>
          </cell>
          <cell r="D11" t="str">
            <v>19/07/2019</v>
          </cell>
          <cell r="F11">
            <v>93057</v>
          </cell>
          <cell r="G11" t="str">
            <v>GLOSA POR CONCILIAR</v>
          </cell>
          <cell r="I11">
            <v>0</v>
          </cell>
          <cell r="K11">
            <v>0</v>
          </cell>
          <cell r="L11">
            <v>93057</v>
          </cell>
          <cell r="N11">
            <v>0</v>
          </cell>
          <cell r="Q11">
            <v>0</v>
          </cell>
          <cell r="S11">
            <v>0</v>
          </cell>
        </row>
        <row r="12">
          <cell r="A12">
            <v>1000401</v>
          </cell>
          <cell r="B12">
            <v>1000401</v>
          </cell>
          <cell r="C12">
            <v>43552</v>
          </cell>
          <cell r="D12" t="str">
            <v>20/05/2019</v>
          </cell>
          <cell r="F12">
            <v>87700</v>
          </cell>
          <cell r="G12" t="str">
            <v>GLOSA POR CONCILIAR</v>
          </cell>
          <cell r="I12">
            <v>0</v>
          </cell>
          <cell r="K12">
            <v>0</v>
          </cell>
          <cell r="L12">
            <v>87700</v>
          </cell>
          <cell r="N12">
            <v>0</v>
          </cell>
          <cell r="Q12">
            <v>0</v>
          </cell>
          <cell r="S12">
            <v>0</v>
          </cell>
        </row>
        <row r="13">
          <cell r="A13">
            <v>1000380</v>
          </cell>
          <cell r="B13">
            <v>1000380</v>
          </cell>
          <cell r="C13">
            <v>43552</v>
          </cell>
          <cell r="D13" t="str">
            <v>20/05/2019</v>
          </cell>
          <cell r="F13">
            <v>87700</v>
          </cell>
          <cell r="G13" t="str">
            <v>GLOSA POR CONCILIAR</v>
          </cell>
          <cell r="I13">
            <v>0</v>
          </cell>
          <cell r="K13">
            <v>0</v>
          </cell>
          <cell r="L13">
            <v>87700</v>
          </cell>
          <cell r="N13">
            <v>0</v>
          </cell>
          <cell r="Q13">
            <v>0</v>
          </cell>
          <cell r="S13">
            <v>0</v>
          </cell>
        </row>
        <row r="14">
          <cell r="A14">
            <v>1000345</v>
          </cell>
          <cell r="B14">
            <v>1000345</v>
          </cell>
          <cell r="C14">
            <v>43552</v>
          </cell>
          <cell r="D14" t="str">
            <v>20/05/2019</v>
          </cell>
          <cell r="F14">
            <v>87700</v>
          </cell>
          <cell r="G14" t="str">
            <v>GLOSA POR CONCILIAR</v>
          </cell>
          <cell r="I14">
            <v>0</v>
          </cell>
          <cell r="K14">
            <v>0</v>
          </cell>
          <cell r="L14">
            <v>87700</v>
          </cell>
          <cell r="N14">
            <v>0</v>
          </cell>
          <cell r="Q14">
            <v>0</v>
          </cell>
          <cell r="S14">
            <v>0</v>
          </cell>
        </row>
        <row r="15">
          <cell r="A15">
            <v>1000188</v>
          </cell>
          <cell r="B15">
            <v>1000188</v>
          </cell>
          <cell r="C15">
            <v>43552</v>
          </cell>
          <cell r="D15" t="str">
            <v>20/05/2019</v>
          </cell>
          <cell r="F15">
            <v>87700</v>
          </cell>
          <cell r="G15" t="str">
            <v>GLOSA POR CONCILIAR</v>
          </cell>
          <cell r="I15">
            <v>0</v>
          </cell>
          <cell r="K15">
            <v>0</v>
          </cell>
          <cell r="L15">
            <v>87700</v>
          </cell>
          <cell r="N15">
            <v>0</v>
          </cell>
          <cell r="Q15">
            <v>0</v>
          </cell>
          <cell r="S15">
            <v>0</v>
          </cell>
        </row>
        <row r="16">
          <cell r="A16">
            <v>1000026</v>
          </cell>
          <cell r="B16">
            <v>1000026</v>
          </cell>
          <cell r="C16">
            <v>43552</v>
          </cell>
          <cell r="D16" t="str">
            <v>20/05/2019</v>
          </cell>
          <cell r="F16">
            <v>13000</v>
          </cell>
          <cell r="G16" t="str">
            <v>GLOSA POR CONCILIAR</v>
          </cell>
          <cell r="I16">
            <v>0</v>
          </cell>
          <cell r="K16">
            <v>0</v>
          </cell>
          <cell r="L16">
            <v>13000</v>
          </cell>
          <cell r="N16">
            <v>0</v>
          </cell>
          <cell r="Q16">
            <v>0</v>
          </cell>
          <cell r="S16">
            <v>0</v>
          </cell>
        </row>
        <row r="17">
          <cell r="A17">
            <v>1000000</v>
          </cell>
          <cell r="B17">
            <v>1000000</v>
          </cell>
          <cell r="C17">
            <v>43552</v>
          </cell>
          <cell r="D17" t="str">
            <v>20/05/2019</v>
          </cell>
          <cell r="F17">
            <v>19269.25</v>
          </cell>
          <cell r="G17" t="str">
            <v>GLOSA POR CONCILIAR</v>
          </cell>
          <cell r="I17">
            <v>0</v>
          </cell>
          <cell r="K17">
            <v>0</v>
          </cell>
          <cell r="L17">
            <v>19269.25</v>
          </cell>
          <cell r="N17">
            <v>0</v>
          </cell>
          <cell r="Q17">
            <v>0</v>
          </cell>
          <cell r="S17">
            <v>0</v>
          </cell>
        </row>
        <row r="18">
          <cell r="A18">
            <v>999911</v>
          </cell>
          <cell r="B18">
            <v>999911</v>
          </cell>
          <cell r="C18">
            <v>43552</v>
          </cell>
          <cell r="D18" t="str">
            <v>20/05/2019</v>
          </cell>
          <cell r="F18">
            <v>87700</v>
          </cell>
          <cell r="G18" t="str">
            <v>GLOSA POR CONCILIAR</v>
          </cell>
          <cell r="I18">
            <v>0</v>
          </cell>
          <cell r="K18">
            <v>0</v>
          </cell>
          <cell r="L18">
            <v>87700</v>
          </cell>
          <cell r="N18">
            <v>0</v>
          </cell>
          <cell r="Q18">
            <v>0</v>
          </cell>
          <cell r="S18">
            <v>0</v>
          </cell>
        </row>
        <row r="19">
          <cell r="A19">
            <v>999813</v>
          </cell>
          <cell r="B19">
            <v>999813</v>
          </cell>
          <cell r="C19">
            <v>43552</v>
          </cell>
          <cell r="D19" t="str">
            <v>20/05/2019</v>
          </cell>
          <cell r="F19">
            <v>10675</v>
          </cell>
          <cell r="G19" t="str">
            <v>GLOSA POR CONCILIAR</v>
          </cell>
          <cell r="I19">
            <v>0</v>
          </cell>
          <cell r="K19">
            <v>0</v>
          </cell>
          <cell r="L19">
            <v>10675</v>
          </cell>
          <cell r="N19">
            <v>0</v>
          </cell>
          <cell r="Q19">
            <v>0</v>
          </cell>
          <cell r="S19">
            <v>0</v>
          </cell>
        </row>
        <row r="20">
          <cell r="A20">
            <v>999566</v>
          </cell>
          <cell r="B20">
            <v>999566</v>
          </cell>
          <cell r="C20">
            <v>43552</v>
          </cell>
          <cell r="D20" t="str">
            <v>20/05/2019</v>
          </cell>
          <cell r="F20">
            <v>48885</v>
          </cell>
          <cell r="G20" t="str">
            <v>GLOSA POR CONCILIAR</v>
          </cell>
          <cell r="I20">
            <v>0</v>
          </cell>
          <cell r="K20">
            <v>0</v>
          </cell>
          <cell r="L20">
            <v>48885</v>
          </cell>
          <cell r="N20">
            <v>0</v>
          </cell>
          <cell r="Q20">
            <v>0</v>
          </cell>
          <cell r="S20">
            <v>0</v>
          </cell>
        </row>
        <row r="21">
          <cell r="A21">
            <v>999548</v>
          </cell>
          <cell r="B21">
            <v>999548</v>
          </cell>
          <cell r="C21">
            <v>43552</v>
          </cell>
          <cell r="D21" t="str">
            <v>20/05/2019</v>
          </cell>
          <cell r="F21">
            <v>13000</v>
          </cell>
          <cell r="G21" t="str">
            <v>GLOSA POR CONCILIAR</v>
          </cell>
          <cell r="I21">
            <v>0</v>
          </cell>
          <cell r="K21">
            <v>0</v>
          </cell>
          <cell r="L21">
            <v>13000</v>
          </cell>
          <cell r="N21">
            <v>0</v>
          </cell>
          <cell r="Q21">
            <v>0</v>
          </cell>
          <cell r="S21">
            <v>0</v>
          </cell>
        </row>
        <row r="22">
          <cell r="A22">
            <v>999408</v>
          </cell>
          <cell r="B22">
            <v>999408</v>
          </cell>
          <cell r="C22">
            <v>43552</v>
          </cell>
          <cell r="D22" t="str">
            <v>20/05/2019</v>
          </cell>
          <cell r="F22">
            <v>87700</v>
          </cell>
          <cell r="G22" t="str">
            <v>GLOSA POR CONCILIAR</v>
          </cell>
          <cell r="I22">
            <v>0</v>
          </cell>
          <cell r="K22">
            <v>0</v>
          </cell>
          <cell r="L22">
            <v>87700</v>
          </cell>
          <cell r="N22">
            <v>0</v>
          </cell>
          <cell r="Q22">
            <v>0</v>
          </cell>
          <cell r="S22">
            <v>0</v>
          </cell>
        </row>
        <row r="23">
          <cell r="A23">
            <v>999060</v>
          </cell>
          <cell r="B23">
            <v>999060</v>
          </cell>
          <cell r="C23">
            <v>43552</v>
          </cell>
          <cell r="D23" t="str">
            <v>20/05/2019</v>
          </cell>
          <cell r="F23">
            <v>34729.75</v>
          </cell>
          <cell r="G23" t="str">
            <v>GLOSA POR CONCILIAR</v>
          </cell>
          <cell r="I23">
            <v>0</v>
          </cell>
          <cell r="K23">
            <v>0</v>
          </cell>
          <cell r="L23">
            <v>34729.75</v>
          </cell>
          <cell r="N23">
            <v>0</v>
          </cell>
          <cell r="Q23">
            <v>0</v>
          </cell>
          <cell r="S23">
            <v>0</v>
          </cell>
        </row>
        <row r="24">
          <cell r="A24">
            <v>999030</v>
          </cell>
          <cell r="B24">
            <v>999030</v>
          </cell>
          <cell r="C24">
            <v>43552</v>
          </cell>
          <cell r="D24" t="str">
            <v>20/05/2019</v>
          </cell>
          <cell r="F24">
            <v>76120</v>
          </cell>
          <cell r="G24" t="str">
            <v>GLOSA POR CONCILIAR</v>
          </cell>
          <cell r="I24">
            <v>0</v>
          </cell>
          <cell r="K24">
            <v>0</v>
          </cell>
          <cell r="L24">
            <v>76120</v>
          </cell>
          <cell r="N24">
            <v>0</v>
          </cell>
          <cell r="Q24">
            <v>0</v>
          </cell>
          <cell r="S24">
            <v>0</v>
          </cell>
        </row>
        <row r="25">
          <cell r="A25">
            <v>998978</v>
          </cell>
          <cell r="B25">
            <v>998978</v>
          </cell>
          <cell r="C25">
            <v>43552</v>
          </cell>
          <cell r="D25" t="str">
            <v>20/05/2019</v>
          </cell>
          <cell r="F25">
            <v>60993</v>
          </cell>
          <cell r="G25" t="str">
            <v>NO RADICADO</v>
          </cell>
          <cell r="I25">
            <v>60993</v>
          </cell>
          <cell r="K25">
            <v>0</v>
          </cell>
          <cell r="L25">
            <v>0</v>
          </cell>
          <cell r="N25">
            <v>0</v>
          </cell>
          <cell r="Q25">
            <v>0</v>
          </cell>
          <cell r="S25">
            <v>0</v>
          </cell>
        </row>
        <row r="26">
          <cell r="A26">
            <v>998889</v>
          </cell>
          <cell r="B26">
            <v>998889</v>
          </cell>
          <cell r="C26">
            <v>43552</v>
          </cell>
          <cell r="D26" t="str">
            <v>20/05/2019</v>
          </cell>
          <cell r="F26">
            <v>116000</v>
          </cell>
          <cell r="G26" t="str">
            <v>GLOSA POR CONCILIAR</v>
          </cell>
          <cell r="I26">
            <v>0</v>
          </cell>
          <cell r="K26">
            <v>0</v>
          </cell>
          <cell r="L26">
            <v>116000</v>
          </cell>
          <cell r="N26">
            <v>0</v>
          </cell>
          <cell r="Q26">
            <v>0</v>
          </cell>
          <cell r="S26">
            <v>0</v>
          </cell>
        </row>
        <row r="27">
          <cell r="A27">
            <v>1002280</v>
          </cell>
          <cell r="B27">
            <v>1002280</v>
          </cell>
          <cell r="C27">
            <v>43565</v>
          </cell>
          <cell r="D27" t="str">
            <v>10/05/2019</v>
          </cell>
          <cell r="F27">
            <v>2985513.620000001</v>
          </cell>
          <cell r="G27" t="str">
            <v>CANCELADO</v>
          </cell>
          <cell r="I27">
            <v>0</v>
          </cell>
          <cell r="K27">
            <v>0</v>
          </cell>
          <cell r="L27">
            <v>0</v>
          </cell>
          <cell r="N27">
            <v>0</v>
          </cell>
          <cell r="Q27">
            <v>0</v>
          </cell>
          <cell r="S27">
            <v>2985513.620000001</v>
          </cell>
        </row>
        <row r="28">
          <cell r="A28">
            <v>1002279</v>
          </cell>
          <cell r="B28">
            <v>1002279</v>
          </cell>
          <cell r="C28">
            <v>43565</v>
          </cell>
          <cell r="D28" t="str">
            <v>10/05/2019</v>
          </cell>
          <cell r="F28">
            <v>8419759.7900000066</v>
          </cell>
          <cell r="G28" t="str">
            <v>MAYOR VALOR COBRADO</v>
          </cell>
          <cell r="I28">
            <v>0</v>
          </cell>
          <cell r="K28">
            <v>0</v>
          </cell>
          <cell r="L28">
            <v>0</v>
          </cell>
          <cell r="N28">
            <v>8419759.7900000066</v>
          </cell>
          <cell r="Q28">
            <v>0</v>
          </cell>
          <cell r="S28">
            <v>0</v>
          </cell>
        </row>
        <row r="29">
          <cell r="A29">
            <v>999780</v>
          </cell>
          <cell r="B29">
            <v>999780</v>
          </cell>
          <cell r="C29">
            <v>43584</v>
          </cell>
          <cell r="D29" t="str">
            <v>20/05/2019</v>
          </cell>
          <cell r="F29">
            <v>124580</v>
          </cell>
          <cell r="G29" t="str">
            <v>NO RADICADO</v>
          </cell>
          <cell r="I29">
            <v>124580</v>
          </cell>
          <cell r="K29">
            <v>0</v>
          </cell>
          <cell r="L29">
            <v>0</v>
          </cell>
          <cell r="N29">
            <v>0</v>
          </cell>
          <cell r="Q29">
            <v>0</v>
          </cell>
          <cell r="S29">
            <v>0</v>
          </cell>
        </row>
        <row r="30">
          <cell r="A30">
            <v>1002649</v>
          </cell>
          <cell r="B30">
            <v>1002649</v>
          </cell>
          <cell r="C30">
            <v>43591</v>
          </cell>
          <cell r="D30" t="str">
            <v>15/08/2019</v>
          </cell>
          <cell r="F30">
            <v>4788635.6899999976</v>
          </cell>
          <cell r="G30" t="str">
            <v>MAYOR VALOR COBRADO</v>
          </cell>
          <cell r="I30">
            <v>0</v>
          </cell>
          <cell r="K30">
            <v>0</v>
          </cell>
          <cell r="L30">
            <v>0</v>
          </cell>
          <cell r="N30">
            <v>4788635.6899999976</v>
          </cell>
          <cell r="Q30">
            <v>0</v>
          </cell>
          <cell r="S30">
            <v>0</v>
          </cell>
        </row>
        <row r="31">
          <cell r="A31">
            <v>1002935</v>
          </cell>
          <cell r="B31">
            <v>1002935</v>
          </cell>
          <cell r="C31">
            <v>43594</v>
          </cell>
          <cell r="D31" t="str">
            <v>19/07/2019</v>
          </cell>
          <cell r="F31">
            <v>51917</v>
          </cell>
          <cell r="G31" t="str">
            <v>GLOSA POR CONCILIAR</v>
          </cell>
          <cell r="I31">
            <v>0</v>
          </cell>
          <cell r="K31">
            <v>0</v>
          </cell>
          <cell r="L31">
            <v>51917</v>
          </cell>
          <cell r="N31">
            <v>0</v>
          </cell>
          <cell r="Q31">
            <v>0</v>
          </cell>
          <cell r="S31">
            <v>0</v>
          </cell>
        </row>
        <row r="32">
          <cell r="A32">
            <v>1002805</v>
          </cell>
          <cell r="B32">
            <v>1002805</v>
          </cell>
          <cell r="C32">
            <v>43601</v>
          </cell>
          <cell r="D32" t="str">
            <v>19/07/2019</v>
          </cell>
          <cell r="F32">
            <v>51917</v>
          </cell>
          <cell r="G32" t="str">
            <v>GLOSA POR CONCILIAR</v>
          </cell>
          <cell r="I32">
            <v>0</v>
          </cell>
          <cell r="K32">
            <v>0</v>
          </cell>
          <cell r="L32">
            <v>51917</v>
          </cell>
          <cell r="N32">
            <v>0</v>
          </cell>
          <cell r="Q32">
            <v>0</v>
          </cell>
          <cell r="S32">
            <v>0</v>
          </cell>
        </row>
        <row r="33">
          <cell r="A33">
            <v>1002851</v>
          </cell>
          <cell r="B33">
            <v>1002851</v>
          </cell>
          <cell r="C33">
            <v>43605</v>
          </cell>
          <cell r="D33" t="str">
            <v>19/07/2019</v>
          </cell>
          <cell r="F33">
            <v>13800</v>
          </cell>
          <cell r="G33" t="str">
            <v>GLOSA POR CONCILIAR</v>
          </cell>
          <cell r="I33">
            <v>0</v>
          </cell>
          <cell r="K33">
            <v>0</v>
          </cell>
          <cell r="L33">
            <v>13800</v>
          </cell>
          <cell r="N33">
            <v>0</v>
          </cell>
          <cell r="Q33">
            <v>0</v>
          </cell>
          <cell r="S33">
            <v>0</v>
          </cell>
        </row>
        <row r="34">
          <cell r="A34">
            <v>1002946</v>
          </cell>
          <cell r="B34">
            <v>1002946</v>
          </cell>
          <cell r="C34">
            <v>43606</v>
          </cell>
          <cell r="D34" t="str">
            <v>19/07/2019</v>
          </cell>
          <cell r="F34">
            <v>93057</v>
          </cell>
          <cell r="G34" t="str">
            <v>GLOSA POR CONCILIAR</v>
          </cell>
          <cell r="I34">
            <v>0</v>
          </cell>
          <cell r="K34">
            <v>0</v>
          </cell>
          <cell r="L34">
            <v>93057</v>
          </cell>
          <cell r="N34">
            <v>0</v>
          </cell>
          <cell r="Q34">
            <v>0</v>
          </cell>
          <cell r="S34">
            <v>0</v>
          </cell>
        </row>
        <row r="35">
          <cell r="A35">
            <v>1002933</v>
          </cell>
          <cell r="B35">
            <v>1002933</v>
          </cell>
          <cell r="C35">
            <v>43607</v>
          </cell>
          <cell r="D35" t="str">
            <v>19/07/2019</v>
          </cell>
          <cell r="F35">
            <v>51917</v>
          </cell>
          <cell r="G35" t="str">
            <v>GLOSA POR CONCILIAR</v>
          </cell>
          <cell r="I35">
            <v>0</v>
          </cell>
          <cell r="K35">
            <v>0</v>
          </cell>
          <cell r="L35">
            <v>51917</v>
          </cell>
          <cell r="N35">
            <v>0</v>
          </cell>
          <cell r="Q35">
            <v>0</v>
          </cell>
          <cell r="S35">
            <v>0</v>
          </cell>
        </row>
        <row r="36">
          <cell r="A36">
            <v>1003080</v>
          </cell>
          <cell r="B36">
            <v>1003080</v>
          </cell>
          <cell r="C36">
            <v>43613</v>
          </cell>
          <cell r="D36" t="str">
            <v>19/07/2019</v>
          </cell>
          <cell r="F36">
            <v>61600</v>
          </cell>
          <cell r="G36" t="str">
            <v>GLOSA POR CONCILIAR</v>
          </cell>
          <cell r="I36">
            <v>0</v>
          </cell>
          <cell r="K36">
            <v>0</v>
          </cell>
          <cell r="L36">
            <v>61600</v>
          </cell>
          <cell r="N36">
            <v>0</v>
          </cell>
          <cell r="Q36">
            <v>0</v>
          </cell>
          <cell r="S36">
            <v>0</v>
          </cell>
        </row>
        <row r="37">
          <cell r="A37">
            <v>1003171</v>
          </cell>
          <cell r="B37">
            <v>1003171</v>
          </cell>
          <cell r="C37">
            <v>43626</v>
          </cell>
          <cell r="D37" t="str">
            <v>05/07/2019</v>
          </cell>
          <cell r="F37">
            <v>1803101.9100000039</v>
          </cell>
          <cell r="G37" t="str">
            <v>CANCELADO</v>
          </cell>
          <cell r="I37">
            <v>0</v>
          </cell>
          <cell r="K37">
            <v>0</v>
          </cell>
          <cell r="L37">
            <v>0</v>
          </cell>
          <cell r="N37">
            <v>0</v>
          </cell>
          <cell r="Q37">
            <v>0</v>
          </cell>
          <cell r="S37">
            <v>1803101.9100000039</v>
          </cell>
        </row>
        <row r="38">
          <cell r="A38">
            <v>1003500</v>
          </cell>
          <cell r="B38">
            <v>1003500</v>
          </cell>
          <cell r="C38">
            <v>43648</v>
          </cell>
          <cell r="D38" t="str">
            <v>15/08/2019</v>
          </cell>
          <cell r="F38">
            <v>4105</v>
          </cell>
          <cell r="G38" t="str">
            <v>CANCELADO</v>
          </cell>
          <cell r="I38">
            <v>0</v>
          </cell>
          <cell r="K38">
            <v>0</v>
          </cell>
          <cell r="L38">
            <v>0</v>
          </cell>
          <cell r="N38">
            <v>0</v>
          </cell>
          <cell r="Q38">
            <v>0</v>
          </cell>
          <cell r="S38">
            <v>4105</v>
          </cell>
        </row>
        <row r="39">
          <cell r="A39">
            <v>1003586</v>
          </cell>
          <cell r="B39">
            <v>1003586</v>
          </cell>
          <cell r="C39">
            <v>43650</v>
          </cell>
          <cell r="D39" t="str">
            <v>15/08/2019</v>
          </cell>
          <cell r="F39">
            <v>47694100.43</v>
          </cell>
          <cell r="G39" t="str">
            <v xml:space="preserve">CANCELADO Y MAYOR VALOR COBRADO </v>
          </cell>
          <cell r="I39">
            <v>0</v>
          </cell>
          <cell r="K39">
            <v>0</v>
          </cell>
          <cell r="L39">
            <v>0</v>
          </cell>
          <cell r="N39">
            <v>1803101.4099999964</v>
          </cell>
          <cell r="Q39">
            <v>0</v>
          </cell>
          <cell r="S39">
            <v>45890999.020000003</v>
          </cell>
        </row>
        <row r="40">
          <cell r="A40">
            <v>1004778</v>
          </cell>
          <cell r="B40">
            <v>1004778</v>
          </cell>
          <cell r="C40">
            <v>43729</v>
          </cell>
          <cell r="D40" t="str">
            <v>14/11/2019</v>
          </cell>
          <cell r="F40">
            <v>118639</v>
          </cell>
          <cell r="G40" t="str">
            <v>DEVUELTA</v>
          </cell>
          <cell r="I40">
            <v>0</v>
          </cell>
          <cell r="K40">
            <v>118639</v>
          </cell>
          <cell r="L40">
            <v>0</v>
          </cell>
          <cell r="N40">
            <v>0</v>
          </cell>
          <cell r="Q40">
            <v>0</v>
          </cell>
          <cell r="S40">
            <v>0</v>
          </cell>
        </row>
        <row r="41">
          <cell r="A41">
            <v>1005595</v>
          </cell>
          <cell r="B41">
            <v>1005595</v>
          </cell>
          <cell r="C41">
            <v>43775</v>
          </cell>
          <cell r="D41" t="str">
            <v>06/12/2019</v>
          </cell>
          <cell r="F41">
            <v>558435</v>
          </cell>
          <cell r="G41" t="str">
            <v>CANCELADO</v>
          </cell>
          <cell r="I41">
            <v>0</v>
          </cell>
          <cell r="K41">
            <v>0</v>
          </cell>
          <cell r="L41">
            <v>0</v>
          </cell>
          <cell r="N41">
            <v>0</v>
          </cell>
          <cell r="Q41">
            <v>558435</v>
          </cell>
          <cell r="S41">
            <v>0</v>
          </cell>
        </row>
        <row r="42">
          <cell r="A42">
            <v>1005593</v>
          </cell>
          <cell r="B42">
            <v>1005593</v>
          </cell>
          <cell r="C42">
            <v>43775</v>
          </cell>
          <cell r="D42" t="str">
            <v>06/12/2019</v>
          </cell>
          <cell r="F42">
            <v>558435</v>
          </cell>
          <cell r="G42" t="str">
            <v>NO RADICADO</v>
          </cell>
          <cell r="I42">
            <v>558435</v>
          </cell>
          <cell r="K42">
            <v>0</v>
          </cell>
          <cell r="L42">
            <v>0</v>
          </cell>
          <cell r="N42">
            <v>0</v>
          </cell>
          <cell r="Q42">
            <v>0</v>
          </cell>
          <cell r="S42">
            <v>0</v>
          </cell>
        </row>
        <row r="43">
          <cell r="A43">
            <v>1005591</v>
          </cell>
          <cell r="B43">
            <v>1005591</v>
          </cell>
          <cell r="C43">
            <v>43775</v>
          </cell>
          <cell r="D43" t="str">
            <v>06/12/2019</v>
          </cell>
          <cell r="F43">
            <v>545194</v>
          </cell>
          <cell r="G43" t="str">
            <v>CANCELADO</v>
          </cell>
          <cell r="I43">
            <v>0</v>
          </cell>
          <cell r="K43">
            <v>0</v>
          </cell>
          <cell r="L43">
            <v>0</v>
          </cell>
          <cell r="N43">
            <v>0</v>
          </cell>
          <cell r="Q43">
            <v>545194</v>
          </cell>
          <cell r="S43">
            <v>0</v>
          </cell>
        </row>
        <row r="44">
          <cell r="A44">
            <v>1005590</v>
          </cell>
          <cell r="B44">
            <v>1005590</v>
          </cell>
          <cell r="C44">
            <v>43775</v>
          </cell>
          <cell r="D44" t="str">
            <v>06/12/2019</v>
          </cell>
          <cell r="F44">
            <v>471834</v>
          </cell>
          <cell r="G44" t="str">
            <v>CANCELADO</v>
          </cell>
          <cell r="I44">
            <v>0</v>
          </cell>
          <cell r="K44">
            <v>0</v>
          </cell>
          <cell r="L44">
            <v>0</v>
          </cell>
          <cell r="N44">
            <v>0</v>
          </cell>
          <cell r="Q44">
            <v>471834</v>
          </cell>
          <cell r="S44">
            <v>0</v>
          </cell>
        </row>
        <row r="45">
          <cell r="A45">
            <v>1005589</v>
          </cell>
          <cell r="B45">
            <v>1005589</v>
          </cell>
          <cell r="C45">
            <v>43775</v>
          </cell>
          <cell r="D45" t="str">
            <v>06/12/2019</v>
          </cell>
          <cell r="F45">
            <v>363926</v>
          </cell>
          <cell r="G45" t="str">
            <v>CANCELADO</v>
          </cell>
          <cell r="I45">
            <v>0</v>
          </cell>
          <cell r="K45">
            <v>0</v>
          </cell>
          <cell r="L45">
            <v>0</v>
          </cell>
          <cell r="N45">
            <v>0</v>
          </cell>
          <cell r="Q45">
            <v>363926</v>
          </cell>
          <cell r="S45">
            <v>0</v>
          </cell>
        </row>
        <row r="46">
          <cell r="A46">
            <v>1005588</v>
          </cell>
          <cell r="B46">
            <v>1005588</v>
          </cell>
          <cell r="C46">
            <v>43775</v>
          </cell>
          <cell r="D46" t="str">
            <v>06/12/2019</v>
          </cell>
          <cell r="F46">
            <v>360401</v>
          </cell>
          <cell r="G46" t="str">
            <v>CANCELADO</v>
          </cell>
          <cell r="I46">
            <v>0</v>
          </cell>
          <cell r="K46">
            <v>0</v>
          </cell>
          <cell r="L46">
            <v>0</v>
          </cell>
          <cell r="N46">
            <v>0</v>
          </cell>
          <cell r="Q46">
            <v>360401</v>
          </cell>
          <cell r="S46">
            <v>0</v>
          </cell>
        </row>
        <row r="47">
          <cell r="A47">
            <v>1005587</v>
          </cell>
          <cell r="B47">
            <v>1005587</v>
          </cell>
          <cell r="C47">
            <v>43775</v>
          </cell>
          <cell r="D47" t="str">
            <v>06/12/2019</v>
          </cell>
          <cell r="F47">
            <v>338274</v>
          </cell>
          <cell r="G47" t="str">
            <v>CANCELADO</v>
          </cell>
          <cell r="I47">
            <v>0</v>
          </cell>
          <cell r="K47">
            <v>0</v>
          </cell>
          <cell r="L47">
            <v>0</v>
          </cell>
          <cell r="N47">
            <v>0</v>
          </cell>
          <cell r="Q47">
            <v>338274</v>
          </cell>
          <cell r="S47">
            <v>0</v>
          </cell>
        </row>
        <row r="48">
          <cell r="A48">
            <v>1005585</v>
          </cell>
          <cell r="B48">
            <v>1005585</v>
          </cell>
          <cell r="C48">
            <v>43775</v>
          </cell>
          <cell r="D48" t="str">
            <v>06/12/2019</v>
          </cell>
          <cell r="F48">
            <v>2409235</v>
          </cell>
          <cell r="G48" t="str">
            <v>CANCELADO</v>
          </cell>
          <cell r="I48">
            <v>0</v>
          </cell>
          <cell r="K48">
            <v>0</v>
          </cell>
          <cell r="L48">
            <v>0</v>
          </cell>
          <cell r="N48">
            <v>0</v>
          </cell>
          <cell r="Q48">
            <v>2409235</v>
          </cell>
          <cell r="S48">
            <v>0</v>
          </cell>
        </row>
        <row r="49">
          <cell r="A49">
            <v>1005584</v>
          </cell>
          <cell r="B49">
            <v>1005584</v>
          </cell>
          <cell r="C49">
            <v>43775</v>
          </cell>
          <cell r="D49" t="str">
            <v>06/12/2019</v>
          </cell>
          <cell r="F49">
            <v>1910790</v>
          </cell>
          <cell r="G49" t="str">
            <v>CANCELADO</v>
          </cell>
          <cell r="I49">
            <v>0</v>
          </cell>
          <cell r="K49">
            <v>0</v>
          </cell>
          <cell r="L49">
            <v>0</v>
          </cell>
          <cell r="N49">
            <v>0</v>
          </cell>
          <cell r="Q49">
            <v>1910790</v>
          </cell>
          <cell r="S49">
            <v>0</v>
          </cell>
        </row>
        <row r="50">
          <cell r="A50">
            <v>1005583</v>
          </cell>
          <cell r="B50">
            <v>1005583</v>
          </cell>
          <cell r="C50">
            <v>43775</v>
          </cell>
          <cell r="D50" t="str">
            <v>06/12/2019</v>
          </cell>
          <cell r="F50">
            <v>1653679</v>
          </cell>
          <cell r="G50" t="str">
            <v>CANCELADO</v>
          </cell>
          <cell r="I50">
            <v>0</v>
          </cell>
          <cell r="K50">
            <v>0</v>
          </cell>
          <cell r="L50">
            <v>0</v>
          </cell>
          <cell r="N50">
            <v>0</v>
          </cell>
          <cell r="Q50">
            <v>1653679</v>
          </cell>
          <cell r="S50">
            <v>0</v>
          </cell>
        </row>
        <row r="51">
          <cell r="A51">
            <v>1005582</v>
          </cell>
          <cell r="B51">
            <v>1005582</v>
          </cell>
          <cell r="C51">
            <v>43775</v>
          </cell>
          <cell r="D51" t="str">
            <v>06/12/2019</v>
          </cell>
          <cell r="F51">
            <v>1275483</v>
          </cell>
          <cell r="G51" t="str">
            <v>CANCELADO</v>
          </cell>
          <cell r="I51">
            <v>0</v>
          </cell>
          <cell r="K51">
            <v>0</v>
          </cell>
          <cell r="L51">
            <v>0</v>
          </cell>
          <cell r="N51">
            <v>0</v>
          </cell>
          <cell r="Q51">
            <v>1275483</v>
          </cell>
          <cell r="S51">
            <v>0</v>
          </cell>
        </row>
        <row r="52">
          <cell r="A52">
            <v>1005581</v>
          </cell>
          <cell r="B52">
            <v>1005581</v>
          </cell>
          <cell r="C52">
            <v>43775</v>
          </cell>
          <cell r="D52" t="str">
            <v>06/12/2019</v>
          </cell>
          <cell r="F52">
            <v>1185581</v>
          </cell>
          <cell r="G52" t="str">
            <v>CANCELADO</v>
          </cell>
          <cell r="I52">
            <v>0</v>
          </cell>
          <cell r="K52">
            <v>0</v>
          </cell>
          <cell r="L52">
            <v>0</v>
          </cell>
          <cell r="N52">
            <v>0</v>
          </cell>
          <cell r="Q52">
            <v>1185581</v>
          </cell>
          <cell r="S52">
            <v>0</v>
          </cell>
        </row>
        <row r="53">
          <cell r="A53">
            <v>1005577</v>
          </cell>
          <cell r="B53">
            <v>1005577</v>
          </cell>
          <cell r="C53">
            <v>43775</v>
          </cell>
          <cell r="D53" t="str">
            <v>06/12/2019</v>
          </cell>
          <cell r="F53">
            <v>3849160</v>
          </cell>
          <cell r="G53" t="str">
            <v>MAYOR VALOR COBRADO</v>
          </cell>
          <cell r="I53">
            <v>0</v>
          </cell>
          <cell r="K53">
            <v>0</v>
          </cell>
          <cell r="L53">
            <v>0</v>
          </cell>
          <cell r="N53">
            <v>3849160</v>
          </cell>
          <cell r="Q53">
            <v>0</v>
          </cell>
          <cell r="S53">
            <v>0</v>
          </cell>
        </row>
        <row r="54">
          <cell r="A54">
            <v>1005701</v>
          </cell>
          <cell r="B54">
            <v>1005701</v>
          </cell>
          <cell r="C54">
            <v>43781</v>
          </cell>
          <cell r="D54" t="str">
            <v>06/12/2019</v>
          </cell>
          <cell r="F54">
            <v>591485</v>
          </cell>
          <cell r="G54" t="str">
            <v>CANCELADO</v>
          </cell>
          <cell r="I54">
            <v>0</v>
          </cell>
          <cell r="K54">
            <v>0</v>
          </cell>
          <cell r="L54">
            <v>0</v>
          </cell>
          <cell r="N54">
            <v>0</v>
          </cell>
          <cell r="Q54">
            <v>591485</v>
          </cell>
          <cell r="S54">
            <v>0</v>
          </cell>
        </row>
        <row r="55">
          <cell r="A55">
            <v>1005700</v>
          </cell>
          <cell r="B55">
            <v>1005700</v>
          </cell>
          <cell r="C55">
            <v>43781</v>
          </cell>
          <cell r="D55" t="str">
            <v>06/12/2019</v>
          </cell>
          <cell r="F55">
            <v>1263130</v>
          </cell>
          <cell r="G55" t="str">
            <v xml:space="preserve">CANCELADO Y MAYOR VALOR COBRADO </v>
          </cell>
          <cell r="I55">
            <v>0</v>
          </cell>
          <cell r="K55">
            <v>0</v>
          </cell>
          <cell r="L55">
            <v>0</v>
          </cell>
          <cell r="N55">
            <v>77549.350000000093</v>
          </cell>
          <cell r="Q55">
            <v>1185580.6499999999</v>
          </cell>
          <cell r="S55">
            <v>0</v>
          </cell>
        </row>
        <row r="56">
          <cell r="A56">
            <v>1005699</v>
          </cell>
          <cell r="B56">
            <v>1005699</v>
          </cell>
          <cell r="C56">
            <v>43781</v>
          </cell>
          <cell r="D56" t="str">
            <v>06/12/2019</v>
          </cell>
          <cell r="F56">
            <v>558435</v>
          </cell>
          <cell r="G56" t="str">
            <v>NO RADICADO</v>
          </cell>
          <cell r="I56">
            <v>558435</v>
          </cell>
          <cell r="K56">
            <v>0</v>
          </cell>
          <cell r="L56">
            <v>0</v>
          </cell>
          <cell r="N56">
            <v>0</v>
          </cell>
          <cell r="Q56">
            <v>0</v>
          </cell>
          <cell r="S56">
            <v>0</v>
          </cell>
        </row>
        <row r="57">
          <cell r="A57">
            <v>1006580</v>
          </cell>
          <cell r="B57">
            <v>1006580</v>
          </cell>
          <cell r="C57">
            <v>43838</v>
          </cell>
          <cell r="D57" t="str">
            <v>20/01/2020</v>
          </cell>
          <cell r="F57">
            <v>5301934.6100000003</v>
          </cell>
          <cell r="G57" t="str">
            <v>CANCELADO</v>
          </cell>
          <cell r="I57">
            <v>0</v>
          </cell>
          <cell r="K57">
            <v>0</v>
          </cell>
          <cell r="L57">
            <v>0</v>
          </cell>
          <cell r="N57">
            <v>0</v>
          </cell>
          <cell r="Q57">
            <v>5301934.6100000003</v>
          </cell>
          <cell r="S57">
            <v>0</v>
          </cell>
        </row>
        <row r="58">
          <cell r="A58">
            <v>1007996</v>
          </cell>
          <cell r="B58">
            <v>1007996</v>
          </cell>
          <cell r="C58">
            <v>43928</v>
          </cell>
          <cell r="D58" t="str">
            <v>15/05/2020</v>
          </cell>
          <cell r="F58">
            <v>12200</v>
          </cell>
          <cell r="G58" t="str">
            <v>CANCELADO</v>
          </cell>
          <cell r="I58">
            <v>0</v>
          </cell>
          <cell r="K58">
            <v>0</v>
          </cell>
          <cell r="L58">
            <v>0</v>
          </cell>
          <cell r="N58">
            <v>0</v>
          </cell>
          <cell r="Q58">
            <v>0</v>
          </cell>
          <cell r="S58">
            <v>12200</v>
          </cell>
        </row>
        <row r="59">
          <cell r="A59">
            <v>1007977</v>
          </cell>
          <cell r="B59">
            <v>1007977</v>
          </cell>
          <cell r="C59">
            <v>43930</v>
          </cell>
          <cell r="D59" t="str">
            <v>15/05/2020</v>
          </cell>
          <cell r="F59">
            <v>12200</v>
          </cell>
          <cell r="G59" t="str">
            <v>CANCELADO</v>
          </cell>
          <cell r="I59">
            <v>0</v>
          </cell>
          <cell r="K59">
            <v>0</v>
          </cell>
          <cell r="L59">
            <v>0</v>
          </cell>
          <cell r="N59">
            <v>0</v>
          </cell>
          <cell r="Q59">
            <v>0</v>
          </cell>
          <cell r="S59">
            <v>12200</v>
          </cell>
        </row>
        <row r="60">
          <cell r="A60">
            <v>1007938</v>
          </cell>
          <cell r="B60">
            <v>1007938</v>
          </cell>
          <cell r="C60">
            <v>43931</v>
          </cell>
          <cell r="D60" t="str">
            <v>15/05/2020</v>
          </cell>
          <cell r="F60">
            <v>143578.5</v>
          </cell>
          <cell r="G60" t="str">
            <v>CANCELADO</v>
          </cell>
          <cell r="I60">
            <v>0</v>
          </cell>
          <cell r="K60">
            <v>0</v>
          </cell>
          <cell r="L60">
            <v>0</v>
          </cell>
          <cell r="N60">
            <v>0</v>
          </cell>
          <cell r="Q60">
            <v>0</v>
          </cell>
          <cell r="S60">
            <v>143578.5</v>
          </cell>
        </row>
        <row r="61">
          <cell r="A61">
            <v>1007931</v>
          </cell>
          <cell r="B61">
            <v>1007931</v>
          </cell>
          <cell r="C61">
            <v>43931</v>
          </cell>
          <cell r="D61" t="str">
            <v>15/05/2020</v>
          </cell>
          <cell r="F61">
            <v>66220</v>
          </cell>
          <cell r="G61" t="str">
            <v>CANCELADO</v>
          </cell>
          <cell r="I61">
            <v>0</v>
          </cell>
          <cell r="K61">
            <v>0</v>
          </cell>
          <cell r="L61">
            <v>0</v>
          </cell>
          <cell r="N61">
            <v>0</v>
          </cell>
          <cell r="Q61">
            <v>0</v>
          </cell>
          <cell r="S61">
            <v>66220</v>
          </cell>
        </row>
        <row r="62">
          <cell r="A62">
            <v>1008004</v>
          </cell>
          <cell r="B62">
            <v>1008004</v>
          </cell>
          <cell r="C62">
            <v>43936</v>
          </cell>
          <cell r="D62" t="str">
            <v>15/05/2020</v>
          </cell>
          <cell r="F62">
            <v>17949</v>
          </cell>
          <cell r="G62" t="str">
            <v>CANCELADO</v>
          </cell>
          <cell r="I62">
            <v>0</v>
          </cell>
          <cell r="K62">
            <v>0</v>
          </cell>
          <cell r="L62">
            <v>0</v>
          </cell>
          <cell r="N62">
            <v>0</v>
          </cell>
          <cell r="Q62">
            <v>0</v>
          </cell>
          <cell r="S62">
            <v>17949</v>
          </cell>
        </row>
        <row r="63">
          <cell r="A63">
            <v>1008003</v>
          </cell>
          <cell r="B63">
            <v>1008003</v>
          </cell>
          <cell r="C63">
            <v>43936</v>
          </cell>
          <cell r="D63" t="str">
            <v>15/05/2020</v>
          </cell>
          <cell r="F63">
            <v>18219.329999999987</v>
          </cell>
          <cell r="G63" t="str">
            <v>CANCELADO</v>
          </cell>
          <cell r="I63">
            <v>0</v>
          </cell>
          <cell r="K63">
            <v>0</v>
          </cell>
          <cell r="L63">
            <v>0</v>
          </cell>
          <cell r="N63">
            <v>0</v>
          </cell>
          <cell r="Q63">
            <v>0</v>
          </cell>
          <cell r="S63">
            <v>18219.329999999987</v>
          </cell>
        </row>
        <row r="64">
          <cell r="A64">
            <v>1007972</v>
          </cell>
          <cell r="B64">
            <v>1007972</v>
          </cell>
          <cell r="C64">
            <v>43936</v>
          </cell>
          <cell r="D64" t="str">
            <v>15/05/2020</v>
          </cell>
          <cell r="F64">
            <v>12611</v>
          </cell>
          <cell r="G64" t="str">
            <v>CANCELADO</v>
          </cell>
          <cell r="I64">
            <v>0</v>
          </cell>
          <cell r="K64">
            <v>0</v>
          </cell>
          <cell r="L64">
            <v>0</v>
          </cell>
          <cell r="N64">
            <v>0</v>
          </cell>
          <cell r="Q64">
            <v>0</v>
          </cell>
          <cell r="S64">
            <v>12611</v>
          </cell>
        </row>
        <row r="65">
          <cell r="A65">
            <v>1007970</v>
          </cell>
          <cell r="B65">
            <v>1007970</v>
          </cell>
          <cell r="C65">
            <v>43938</v>
          </cell>
          <cell r="D65" t="str">
            <v>15/05/2020</v>
          </cell>
          <cell r="F65">
            <v>14121.299999999988</v>
          </cell>
          <cell r="G65" t="str">
            <v>CANCELADO</v>
          </cell>
          <cell r="I65">
            <v>0</v>
          </cell>
          <cell r="K65">
            <v>0</v>
          </cell>
          <cell r="L65">
            <v>0</v>
          </cell>
          <cell r="N65">
            <v>0</v>
          </cell>
          <cell r="Q65">
            <v>0</v>
          </cell>
          <cell r="S65">
            <v>14121.299999999988</v>
          </cell>
        </row>
        <row r="66">
          <cell r="A66">
            <v>1008291</v>
          </cell>
          <cell r="B66">
            <v>1008291</v>
          </cell>
          <cell r="C66">
            <v>43960</v>
          </cell>
          <cell r="D66" t="str">
            <v>11/06/2020</v>
          </cell>
          <cell r="F66">
            <v>12200</v>
          </cell>
          <cell r="G66" t="str">
            <v>CANCELADO</v>
          </cell>
          <cell r="I66">
            <v>0</v>
          </cell>
          <cell r="K66">
            <v>0</v>
          </cell>
          <cell r="L66">
            <v>0</v>
          </cell>
          <cell r="N66">
            <v>0</v>
          </cell>
          <cell r="Q66">
            <v>0</v>
          </cell>
          <cell r="S66">
            <v>12200</v>
          </cell>
        </row>
        <row r="67">
          <cell r="A67">
            <v>1008275</v>
          </cell>
          <cell r="B67">
            <v>1008275</v>
          </cell>
          <cell r="C67">
            <v>43960</v>
          </cell>
          <cell r="D67" t="str">
            <v>11/06/2020</v>
          </cell>
          <cell r="F67">
            <v>9527</v>
          </cell>
          <cell r="G67" t="str">
            <v>CANCELADO</v>
          </cell>
          <cell r="I67">
            <v>0</v>
          </cell>
          <cell r="K67">
            <v>0</v>
          </cell>
          <cell r="L67">
            <v>0</v>
          </cell>
          <cell r="N67">
            <v>0</v>
          </cell>
          <cell r="Q67">
            <v>0</v>
          </cell>
          <cell r="S67">
            <v>9527</v>
          </cell>
        </row>
        <row r="68">
          <cell r="A68">
            <v>1008320</v>
          </cell>
          <cell r="B68">
            <v>1008320</v>
          </cell>
          <cell r="C68">
            <v>43966</v>
          </cell>
          <cell r="D68" t="str">
            <v>11/06/2020</v>
          </cell>
          <cell r="F68">
            <v>12470</v>
          </cell>
          <cell r="G68" t="str">
            <v>CANCELADO</v>
          </cell>
          <cell r="I68">
            <v>0</v>
          </cell>
          <cell r="K68">
            <v>0</v>
          </cell>
          <cell r="L68">
            <v>0</v>
          </cell>
          <cell r="N68">
            <v>0</v>
          </cell>
          <cell r="Q68">
            <v>0</v>
          </cell>
          <cell r="S68">
            <v>12470</v>
          </cell>
        </row>
        <row r="69">
          <cell r="A69">
            <v>1008456</v>
          </cell>
          <cell r="B69">
            <v>1008456</v>
          </cell>
          <cell r="C69">
            <v>43967</v>
          </cell>
          <cell r="D69" t="str">
            <v>11/06/2020</v>
          </cell>
          <cell r="F69">
            <v>73497</v>
          </cell>
          <cell r="G69" t="str">
            <v>CANCELADO</v>
          </cell>
          <cell r="I69">
            <v>0</v>
          </cell>
          <cell r="K69">
            <v>0</v>
          </cell>
          <cell r="L69">
            <v>0</v>
          </cell>
          <cell r="N69">
            <v>0</v>
          </cell>
          <cell r="Q69">
            <v>0</v>
          </cell>
          <cell r="S69">
            <v>73497</v>
          </cell>
        </row>
        <row r="70">
          <cell r="A70">
            <v>1008332</v>
          </cell>
          <cell r="B70">
            <v>1008332</v>
          </cell>
          <cell r="C70">
            <v>43967</v>
          </cell>
          <cell r="D70" t="str">
            <v>11/06/2020</v>
          </cell>
          <cell r="F70">
            <v>21001.330000000016</v>
          </cell>
          <cell r="G70" t="str">
            <v>CANCELADO</v>
          </cell>
          <cell r="I70">
            <v>0</v>
          </cell>
          <cell r="K70">
            <v>0</v>
          </cell>
          <cell r="L70">
            <v>0</v>
          </cell>
          <cell r="N70">
            <v>0</v>
          </cell>
          <cell r="Q70">
            <v>0</v>
          </cell>
          <cell r="S70">
            <v>21001.330000000016</v>
          </cell>
        </row>
        <row r="71">
          <cell r="A71">
            <v>1008409</v>
          </cell>
          <cell r="B71">
            <v>1008409</v>
          </cell>
          <cell r="C71">
            <v>43968</v>
          </cell>
          <cell r="D71" t="str">
            <v>11/06/2020</v>
          </cell>
          <cell r="F71">
            <v>11818</v>
          </cell>
          <cell r="G71" t="str">
            <v>CANCELADO</v>
          </cell>
          <cell r="I71">
            <v>0</v>
          </cell>
          <cell r="K71">
            <v>0</v>
          </cell>
          <cell r="L71">
            <v>0</v>
          </cell>
          <cell r="N71">
            <v>0</v>
          </cell>
          <cell r="Q71">
            <v>0</v>
          </cell>
          <cell r="S71">
            <v>11818</v>
          </cell>
        </row>
        <row r="72">
          <cell r="A72">
            <v>1008368</v>
          </cell>
          <cell r="B72">
            <v>1008368</v>
          </cell>
          <cell r="C72">
            <v>43969</v>
          </cell>
          <cell r="D72" t="str">
            <v>11/06/2020</v>
          </cell>
          <cell r="F72">
            <v>20193</v>
          </cell>
          <cell r="G72" t="str">
            <v>CANCELADO</v>
          </cell>
          <cell r="I72">
            <v>0</v>
          </cell>
          <cell r="K72">
            <v>0</v>
          </cell>
          <cell r="L72">
            <v>0</v>
          </cell>
          <cell r="N72">
            <v>0</v>
          </cell>
          <cell r="Q72">
            <v>0</v>
          </cell>
          <cell r="S72">
            <v>20193</v>
          </cell>
        </row>
        <row r="73">
          <cell r="A73">
            <v>1008359</v>
          </cell>
          <cell r="B73">
            <v>1008359</v>
          </cell>
          <cell r="C73">
            <v>43969</v>
          </cell>
          <cell r="D73" t="str">
            <v>11/06/2020</v>
          </cell>
          <cell r="F73">
            <v>11624</v>
          </cell>
          <cell r="G73" t="str">
            <v>CANCELADO</v>
          </cell>
          <cell r="I73">
            <v>0</v>
          </cell>
          <cell r="K73">
            <v>0</v>
          </cell>
          <cell r="L73">
            <v>0</v>
          </cell>
          <cell r="N73">
            <v>0</v>
          </cell>
          <cell r="Q73">
            <v>0</v>
          </cell>
          <cell r="S73">
            <v>11624</v>
          </cell>
        </row>
        <row r="74">
          <cell r="A74">
            <v>1008381</v>
          </cell>
          <cell r="B74">
            <v>1008381</v>
          </cell>
          <cell r="C74">
            <v>43972</v>
          </cell>
          <cell r="D74" t="str">
            <v>11/06/2020</v>
          </cell>
          <cell r="F74">
            <v>18794</v>
          </cell>
          <cell r="G74" t="str">
            <v>CANCELADO</v>
          </cell>
          <cell r="I74">
            <v>0</v>
          </cell>
          <cell r="K74">
            <v>0</v>
          </cell>
          <cell r="L74">
            <v>0</v>
          </cell>
          <cell r="N74">
            <v>0</v>
          </cell>
          <cell r="Q74">
            <v>0</v>
          </cell>
          <cell r="S74">
            <v>18794</v>
          </cell>
        </row>
        <row r="75">
          <cell r="A75">
            <v>1008396</v>
          </cell>
          <cell r="B75">
            <v>1008396</v>
          </cell>
          <cell r="C75">
            <v>43974</v>
          </cell>
          <cell r="D75" t="str">
            <v>11/06/2020</v>
          </cell>
          <cell r="F75">
            <v>899780</v>
          </cell>
          <cell r="G75" t="str">
            <v>CANCELADO</v>
          </cell>
          <cell r="I75">
            <v>0</v>
          </cell>
          <cell r="K75">
            <v>0</v>
          </cell>
          <cell r="L75">
            <v>0</v>
          </cell>
          <cell r="N75">
            <v>0</v>
          </cell>
          <cell r="Q75">
            <v>0</v>
          </cell>
          <cell r="S75">
            <v>899780</v>
          </cell>
        </row>
        <row r="76">
          <cell r="A76">
            <v>1008393</v>
          </cell>
          <cell r="B76">
            <v>1008393</v>
          </cell>
          <cell r="C76">
            <v>43974</v>
          </cell>
          <cell r="D76" t="str">
            <v>11/06/2020</v>
          </cell>
          <cell r="F76">
            <v>13403</v>
          </cell>
          <cell r="G76" t="str">
            <v>CANCELADO</v>
          </cell>
          <cell r="I76">
            <v>0</v>
          </cell>
          <cell r="K76">
            <v>0</v>
          </cell>
          <cell r="L76">
            <v>0</v>
          </cell>
          <cell r="N76">
            <v>0</v>
          </cell>
          <cell r="Q76">
            <v>0</v>
          </cell>
          <cell r="S76">
            <v>13403</v>
          </cell>
        </row>
        <row r="77">
          <cell r="A77">
            <v>1008421</v>
          </cell>
          <cell r="B77">
            <v>1008421</v>
          </cell>
          <cell r="C77">
            <v>43976</v>
          </cell>
          <cell r="D77" t="str">
            <v>11/06/2020</v>
          </cell>
          <cell r="F77">
            <v>33611</v>
          </cell>
          <cell r="G77" t="str">
            <v>CANCELADO</v>
          </cell>
          <cell r="I77">
            <v>0</v>
          </cell>
          <cell r="K77">
            <v>0</v>
          </cell>
          <cell r="L77">
            <v>0</v>
          </cell>
          <cell r="N77">
            <v>0</v>
          </cell>
          <cell r="Q77">
            <v>0</v>
          </cell>
          <cell r="S77">
            <v>33611</v>
          </cell>
        </row>
        <row r="78">
          <cell r="A78">
            <v>1008471</v>
          </cell>
          <cell r="B78">
            <v>1008471</v>
          </cell>
          <cell r="C78">
            <v>43978</v>
          </cell>
          <cell r="D78" t="str">
            <v>11/06/2020</v>
          </cell>
          <cell r="F78">
            <v>18539</v>
          </cell>
          <cell r="G78" t="str">
            <v>CANCELADO</v>
          </cell>
          <cell r="I78">
            <v>0</v>
          </cell>
          <cell r="K78">
            <v>0</v>
          </cell>
          <cell r="L78">
            <v>0</v>
          </cell>
          <cell r="N78">
            <v>0</v>
          </cell>
          <cell r="Q78">
            <v>0</v>
          </cell>
          <cell r="S78">
            <v>18539</v>
          </cell>
        </row>
        <row r="79">
          <cell r="A79">
            <v>1008455</v>
          </cell>
          <cell r="B79">
            <v>1008455</v>
          </cell>
          <cell r="C79">
            <v>43978</v>
          </cell>
          <cell r="D79" t="str">
            <v>11/06/2020</v>
          </cell>
          <cell r="F79">
            <v>12611</v>
          </cell>
          <cell r="G79" t="str">
            <v>CANCELADO</v>
          </cell>
          <cell r="I79">
            <v>0</v>
          </cell>
          <cell r="K79">
            <v>0</v>
          </cell>
          <cell r="L79">
            <v>0</v>
          </cell>
          <cell r="N79">
            <v>0</v>
          </cell>
          <cell r="Q79">
            <v>0</v>
          </cell>
          <cell r="S79">
            <v>12611</v>
          </cell>
        </row>
        <row r="80">
          <cell r="A80">
            <v>1008462</v>
          </cell>
          <cell r="B80">
            <v>1008462</v>
          </cell>
          <cell r="C80">
            <v>43982</v>
          </cell>
          <cell r="D80" t="str">
            <v>11/06/2020</v>
          </cell>
          <cell r="F80">
            <v>12640</v>
          </cell>
          <cell r="G80" t="str">
            <v>CANCELADO</v>
          </cell>
          <cell r="I80">
            <v>0</v>
          </cell>
          <cell r="K80">
            <v>0</v>
          </cell>
          <cell r="L80">
            <v>0</v>
          </cell>
          <cell r="N80">
            <v>0</v>
          </cell>
          <cell r="Q80">
            <v>0</v>
          </cell>
          <cell r="S80">
            <v>12640</v>
          </cell>
        </row>
        <row r="81">
          <cell r="A81">
            <v>1008493</v>
          </cell>
          <cell r="B81">
            <v>1008493</v>
          </cell>
          <cell r="C81">
            <v>43984</v>
          </cell>
          <cell r="D81" t="str">
            <v>10/07/2020</v>
          </cell>
          <cell r="F81">
            <v>174675</v>
          </cell>
          <cell r="G81" t="str">
            <v>CANCELADO</v>
          </cell>
          <cell r="I81">
            <v>0</v>
          </cell>
          <cell r="K81">
            <v>0</v>
          </cell>
          <cell r="L81">
            <v>0</v>
          </cell>
          <cell r="N81">
            <v>0</v>
          </cell>
          <cell r="Q81">
            <v>0</v>
          </cell>
          <cell r="S81">
            <v>174675</v>
          </cell>
        </row>
        <row r="82">
          <cell r="A82">
            <v>1008490</v>
          </cell>
          <cell r="B82">
            <v>1008490</v>
          </cell>
          <cell r="C82">
            <v>43984</v>
          </cell>
          <cell r="D82" t="str">
            <v>10/07/2020</v>
          </cell>
          <cell r="F82">
            <v>558742</v>
          </cell>
          <cell r="G82" t="str">
            <v>CANCELADO</v>
          </cell>
          <cell r="I82">
            <v>0</v>
          </cell>
          <cell r="K82">
            <v>0</v>
          </cell>
          <cell r="L82">
            <v>0</v>
          </cell>
          <cell r="N82">
            <v>0</v>
          </cell>
          <cell r="Q82">
            <v>0</v>
          </cell>
          <cell r="S82">
            <v>558742</v>
          </cell>
        </row>
        <row r="83">
          <cell r="A83">
            <v>1008524</v>
          </cell>
          <cell r="B83">
            <v>1008524</v>
          </cell>
          <cell r="C83">
            <v>43987</v>
          </cell>
          <cell r="D83" t="str">
            <v>10/07/2020</v>
          </cell>
          <cell r="F83">
            <v>160644</v>
          </cell>
          <cell r="G83" t="str">
            <v>CANCELADO</v>
          </cell>
          <cell r="I83">
            <v>0</v>
          </cell>
          <cell r="K83">
            <v>0</v>
          </cell>
          <cell r="L83">
            <v>0</v>
          </cell>
          <cell r="N83">
            <v>0</v>
          </cell>
          <cell r="Q83">
            <v>0</v>
          </cell>
          <cell r="S83">
            <v>160644</v>
          </cell>
        </row>
        <row r="84">
          <cell r="A84">
            <v>1008507</v>
          </cell>
          <cell r="B84">
            <v>1008507</v>
          </cell>
          <cell r="C84">
            <v>43987</v>
          </cell>
          <cell r="D84" t="str">
            <v>10/07/2020</v>
          </cell>
          <cell r="F84">
            <v>426947</v>
          </cell>
          <cell r="G84" t="str">
            <v>CANCELADO</v>
          </cell>
          <cell r="I84">
            <v>0</v>
          </cell>
          <cell r="K84">
            <v>0</v>
          </cell>
          <cell r="L84">
            <v>0</v>
          </cell>
          <cell r="N84">
            <v>0</v>
          </cell>
          <cell r="Q84">
            <v>0</v>
          </cell>
          <cell r="S84">
            <v>426947</v>
          </cell>
        </row>
        <row r="85">
          <cell r="A85">
            <v>1008518</v>
          </cell>
          <cell r="B85">
            <v>1008518</v>
          </cell>
          <cell r="C85">
            <v>43989</v>
          </cell>
          <cell r="D85" t="str">
            <v>10/07/2020</v>
          </cell>
          <cell r="F85">
            <v>63342</v>
          </cell>
          <cell r="G85" t="str">
            <v>CANCELADO</v>
          </cell>
          <cell r="I85">
            <v>0</v>
          </cell>
          <cell r="K85">
            <v>0</v>
          </cell>
          <cell r="L85">
            <v>0</v>
          </cell>
          <cell r="N85">
            <v>0</v>
          </cell>
          <cell r="Q85">
            <v>0</v>
          </cell>
          <cell r="S85">
            <v>63342</v>
          </cell>
        </row>
        <row r="86">
          <cell r="A86">
            <v>1008525</v>
          </cell>
          <cell r="B86">
            <v>1008525</v>
          </cell>
          <cell r="C86">
            <v>43990</v>
          </cell>
          <cell r="D86" t="str">
            <v>10/07/2020</v>
          </cell>
          <cell r="F86">
            <v>181346</v>
          </cell>
          <cell r="G86" t="str">
            <v>CANCELADO</v>
          </cell>
          <cell r="I86">
            <v>0</v>
          </cell>
          <cell r="K86">
            <v>0</v>
          </cell>
          <cell r="L86">
            <v>0</v>
          </cell>
          <cell r="N86">
            <v>0</v>
          </cell>
          <cell r="Q86">
            <v>0</v>
          </cell>
          <cell r="S86">
            <v>181346</v>
          </cell>
        </row>
        <row r="87">
          <cell r="A87">
            <v>1008544</v>
          </cell>
          <cell r="B87">
            <v>1008544</v>
          </cell>
          <cell r="C87">
            <v>43992</v>
          </cell>
          <cell r="D87" t="str">
            <v>10/07/2020</v>
          </cell>
          <cell r="F87">
            <v>75248.5</v>
          </cell>
          <cell r="G87" t="str">
            <v>CANCELADO</v>
          </cell>
          <cell r="I87">
            <v>0</v>
          </cell>
          <cell r="K87">
            <v>0</v>
          </cell>
          <cell r="L87">
            <v>0</v>
          </cell>
          <cell r="N87">
            <v>0</v>
          </cell>
          <cell r="Q87">
            <v>0</v>
          </cell>
          <cell r="S87">
            <v>75248.5</v>
          </cell>
        </row>
        <row r="88">
          <cell r="A88">
            <v>1008554</v>
          </cell>
          <cell r="B88">
            <v>1008554</v>
          </cell>
          <cell r="C88">
            <v>43996</v>
          </cell>
          <cell r="D88" t="str">
            <v>10/07/2020</v>
          </cell>
          <cell r="F88">
            <v>57600</v>
          </cell>
          <cell r="G88" t="str">
            <v>CANCELADO</v>
          </cell>
          <cell r="I88">
            <v>0</v>
          </cell>
          <cell r="K88">
            <v>0</v>
          </cell>
          <cell r="L88">
            <v>0</v>
          </cell>
          <cell r="N88">
            <v>0</v>
          </cell>
          <cell r="Q88">
            <v>0</v>
          </cell>
          <cell r="S88">
            <v>57600</v>
          </cell>
        </row>
        <row r="89">
          <cell r="A89">
            <v>1008563</v>
          </cell>
          <cell r="B89">
            <v>1008563</v>
          </cell>
          <cell r="C89">
            <v>43998</v>
          </cell>
          <cell r="D89" t="str">
            <v>10/07/2020</v>
          </cell>
          <cell r="F89">
            <v>142690</v>
          </cell>
          <cell r="G89" t="str">
            <v>CANCELADO</v>
          </cell>
          <cell r="I89">
            <v>0</v>
          </cell>
          <cell r="K89">
            <v>0</v>
          </cell>
          <cell r="L89">
            <v>0</v>
          </cell>
          <cell r="N89">
            <v>0</v>
          </cell>
          <cell r="Q89">
            <v>0</v>
          </cell>
          <cell r="S89">
            <v>142690</v>
          </cell>
        </row>
        <row r="90">
          <cell r="A90">
            <v>1008553</v>
          </cell>
          <cell r="B90">
            <v>1008553</v>
          </cell>
          <cell r="C90">
            <v>43998</v>
          </cell>
          <cell r="D90" t="str">
            <v>10/07/2020</v>
          </cell>
          <cell r="F90">
            <v>177610</v>
          </cell>
          <cell r="G90" t="str">
            <v>CANCELADO</v>
          </cell>
          <cell r="I90">
            <v>0</v>
          </cell>
          <cell r="K90">
            <v>0</v>
          </cell>
          <cell r="L90">
            <v>0</v>
          </cell>
          <cell r="N90">
            <v>0</v>
          </cell>
          <cell r="Q90">
            <v>0</v>
          </cell>
          <cell r="S90">
            <v>177610</v>
          </cell>
        </row>
        <row r="91">
          <cell r="A91">
            <v>1008573</v>
          </cell>
          <cell r="B91">
            <v>1008573</v>
          </cell>
          <cell r="C91">
            <v>44001</v>
          </cell>
          <cell r="D91" t="str">
            <v>10/07/2020</v>
          </cell>
          <cell r="F91">
            <v>118800</v>
          </cell>
          <cell r="G91" t="str">
            <v>CANCELADO</v>
          </cell>
          <cell r="I91">
            <v>0</v>
          </cell>
          <cell r="K91">
            <v>0</v>
          </cell>
          <cell r="L91">
            <v>0</v>
          </cell>
          <cell r="N91">
            <v>0</v>
          </cell>
          <cell r="Q91">
            <v>0</v>
          </cell>
          <cell r="S91">
            <v>118800</v>
          </cell>
        </row>
        <row r="92">
          <cell r="A92">
            <v>1008596</v>
          </cell>
          <cell r="B92">
            <v>1008596</v>
          </cell>
          <cell r="C92">
            <v>44002</v>
          </cell>
          <cell r="D92" t="str">
            <v>10/07/2020</v>
          </cell>
          <cell r="F92">
            <v>77787</v>
          </cell>
          <cell r="G92" t="str">
            <v>CANCELADO</v>
          </cell>
          <cell r="I92">
            <v>0</v>
          </cell>
          <cell r="K92">
            <v>0</v>
          </cell>
          <cell r="L92">
            <v>0</v>
          </cell>
          <cell r="N92">
            <v>0</v>
          </cell>
          <cell r="Q92">
            <v>0</v>
          </cell>
          <cell r="S92">
            <v>77787</v>
          </cell>
        </row>
        <row r="93">
          <cell r="A93">
            <v>1008642</v>
          </cell>
          <cell r="B93">
            <v>1008642</v>
          </cell>
          <cell r="C93">
            <v>44005</v>
          </cell>
          <cell r="D93" t="str">
            <v>10/07/2020</v>
          </cell>
          <cell r="F93">
            <v>135380</v>
          </cell>
          <cell r="G93" t="str">
            <v>CANCELADO</v>
          </cell>
          <cell r="I93">
            <v>0</v>
          </cell>
          <cell r="K93">
            <v>0</v>
          </cell>
          <cell r="L93">
            <v>0</v>
          </cell>
          <cell r="N93">
            <v>0</v>
          </cell>
          <cell r="Q93">
            <v>0</v>
          </cell>
          <cell r="S93">
            <v>135380</v>
          </cell>
        </row>
        <row r="94">
          <cell r="A94">
            <v>1008637</v>
          </cell>
          <cell r="B94">
            <v>1008637</v>
          </cell>
          <cell r="C94">
            <v>44005</v>
          </cell>
          <cell r="D94" t="str">
            <v>10/07/2020</v>
          </cell>
          <cell r="F94">
            <v>143915</v>
          </cell>
          <cell r="G94" t="str">
            <v>CANCELADO</v>
          </cell>
          <cell r="I94">
            <v>0</v>
          </cell>
          <cell r="K94">
            <v>0</v>
          </cell>
          <cell r="L94">
            <v>0</v>
          </cell>
          <cell r="N94">
            <v>0</v>
          </cell>
          <cell r="Q94">
            <v>0</v>
          </cell>
          <cell r="S94">
            <v>143915</v>
          </cell>
        </row>
        <row r="95">
          <cell r="A95">
            <v>1008628</v>
          </cell>
          <cell r="B95">
            <v>1008628</v>
          </cell>
          <cell r="C95">
            <v>44005</v>
          </cell>
          <cell r="D95" t="str">
            <v>10/07/2020</v>
          </cell>
          <cell r="F95">
            <v>140932</v>
          </cell>
          <cell r="G95" t="str">
            <v>CANCELADO</v>
          </cell>
          <cell r="I95">
            <v>0</v>
          </cell>
          <cell r="K95">
            <v>0</v>
          </cell>
          <cell r="L95">
            <v>0</v>
          </cell>
          <cell r="N95">
            <v>0</v>
          </cell>
          <cell r="Q95">
            <v>0</v>
          </cell>
          <cell r="S95">
            <v>140932</v>
          </cell>
        </row>
        <row r="96">
          <cell r="A96">
            <v>1008624</v>
          </cell>
          <cell r="B96">
            <v>1008624</v>
          </cell>
          <cell r="C96">
            <v>44005</v>
          </cell>
          <cell r="D96" t="str">
            <v>10/07/2020</v>
          </cell>
          <cell r="F96">
            <v>143426</v>
          </cell>
          <cell r="G96" t="str">
            <v>CANCELADO</v>
          </cell>
          <cell r="I96">
            <v>0</v>
          </cell>
          <cell r="K96">
            <v>0</v>
          </cell>
          <cell r="L96">
            <v>0</v>
          </cell>
          <cell r="N96">
            <v>0</v>
          </cell>
          <cell r="Q96">
            <v>0</v>
          </cell>
          <cell r="S96">
            <v>143426</v>
          </cell>
        </row>
        <row r="97">
          <cell r="A97">
            <v>1008638</v>
          </cell>
          <cell r="B97">
            <v>1008638</v>
          </cell>
          <cell r="C97">
            <v>44006</v>
          </cell>
          <cell r="D97" t="str">
            <v>10/07/2020</v>
          </cell>
          <cell r="F97">
            <v>137064</v>
          </cell>
          <cell r="G97" t="str">
            <v>CANCELADO</v>
          </cell>
          <cell r="I97">
            <v>0</v>
          </cell>
          <cell r="K97">
            <v>0</v>
          </cell>
          <cell r="L97">
            <v>0</v>
          </cell>
          <cell r="N97">
            <v>0</v>
          </cell>
          <cell r="Q97">
            <v>0</v>
          </cell>
          <cell r="S97">
            <v>137064</v>
          </cell>
        </row>
        <row r="98">
          <cell r="A98">
            <v>1008632</v>
          </cell>
          <cell r="B98">
            <v>1008632</v>
          </cell>
          <cell r="C98">
            <v>44006</v>
          </cell>
          <cell r="D98" t="str">
            <v>10/07/2020</v>
          </cell>
          <cell r="F98">
            <v>143158</v>
          </cell>
          <cell r="G98" t="str">
            <v>CANCELADO</v>
          </cell>
          <cell r="I98">
            <v>0</v>
          </cell>
          <cell r="K98">
            <v>0</v>
          </cell>
          <cell r="L98">
            <v>0</v>
          </cell>
          <cell r="N98">
            <v>0</v>
          </cell>
          <cell r="Q98">
            <v>0</v>
          </cell>
          <cell r="S98">
            <v>143158</v>
          </cell>
        </row>
        <row r="99">
          <cell r="A99">
            <v>1008630</v>
          </cell>
          <cell r="B99">
            <v>1008630</v>
          </cell>
          <cell r="C99">
            <v>44006</v>
          </cell>
          <cell r="D99" t="str">
            <v>10/07/2020</v>
          </cell>
          <cell r="F99">
            <v>58100</v>
          </cell>
          <cell r="G99" t="str">
            <v>CANCELADO</v>
          </cell>
          <cell r="I99">
            <v>0</v>
          </cell>
          <cell r="K99">
            <v>0</v>
          </cell>
          <cell r="L99">
            <v>0</v>
          </cell>
          <cell r="N99">
            <v>0</v>
          </cell>
          <cell r="Q99">
            <v>0</v>
          </cell>
          <cell r="S99">
            <v>58100</v>
          </cell>
        </row>
        <row r="100">
          <cell r="A100">
            <v>1008617</v>
          </cell>
          <cell r="B100">
            <v>1008617</v>
          </cell>
          <cell r="C100">
            <v>44006</v>
          </cell>
          <cell r="D100" t="str">
            <v>10/07/2020</v>
          </cell>
          <cell r="F100">
            <v>75110</v>
          </cell>
          <cell r="G100" t="str">
            <v>CANCELADO</v>
          </cell>
          <cell r="I100">
            <v>0</v>
          </cell>
          <cell r="K100">
            <v>0</v>
          </cell>
          <cell r="L100">
            <v>0</v>
          </cell>
          <cell r="N100">
            <v>0</v>
          </cell>
          <cell r="Q100">
            <v>0</v>
          </cell>
          <cell r="S100">
            <v>75110</v>
          </cell>
        </row>
        <row r="101">
          <cell r="A101">
            <v>1008650</v>
          </cell>
          <cell r="B101">
            <v>1008650</v>
          </cell>
          <cell r="C101">
            <v>44008</v>
          </cell>
          <cell r="D101" t="str">
            <v>10/07/2020</v>
          </cell>
          <cell r="F101">
            <v>153323</v>
          </cell>
          <cell r="G101" t="str">
            <v>CANCELADO</v>
          </cell>
          <cell r="I101">
            <v>0</v>
          </cell>
          <cell r="K101">
            <v>0</v>
          </cell>
          <cell r="L101">
            <v>0</v>
          </cell>
          <cell r="N101">
            <v>0</v>
          </cell>
          <cell r="Q101">
            <v>0</v>
          </cell>
          <cell r="S101">
            <v>153323</v>
          </cell>
        </row>
        <row r="102">
          <cell r="A102">
            <v>1008641</v>
          </cell>
          <cell r="B102">
            <v>1008641</v>
          </cell>
          <cell r="C102">
            <v>44008</v>
          </cell>
          <cell r="D102" t="str">
            <v>10/07/2020</v>
          </cell>
          <cell r="F102">
            <v>139067.32999999999</v>
          </cell>
          <cell r="G102" t="str">
            <v>CANCELADO</v>
          </cell>
          <cell r="I102">
            <v>0</v>
          </cell>
          <cell r="K102">
            <v>0</v>
          </cell>
          <cell r="L102">
            <v>0</v>
          </cell>
          <cell r="N102">
            <v>0</v>
          </cell>
          <cell r="Q102">
            <v>0</v>
          </cell>
          <cell r="S102">
            <v>139067.32999999999</v>
          </cell>
        </row>
        <row r="103">
          <cell r="A103">
            <v>1008640</v>
          </cell>
          <cell r="B103">
            <v>1008640</v>
          </cell>
          <cell r="C103">
            <v>44008</v>
          </cell>
          <cell r="D103" t="str">
            <v>10/07/2020</v>
          </cell>
          <cell r="F103">
            <v>134439</v>
          </cell>
          <cell r="G103" t="str">
            <v>CANCELADO</v>
          </cell>
          <cell r="I103">
            <v>0</v>
          </cell>
          <cell r="K103">
            <v>0</v>
          </cell>
          <cell r="L103">
            <v>0</v>
          </cell>
          <cell r="N103">
            <v>0</v>
          </cell>
          <cell r="Q103">
            <v>0</v>
          </cell>
          <cell r="S103">
            <v>134439</v>
          </cell>
        </row>
        <row r="104">
          <cell r="A104">
            <v>1008639</v>
          </cell>
          <cell r="B104">
            <v>1008639</v>
          </cell>
          <cell r="C104">
            <v>44008</v>
          </cell>
          <cell r="D104" t="str">
            <v>10/07/2020</v>
          </cell>
          <cell r="F104">
            <v>58077</v>
          </cell>
          <cell r="G104" t="str">
            <v>CANCELADO</v>
          </cell>
          <cell r="I104">
            <v>0</v>
          </cell>
          <cell r="K104">
            <v>0</v>
          </cell>
          <cell r="L104">
            <v>0</v>
          </cell>
          <cell r="N104">
            <v>0</v>
          </cell>
          <cell r="Q104">
            <v>0</v>
          </cell>
          <cell r="S104">
            <v>58077</v>
          </cell>
        </row>
        <row r="105">
          <cell r="A105">
            <v>1008897</v>
          </cell>
          <cell r="B105">
            <v>1008897</v>
          </cell>
          <cell r="C105">
            <v>44046</v>
          </cell>
          <cell r="D105" t="str">
            <v>17/09/2020</v>
          </cell>
          <cell r="F105">
            <v>429567</v>
          </cell>
          <cell r="G105" t="str">
            <v>CANCELADO</v>
          </cell>
          <cell r="I105">
            <v>0</v>
          </cell>
          <cell r="K105">
            <v>0</v>
          </cell>
          <cell r="L105">
            <v>0</v>
          </cell>
          <cell r="N105">
            <v>0</v>
          </cell>
          <cell r="Q105">
            <v>0</v>
          </cell>
          <cell r="S105">
            <v>429567</v>
          </cell>
        </row>
        <row r="106">
          <cell r="A106">
            <v>1008894</v>
          </cell>
          <cell r="B106">
            <v>1008894</v>
          </cell>
          <cell r="C106">
            <v>44049</v>
          </cell>
          <cell r="D106" t="str">
            <v>17/09/2020</v>
          </cell>
          <cell r="F106">
            <v>88510</v>
          </cell>
          <cell r="G106" t="str">
            <v>CANCELADO</v>
          </cell>
          <cell r="I106">
            <v>0</v>
          </cell>
          <cell r="K106">
            <v>0</v>
          </cell>
          <cell r="L106">
            <v>0</v>
          </cell>
          <cell r="N106">
            <v>0</v>
          </cell>
          <cell r="Q106">
            <v>0</v>
          </cell>
          <cell r="S106">
            <v>88510</v>
          </cell>
        </row>
        <row r="107">
          <cell r="A107">
            <v>1008915</v>
          </cell>
          <cell r="B107">
            <v>1008915</v>
          </cell>
          <cell r="C107">
            <v>44052</v>
          </cell>
          <cell r="D107" t="str">
            <v>17/09/2020</v>
          </cell>
          <cell r="F107">
            <v>122000</v>
          </cell>
          <cell r="G107" t="str">
            <v>CANCELADO</v>
          </cell>
          <cell r="I107">
            <v>0</v>
          </cell>
          <cell r="K107">
            <v>0</v>
          </cell>
          <cell r="L107">
            <v>0</v>
          </cell>
          <cell r="N107">
            <v>0</v>
          </cell>
          <cell r="Q107">
            <v>0</v>
          </cell>
          <cell r="S107">
            <v>122000</v>
          </cell>
        </row>
        <row r="108">
          <cell r="A108">
            <v>1008938</v>
          </cell>
          <cell r="B108">
            <v>1008938</v>
          </cell>
          <cell r="C108">
            <v>44054</v>
          </cell>
          <cell r="D108" t="str">
            <v>17/09/2020</v>
          </cell>
          <cell r="F108">
            <v>123550</v>
          </cell>
          <cell r="G108" t="str">
            <v>CANCELADO</v>
          </cell>
          <cell r="I108">
            <v>0</v>
          </cell>
          <cell r="K108">
            <v>0</v>
          </cell>
          <cell r="L108">
            <v>0</v>
          </cell>
          <cell r="N108">
            <v>0</v>
          </cell>
          <cell r="Q108">
            <v>0</v>
          </cell>
          <cell r="S108">
            <v>123550</v>
          </cell>
        </row>
        <row r="109">
          <cell r="A109">
            <v>1008977</v>
          </cell>
          <cell r="B109">
            <v>1008977</v>
          </cell>
          <cell r="C109">
            <v>44055</v>
          </cell>
          <cell r="D109" t="str">
            <v>17/09/2020</v>
          </cell>
          <cell r="F109">
            <v>183961</v>
          </cell>
          <cell r="G109" t="str">
            <v>CANCELADO</v>
          </cell>
          <cell r="I109">
            <v>0</v>
          </cell>
          <cell r="K109">
            <v>0</v>
          </cell>
          <cell r="L109">
            <v>0</v>
          </cell>
          <cell r="N109">
            <v>0</v>
          </cell>
          <cell r="Q109">
            <v>0</v>
          </cell>
          <cell r="S109">
            <v>183961</v>
          </cell>
        </row>
        <row r="110">
          <cell r="A110">
            <v>1008934</v>
          </cell>
          <cell r="B110">
            <v>1008934</v>
          </cell>
          <cell r="C110">
            <v>44055</v>
          </cell>
          <cell r="D110" t="str">
            <v>17/09/2020</v>
          </cell>
          <cell r="F110">
            <v>122000</v>
          </cell>
          <cell r="G110" t="str">
            <v>CANCELADO</v>
          </cell>
          <cell r="I110">
            <v>0</v>
          </cell>
          <cell r="K110">
            <v>0</v>
          </cell>
          <cell r="L110">
            <v>0</v>
          </cell>
          <cell r="N110">
            <v>0</v>
          </cell>
          <cell r="Q110">
            <v>0</v>
          </cell>
          <cell r="S110">
            <v>122000</v>
          </cell>
        </row>
        <row r="111">
          <cell r="A111">
            <v>1008950</v>
          </cell>
          <cell r="B111">
            <v>1008950</v>
          </cell>
          <cell r="C111">
            <v>44056</v>
          </cell>
          <cell r="D111" t="str">
            <v>17/09/2020</v>
          </cell>
          <cell r="F111">
            <v>131352</v>
          </cell>
          <cell r="G111" t="str">
            <v>CANCELADO</v>
          </cell>
          <cell r="I111">
            <v>0</v>
          </cell>
          <cell r="K111">
            <v>0</v>
          </cell>
          <cell r="L111">
            <v>0</v>
          </cell>
          <cell r="N111">
            <v>0</v>
          </cell>
          <cell r="Q111">
            <v>0</v>
          </cell>
          <cell r="S111">
            <v>131352</v>
          </cell>
        </row>
        <row r="112">
          <cell r="A112">
            <v>1008948</v>
          </cell>
          <cell r="B112">
            <v>1008948</v>
          </cell>
          <cell r="C112">
            <v>44056</v>
          </cell>
          <cell r="D112" t="str">
            <v>17/09/2020</v>
          </cell>
          <cell r="F112">
            <v>122000</v>
          </cell>
          <cell r="G112" t="str">
            <v>CANCELADO</v>
          </cell>
          <cell r="I112">
            <v>0</v>
          </cell>
          <cell r="K112">
            <v>0</v>
          </cell>
          <cell r="L112">
            <v>0</v>
          </cell>
          <cell r="N112">
            <v>0</v>
          </cell>
          <cell r="Q112">
            <v>0</v>
          </cell>
          <cell r="S112">
            <v>122000</v>
          </cell>
        </row>
        <row r="113">
          <cell r="A113">
            <v>1008953</v>
          </cell>
          <cell r="B113">
            <v>1008953</v>
          </cell>
          <cell r="C113">
            <v>44059</v>
          </cell>
          <cell r="D113" t="str">
            <v>17/09/2020</v>
          </cell>
          <cell r="F113">
            <v>122000</v>
          </cell>
          <cell r="G113" t="str">
            <v>CANCELADO</v>
          </cell>
          <cell r="I113">
            <v>0</v>
          </cell>
          <cell r="K113">
            <v>0</v>
          </cell>
          <cell r="L113">
            <v>0</v>
          </cell>
          <cell r="N113">
            <v>0</v>
          </cell>
          <cell r="Q113">
            <v>0</v>
          </cell>
          <cell r="S113">
            <v>122000</v>
          </cell>
        </row>
        <row r="114">
          <cell r="A114">
            <v>1008990</v>
          </cell>
          <cell r="B114">
            <v>1008990</v>
          </cell>
          <cell r="C114">
            <v>44067</v>
          </cell>
          <cell r="D114" t="str">
            <v>17/09/2020</v>
          </cell>
          <cell r="F114">
            <v>122000</v>
          </cell>
          <cell r="G114" t="str">
            <v>CANCELADO</v>
          </cell>
          <cell r="I114">
            <v>0</v>
          </cell>
          <cell r="K114">
            <v>0</v>
          </cell>
          <cell r="L114">
            <v>0</v>
          </cell>
          <cell r="N114">
            <v>0</v>
          </cell>
          <cell r="Q114">
            <v>0</v>
          </cell>
          <cell r="S114">
            <v>122000</v>
          </cell>
        </row>
        <row r="115">
          <cell r="A115">
            <v>1009012</v>
          </cell>
          <cell r="B115">
            <v>1009012</v>
          </cell>
          <cell r="C115">
            <v>44070</v>
          </cell>
          <cell r="D115" t="str">
            <v>17/09/2020</v>
          </cell>
          <cell r="F115">
            <v>122000</v>
          </cell>
          <cell r="G115" t="str">
            <v>CANCELADO</v>
          </cell>
          <cell r="I115">
            <v>0</v>
          </cell>
          <cell r="K115">
            <v>0</v>
          </cell>
          <cell r="L115">
            <v>0</v>
          </cell>
          <cell r="N115">
            <v>0</v>
          </cell>
          <cell r="Q115">
            <v>0</v>
          </cell>
          <cell r="S115">
            <v>122000</v>
          </cell>
        </row>
        <row r="116">
          <cell r="A116">
            <v>1009045</v>
          </cell>
          <cell r="B116">
            <v>1009045</v>
          </cell>
          <cell r="C116">
            <v>44074</v>
          </cell>
          <cell r="D116" t="str">
            <v>17/09/2020</v>
          </cell>
          <cell r="F116">
            <v>122000</v>
          </cell>
          <cell r="G116" t="str">
            <v>CANCELADO</v>
          </cell>
          <cell r="I116">
            <v>0</v>
          </cell>
          <cell r="K116">
            <v>0</v>
          </cell>
          <cell r="L116">
            <v>0</v>
          </cell>
          <cell r="N116">
            <v>0</v>
          </cell>
          <cell r="Q116">
            <v>0</v>
          </cell>
          <cell r="S116">
            <v>122000</v>
          </cell>
        </row>
        <row r="117">
          <cell r="A117">
            <v>1009044</v>
          </cell>
          <cell r="B117">
            <v>1009044</v>
          </cell>
          <cell r="C117">
            <v>44074</v>
          </cell>
          <cell r="D117" t="str">
            <v>17/09/2020</v>
          </cell>
          <cell r="F117">
            <v>122000</v>
          </cell>
          <cell r="G117" t="str">
            <v>CANCELADO</v>
          </cell>
          <cell r="I117">
            <v>0</v>
          </cell>
          <cell r="K117">
            <v>0</v>
          </cell>
          <cell r="L117">
            <v>0</v>
          </cell>
          <cell r="N117">
            <v>0</v>
          </cell>
          <cell r="Q117">
            <v>0</v>
          </cell>
          <cell r="S117">
            <v>122000</v>
          </cell>
        </row>
        <row r="118">
          <cell r="A118">
            <v>1009092</v>
          </cell>
          <cell r="B118">
            <v>1009092</v>
          </cell>
          <cell r="C118">
            <v>44075</v>
          </cell>
          <cell r="D118" t="str">
            <v>15/10/2020</v>
          </cell>
          <cell r="F118">
            <v>136660</v>
          </cell>
          <cell r="G118" t="str">
            <v>CANCELADO</v>
          </cell>
          <cell r="I118">
            <v>0</v>
          </cell>
          <cell r="K118">
            <v>0</v>
          </cell>
          <cell r="L118">
            <v>0</v>
          </cell>
          <cell r="N118">
            <v>0</v>
          </cell>
          <cell r="Q118">
            <v>0</v>
          </cell>
          <cell r="S118">
            <v>136660</v>
          </cell>
        </row>
        <row r="119">
          <cell r="A119">
            <v>1009091</v>
          </cell>
          <cell r="B119">
            <v>1009091</v>
          </cell>
          <cell r="C119">
            <v>44075</v>
          </cell>
          <cell r="D119" t="str">
            <v>15/10/2020</v>
          </cell>
          <cell r="F119">
            <v>127980</v>
          </cell>
          <cell r="G119" t="str">
            <v>CANCELADO</v>
          </cell>
          <cell r="I119">
            <v>0</v>
          </cell>
          <cell r="K119">
            <v>0</v>
          </cell>
          <cell r="L119">
            <v>0</v>
          </cell>
          <cell r="N119">
            <v>0</v>
          </cell>
          <cell r="Q119">
            <v>0</v>
          </cell>
          <cell r="S119">
            <v>127980</v>
          </cell>
        </row>
        <row r="120">
          <cell r="A120">
            <v>1009054</v>
          </cell>
          <cell r="B120">
            <v>1009054</v>
          </cell>
          <cell r="C120">
            <v>44075</v>
          </cell>
          <cell r="D120" t="str">
            <v>15/10/2020</v>
          </cell>
          <cell r="F120">
            <v>35100</v>
          </cell>
          <cell r="G120" t="str">
            <v>NO RADICADO</v>
          </cell>
          <cell r="I120">
            <v>35100</v>
          </cell>
          <cell r="K120">
            <v>0</v>
          </cell>
          <cell r="L120">
            <v>0</v>
          </cell>
          <cell r="N120">
            <v>0</v>
          </cell>
          <cell r="Q120">
            <v>0</v>
          </cell>
          <cell r="S120">
            <v>0</v>
          </cell>
        </row>
        <row r="121">
          <cell r="A121">
            <v>1009053</v>
          </cell>
          <cell r="B121">
            <v>1009053</v>
          </cell>
          <cell r="C121">
            <v>44075</v>
          </cell>
          <cell r="D121" t="str">
            <v>15/10/2020</v>
          </cell>
          <cell r="F121">
            <v>35100</v>
          </cell>
          <cell r="G121" t="str">
            <v>NO RADICADO</v>
          </cell>
          <cell r="I121">
            <v>35100</v>
          </cell>
          <cell r="K121">
            <v>0</v>
          </cell>
          <cell r="L121">
            <v>0</v>
          </cell>
          <cell r="N121">
            <v>0</v>
          </cell>
          <cell r="Q121">
            <v>0</v>
          </cell>
          <cell r="S121">
            <v>0</v>
          </cell>
        </row>
        <row r="122">
          <cell r="A122">
            <v>1009063</v>
          </cell>
          <cell r="B122">
            <v>1009063</v>
          </cell>
          <cell r="C122">
            <v>44076</v>
          </cell>
          <cell r="D122" t="str">
            <v>15/10/2020</v>
          </cell>
          <cell r="F122">
            <v>113634</v>
          </cell>
          <cell r="G122" t="str">
            <v>CANCELADO</v>
          </cell>
          <cell r="I122">
            <v>0</v>
          </cell>
          <cell r="K122">
            <v>0</v>
          </cell>
          <cell r="L122">
            <v>0</v>
          </cell>
          <cell r="N122">
            <v>0</v>
          </cell>
          <cell r="Q122">
            <v>0</v>
          </cell>
          <cell r="S122">
            <v>113634</v>
          </cell>
        </row>
        <row r="123">
          <cell r="A123">
            <v>1009093</v>
          </cell>
          <cell r="B123">
            <v>1009093</v>
          </cell>
          <cell r="C123">
            <v>44077</v>
          </cell>
          <cell r="D123" t="str">
            <v>15/10/2020</v>
          </cell>
          <cell r="F123">
            <v>65677</v>
          </cell>
          <cell r="G123" t="str">
            <v>CANCELADO</v>
          </cell>
          <cell r="I123">
            <v>0</v>
          </cell>
          <cell r="K123">
            <v>0</v>
          </cell>
          <cell r="L123">
            <v>0</v>
          </cell>
          <cell r="N123">
            <v>0</v>
          </cell>
          <cell r="Q123">
            <v>0</v>
          </cell>
          <cell r="S123">
            <v>65677</v>
          </cell>
        </row>
        <row r="124">
          <cell r="A124">
            <v>1009066</v>
          </cell>
          <cell r="B124">
            <v>1009066</v>
          </cell>
          <cell r="C124">
            <v>44077</v>
          </cell>
          <cell r="D124" t="str">
            <v>15/10/2020</v>
          </cell>
          <cell r="F124">
            <v>65565</v>
          </cell>
          <cell r="G124" t="str">
            <v>CANCELADO</v>
          </cell>
          <cell r="I124">
            <v>0</v>
          </cell>
          <cell r="K124">
            <v>0</v>
          </cell>
          <cell r="L124">
            <v>0</v>
          </cell>
          <cell r="N124">
            <v>0</v>
          </cell>
          <cell r="Q124">
            <v>0</v>
          </cell>
          <cell r="S124">
            <v>65565</v>
          </cell>
        </row>
        <row r="125">
          <cell r="A125">
            <v>1009222</v>
          </cell>
          <cell r="B125">
            <v>1009222</v>
          </cell>
          <cell r="C125">
            <v>44078</v>
          </cell>
          <cell r="D125" t="str">
            <v>15/10/2020</v>
          </cell>
          <cell r="F125">
            <v>29000</v>
          </cell>
          <cell r="G125" t="str">
            <v>NO RADICADO</v>
          </cell>
          <cell r="I125">
            <v>29000</v>
          </cell>
          <cell r="K125">
            <v>0</v>
          </cell>
          <cell r="L125">
            <v>0</v>
          </cell>
          <cell r="N125">
            <v>0</v>
          </cell>
          <cell r="Q125">
            <v>0</v>
          </cell>
          <cell r="S125">
            <v>0</v>
          </cell>
        </row>
        <row r="126">
          <cell r="A126">
            <v>1009090</v>
          </cell>
          <cell r="B126">
            <v>1009090</v>
          </cell>
          <cell r="C126">
            <v>44078</v>
          </cell>
          <cell r="D126" t="str">
            <v>15/10/2020</v>
          </cell>
          <cell r="F126">
            <v>73637</v>
          </cell>
          <cell r="G126" t="str">
            <v>CANCELADO</v>
          </cell>
          <cell r="I126">
            <v>0</v>
          </cell>
          <cell r="K126">
            <v>0</v>
          </cell>
          <cell r="L126">
            <v>0</v>
          </cell>
          <cell r="N126">
            <v>0</v>
          </cell>
          <cell r="Q126">
            <v>0</v>
          </cell>
          <cell r="S126">
            <v>73637</v>
          </cell>
        </row>
        <row r="127">
          <cell r="A127">
            <v>1009086</v>
          </cell>
          <cell r="B127">
            <v>1009086</v>
          </cell>
          <cell r="C127">
            <v>44078</v>
          </cell>
          <cell r="D127" t="str">
            <v>14/09/2020</v>
          </cell>
          <cell r="F127">
            <v>9042144.8599999994</v>
          </cell>
          <cell r="G127" t="str">
            <v>CANCELADO</v>
          </cell>
          <cell r="I127">
            <v>0</v>
          </cell>
          <cell r="K127">
            <v>0</v>
          </cell>
          <cell r="L127">
            <v>0</v>
          </cell>
          <cell r="N127">
            <v>0</v>
          </cell>
          <cell r="Q127">
            <v>0</v>
          </cell>
          <cell r="S127">
            <v>9042144.8599999994</v>
          </cell>
        </row>
        <row r="128">
          <cell r="A128">
            <v>1009080</v>
          </cell>
          <cell r="B128">
            <v>1009080</v>
          </cell>
          <cell r="C128">
            <v>44078</v>
          </cell>
          <cell r="D128" t="str">
            <v>15/10/2020</v>
          </cell>
          <cell r="F128">
            <v>35100</v>
          </cell>
          <cell r="G128" t="str">
            <v>NO RADICADO</v>
          </cell>
          <cell r="I128">
            <v>35100</v>
          </cell>
          <cell r="K128">
            <v>0</v>
          </cell>
          <cell r="L128">
            <v>0</v>
          </cell>
          <cell r="N128">
            <v>0</v>
          </cell>
          <cell r="Q128">
            <v>0</v>
          </cell>
          <cell r="S128">
            <v>0</v>
          </cell>
        </row>
        <row r="129">
          <cell r="A129">
            <v>1009079</v>
          </cell>
          <cell r="B129">
            <v>1009079</v>
          </cell>
          <cell r="C129">
            <v>44078</v>
          </cell>
          <cell r="D129" t="str">
            <v>15/10/2020</v>
          </cell>
          <cell r="F129">
            <v>35100</v>
          </cell>
          <cell r="G129" t="str">
            <v>NO RADICADO</v>
          </cell>
          <cell r="I129">
            <v>35100</v>
          </cell>
          <cell r="K129">
            <v>0</v>
          </cell>
          <cell r="L129">
            <v>0</v>
          </cell>
          <cell r="N129">
            <v>0</v>
          </cell>
          <cell r="Q129">
            <v>0</v>
          </cell>
          <cell r="S129">
            <v>0</v>
          </cell>
        </row>
        <row r="130">
          <cell r="A130">
            <v>1009098</v>
          </cell>
          <cell r="B130">
            <v>1009098</v>
          </cell>
          <cell r="C130">
            <v>44079</v>
          </cell>
          <cell r="D130" t="str">
            <v>15/10/2020</v>
          </cell>
          <cell r="F130">
            <v>109800</v>
          </cell>
          <cell r="G130" t="str">
            <v>CANCELADO</v>
          </cell>
          <cell r="I130">
            <v>0</v>
          </cell>
          <cell r="K130">
            <v>0</v>
          </cell>
          <cell r="L130">
            <v>0</v>
          </cell>
          <cell r="N130">
            <v>0</v>
          </cell>
          <cell r="Q130">
            <v>0</v>
          </cell>
          <cell r="S130">
            <v>109800</v>
          </cell>
        </row>
        <row r="131">
          <cell r="A131">
            <v>1009097</v>
          </cell>
          <cell r="B131">
            <v>1009097</v>
          </cell>
          <cell r="C131">
            <v>44079</v>
          </cell>
          <cell r="D131" t="str">
            <v>15/10/2020</v>
          </cell>
          <cell r="F131">
            <v>133686</v>
          </cell>
          <cell r="G131" t="str">
            <v>CANCELADO</v>
          </cell>
          <cell r="I131">
            <v>0</v>
          </cell>
          <cell r="K131">
            <v>0</v>
          </cell>
          <cell r="L131">
            <v>0</v>
          </cell>
          <cell r="N131">
            <v>0</v>
          </cell>
          <cell r="Q131">
            <v>0</v>
          </cell>
          <cell r="S131">
            <v>133686</v>
          </cell>
        </row>
        <row r="132">
          <cell r="A132">
            <v>1009153</v>
          </cell>
          <cell r="B132">
            <v>1009153</v>
          </cell>
          <cell r="C132">
            <v>44080</v>
          </cell>
          <cell r="D132" t="str">
            <v>15/10/2020</v>
          </cell>
          <cell r="F132">
            <v>605194</v>
          </cell>
          <cell r="G132" t="str">
            <v>CANCELADO</v>
          </cell>
          <cell r="I132">
            <v>0</v>
          </cell>
          <cell r="K132">
            <v>0</v>
          </cell>
          <cell r="L132">
            <v>0</v>
          </cell>
          <cell r="N132">
            <v>0</v>
          </cell>
          <cell r="Q132">
            <v>0</v>
          </cell>
          <cell r="S132">
            <v>605194</v>
          </cell>
        </row>
        <row r="133">
          <cell r="A133">
            <v>1009190</v>
          </cell>
          <cell r="B133">
            <v>1009190</v>
          </cell>
          <cell r="C133">
            <v>44081</v>
          </cell>
          <cell r="D133" t="str">
            <v>15/10/2020</v>
          </cell>
          <cell r="F133">
            <v>126266</v>
          </cell>
          <cell r="G133" t="str">
            <v>CANCELADO</v>
          </cell>
          <cell r="I133">
            <v>0</v>
          </cell>
          <cell r="K133">
            <v>0</v>
          </cell>
          <cell r="L133">
            <v>0</v>
          </cell>
          <cell r="N133">
            <v>0</v>
          </cell>
          <cell r="Q133">
            <v>0</v>
          </cell>
          <cell r="S133">
            <v>126266</v>
          </cell>
        </row>
        <row r="134">
          <cell r="A134">
            <v>1009139</v>
          </cell>
          <cell r="B134">
            <v>1009139</v>
          </cell>
          <cell r="C134">
            <v>44082</v>
          </cell>
          <cell r="D134" t="str">
            <v>15/10/2020</v>
          </cell>
          <cell r="F134">
            <v>131727.5</v>
          </cell>
          <cell r="G134" t="str">
            <v>CANCELADO</v>
          </cell>
          <cell r="I134">
            <v>0</v>
          </cell>
          <cell r="K134">
            <v>0</v>
          </cell>
          <cell r="L134">
            <v>0</v>
          </cell>
          <cell r="N134">
            <v>0</v>
          </cell>
          <cell r="Q134">
            <v>0</v>
          </cell>
          <cell r="S134">
            <v>131727.5</v>
          </cell>
        </row>
        <row r="135">
          <cell r="A135">
            <v>1009138</v>
          </cell>
          <cell r="B135">
            <v>1009138</v>
          </cell>
          <cell r="C135">
            <v>44082</v>
          </cell>
          <cell r="D135" t="str">
            <v>15/10/2020</v>
          </cell>
          <cell r="F135">
            <v>113499</v>
          </cell>
          <cell r="G135" t="str">
            <v>CANCELADO</v>
          </cell>
          <cell r="I135">
            <v>0</v>
          </cell>
          <cell r="K135">
            <v>0</v>
          </cell>
          <cell r="L135">
            <v>0</v>
          </cell>
          <cell r="N135">
            <v>0</v>
          </cell>
          <cell r="Q135">
            <v>0</v>
          </cell>
          <cell r="S135">
            <v>113499</v>
          </cell>
        </row>
        <row r="136">
          <cell r="A136">
            <v>1009137</v>
          </cell>
          <cell r="B136">
            <v>1009137</v>
          </cell>
          <cell r="C136">
            <v>44082</v>
          </cell>
          <cell r="D136" t="str">
            <v>15/10/2020</v>
          </cell>
          <cell r="F136">
            <v>171757</v>
          </cell>
          <cell r="G136" t="str">
            <v>CANCELADO</v>
          </cell>
          <cell r="I136">
            <v>0</v>
          </cell>
          <cell r="K136">
            <v>0</v>
          </cell>
          <cell r="L136">
            <v>0</v>
          </cell>
          <cell r="N136">
            <v>0</v>
          </cell>
          <cell r="Q136">
            <v>0</v>
          </cell>
          <cell r="S136">
            <v>171757</v>
          </cell>
        </row>
        <row r="137">
          <cell r="A137">
            <v>1009136</v>
          </cell>
          <cell r="B137">
            <v>1009136</v>
          </cell>
          <cell r="C137">
            <v>44082</v>
          </cell>
          <cell r="D137" t="str">
            <v>15/10/2020</v>
          </cell>
          <cell r="F137">
            <v>122306</v>
          </cell>
          <cell r="G137" t="str">
            <v>CANCELADO</v>
          </cell>
          <cell r="I137">
            <v>0</v>
          </cell>
          <cell r="K137">
            <v>0</v>
          </cell>
          <cell r="L137">
            <v>0</v>
          </cell>
          <cell r="N137">
            <v>0</v>
          </cell>
          <cell r="Q137">
            <v>0</v>
          </cell>
          <cell r="S137">
            <v>122306</v>
          </cell>
        </row>
        <row r="138">
          <cell r="A138">
            <v>1009163</v>
          </cell>
          <cell r="B138">
            <v>1009163</v>
          </cell>
          <cell r="C138">
            <v>44083</v>
          </cell>
          <cell r="D138" t="str">
            <v>15/10/2020</v>
          </cell>
          <cell r="F138">
            <v>182758</v>
          </cell>
          <cell r="G138" t="str">
            <v>CANCELADO</v>
          </cell>
          <cell r="I138">
            <v>0</v>
          </cell>
          <cell r="K138">
            <v>0</v>
          </cell>
          <cell r="L138">
            <v>0</v>
          </cell>
          <cell r="N138">
            <v>0</v>
          </cell>
          <cell r="Q138">
            <v>0</v>
          </cell>
          <cell r="S138">
            <v>182758</v>
          </cell>
        </row>
        <row r="139">
          <cell r="A139">
            <v>1009128</v>
          </cell>
          <cell r="B139">
            <v>1009128</v>
          </cell>
          <cell r="C139">
            <v>44083</v>
          </cell>
          <cell r="D139" t="str">
            <v>15/10/2020</v>
          </cell>
          <cell r="F139">
            <v>76592</v>
          </cell>
          <cell r="G139" t="str">
            <v>CANCELADO</v>
          </cell>
          <cell r="I139">
            <v>0</v>
          </cell>
          <cell r="K139">
            <v>0</v>
          </cell>
          <cell r="L139">
            <v>0</v>
          </cell>
          <cell r="N139">
            <v>0</v>
          </cell>
          <cell r="Q139">
            <v>0</v>
          </cell>
          <cell r="S139">
            <v>76592</v>
          </cell>
        </row>
        <row r="140">
          <cell r="A140">
            <v>1009127</v>
          </cell>
          <cell r="B140">
            <v>1009127</v>
          </cell>
          <cell r="C140">
            <v>44083</v>
          </cell>
          <cell r="D140" t="str">
            <v>15/10/2020</v>
          </cell>
          <cell r="F140">
            <v>129598</v>
          </cell>
          <cell r="G140" t="str">
            <v>CANCELADO</v>
          </cell>
          <cell r="I140">
            <v>0</v>
          </cell>
          <cell r="K140">
            <v>0</v>
          </cell>
          <cell r="L140">
            <v>0</v>
          </cell>
          <cell r="N140">
            <v>0</v>
          </cell>
          <cell r="Q140">
            <v>0</v>
          </cell>
          <cell r="S140">
            <v>129598</v>
          </cell>
        </row>
        <row r="141">
          <cell r="A141">
            <v>1009125</v>
          </cell>
          <cell r="B141">
            <v>1009125</v>
          </cell>
          <cell r="C141">
            <v>44083</v>
          </cell>
          <cell r="D141" t="str">
            <v>15/10/2020</v>
          </cell>
          <cell r="F141">
            <v>127068</v>
          </cell>
          <cell r="G141" t="str">
            <v>CANCELADO</v>
          </cell>
          <cell r="I141">
            <v>0</v>
          </cell>
          <cell r="K141">
            <v>0</v>
          </cell>
          <cell r="L141">
            <v>0</v>
          </cell>
          <cell r="N141">
            <v>0</v>
          </cell>
          <cell r="Q141">
            <v>0</v>
          </cell>
          <cell r="S141">
            <v>127068</v>
          </cell>
        </row>
        <row r="142">
          <cell r="A142">
            <v>1009124</v>
          </cell>
          <cell r="B142">
            <v>1009124</v>
          </cell>
          <cell r="C142">
            <v>44083</v>
          </cell>
          <cell r="D142" t="str">
            <v>15/10/2020</v>
          </cell>
          <cell r="F142">
            <v>139583</v>
          </cell>
          <cell r="G142" t="str">
            <v>CANCELADO</v>
          </cell>
          <cell r="I142">
            <v>0</v>
          </cell>
          <cell r="K142">
            <v>0</v>
          </cell>
          <cell r="L142">
            <v>0</v>
          </cell>
          <cell r="N142">
            <v>0</v>
          </cell>
          <cell r="Q142">
            <v>0</v>
          </cell>
          <cell r="S142">
            <v>139583</v>
          </cell>
        </row>
        <row r="143">
          <cell r="A143">
            <v>1009150</v>
          </cell>
          <cell r="B143">
            <v>1009150</v>
          </cell>
          <cell r="C143">
            <v>44084</v>
          </cell>
          <cell r="D143" t="str">
            <v>15/10/2020</v>
          </cell>
          <cell r="F143">
            <v>128104</v>
          </cell>
          <cell r="G143" t="str">
            <v>CANCELADO</v>
          </cell>
          <cell r="I143">
            <v>0</v>
          </cell>
          <cell r="K143">
            <v>0</v>
          </cell>
          <cell r="L143">
            <v>0</v>
          </cell>
          <cell r="N143">
            <v>0</v>
          </cell>
          <cell r="Q143">
            <v>0</v>
          </cell>
          <cell r="S143">
            <v>128104</v>
          </cell>
        </row>
        <row r="144">
          <cell r="A144">
            <v>1009191</v>
          </cell>
          <cell r="B144">
            <v>1009191</v>
          </cell>
          <cell r="C144">
            <v>44085</v>
          </cell>
          <cell r="D144" t="str">
            <v>15/10/2020</v>
          </cell>
          <cell r="F144">
            <v>124450</v>
          </cell>
          <cell r="G144" t="str">
            <v>CANCELADO</v>
          </cell>
          <cell r="I144">
            <v>0</v>
          </cell>
          <cell r="K144">
            <v>0</v>
          </cell>
          <cell r="L144">
            <v>0</v>
          </cell>
          <cell r="N144">
            <v>0</v>
          </cell>
          <cell r="Q144">
            <v>0</v>
          </cell>
          <cell r="S144">
            <v>124450</v>
          </cell>
        </row>
        <row r="145">
          <cell r="A145">
            <v>1009132</v>
          </cell>
          <cell r="B145">
            <v>1009132</v>
          </cell>
          <cell r="C145">
            <v>44085</v>
          </cell>
          <cell r="D145" t="str">
            <v>15/10/2020</v>
          </cell>
          <cell r="F145">
            <v>35100</v>
          </cell>
          <cell r="G145" t="str">
            <v>NO RADICADO</v>
          </cell>
          <cell r="I145">
            <v>35100</v>
          </cell>
          <cell r="K145">
            <v>0</v>
          </cell>
          <cell r="L145">
            <v>0</v>
          </cell>
          <cell r="N145">
            <v>0</v>
          </cell>
          <cell r="Q145">
            <v>0</v>
          </cell>
          <cell r="S145">
            <v>0</v>
          </cell>
        </row>
        <row r="146">
          <cell r="A146">
            <v>1009185</v>
          </cell>
          <cell r="B146">
            <v>1009185</v>
          </cell>
          <cell r="C146">
            <v>44086</v>
          </cell>
          <cell r="D146" t="str">
            <v>15/10/2020</v>
          </cell>
          <cell r="F146">
            <v>85268</v>
          </cell>
          <cell r="G146" t="str">
            <v>CANCELADO</v>
          </cell>
          <cell r="I146">
            <v>0</v>
          </cell>
          <cell r="K146">
            <v>0</v>
          </cell>
          <cell r="L146">
            <v>0</v>
          </cell>
          <cell r="N146">
            <v>0</v>
          </cell>
          <cell r="Q146">
            <v>0</v>
          </cell>
          <cell r="S146">
            <v>85268</v>
          </cell>
        </row>
        <row r="147">
          <cell r="A147">
            <v>1009144</v>
          </cell>
          <cell r="B147">
            <v>1009144</v>
          </cell>
          <cell r="C147">
            <v>44086</v>
          </cell>
          <cell r="D147" t="str">
            <v>15/10/2020</v>
          </cell>
          <cell r="F147">
            <v>109800</v>
          </cell>
          <cell r="G147" t="str">
            <v>CANCELADO</v>
          </cell>
          <cell r="I147">
            <v>0</v>
          </cell>
          <cell r="K147">
            <v>0</v>
          </cell>
          <cell r="L147">
            <v>0</v>
          </cell>
          <cell r="N147">
            <v>0</v>
          </cell>
          <cell r="Q147">
            <v>0</v>
          </cell>
          <cell r="S147">
            <v>109800</v>
          </cell>
        </row>
        <row r="148">
          <cell r="A148">
            <v>1009142</v>
          </cell>
          <cell r="B148">
            <v>1009142</v>
          </cell>
          <cell r="C148">
            <v>44086</v>
          </cell>
          <cell r="D148" t="str">
            <v>15/10/2020</v>
          </cell>
          <cell r="F148">
            <v>201249</v>
          </cell>
          <cell r="G148" t="str">
            <v>CANCELADO</v>
          </cell>
          <cell r="I148">
            <v>0</v>
          </cell>
          <cell r="K148">
            <v>0</v>
          </cell>
          <cell r="L148">
            <v>0</v>
          </cell>
          <cell r="N148">
            <v>0</v>
          </cell>
          <cell r="Q148">
            <v>0</v>
          </cell>
          <cell r="S148">
            <v>201249</v>
          </cell>
        </row>
        <row r="149">
          <cell r="A149">
            <v>1009157</v>
          </cell>
          <cell r="B149">
            <v>1009157</v>
          </cell>
          <cell r="C149">
            <v>44087</v>
          </cell>
          <cell r="D149" t="str">
            <v>15/10/2020</v>
          </cell>
          <cell r="F149">
            <v>129533</v>
          </cell>
          <cell r="G149" t="str">
            <v>CANCELADO</v>
          </cell>
          <cell r="I149">
            <v>0</v>
          </cell>
          <cell r="K149">
            <v>0</v>
          </cell>
          <cell r="L149">
            <v>0</v>
          </cell>
          <cell r="N149">
            <v>0</v>
          </cell>
          <cell r="Q149">
            <v>0</v>
          </cell>
          <cell r="S149">
            <v>129533</v>
          </cell>
        </row>
        <row r="150">
          <cell r="A150">
            <v>1009195</v>
          </cell>
          <cell r="B150">
            <v>1009195</v>
          </cell>
          <cell r="C150">
            <v>44088</v>
          </cell>
          <cell r="D150" t="str">
            <v>15/10/2020</v>
          </cell>
          <cell r="F150">
            <v>120999</v>
          </cell>
          <cell r="G150" t="str">
            <v>CANCELADO</v>
          </cell>
          <cell r="I150">
            <v>0</v>
          </cell>
          <cell r="K150">
            <v>0</v>
          </cell>
          <cell r="L150">
            <v>0</v>
          </cell>
          <cell r="N150">
            <v>0</v>
          </cell>
          <cell r="Q150">
            <v>0</v>
          </cell>
          <cell r="S150">
            <v>120999</v>
          </cell>
        </row>
        <row r="151">
          <cell r="A151">
            <v>1009181</v>
          </cell>
          <cell r="B151">
            <v>1009181</v>
          </cell>
          <cell r="C151">
            <v>44088</v>
          </cell>
          <cell r="D151" t="str">
            <v>15/10/2020</v>
          </cell>
          <cell r="F151">
            <v>363366</v>
          </cell>
          <cell r="G151" t="str">
            <v>CANCELADO</v>
          </cell>
          <cell r="I151">
            <v>0</v>
          </cell>
          <cell r="K151">
            <v>0</v>
          </cell>
          <cell r="L151">
            <v>0</v>
          </cell>
          <cell r="N151">
            <v>0</v>
          </cell>
          <cell r="Q151">
            <v>0</v>
          </cell>
          <cell r="S151">
            <v>363366</v>
          </cell>
        </row>
        <row r="152">
          <cell r="A152">
            <v>1009180</v>
          </cell>
          <cell r="B152">
            <v>1009180</v>
          </cell>
          <cell r="C152">
            <v>44088</v>
          </cell>
          <cell r="D152" t="str">
            <v>15/10/2020</v>
          </cell>
          <cell r="F152">
            <v>129636</v>
          </cell>
          <cell r="G152" t="str">
            <v>CANCELADO</v>
          </cell>
          <cell r="I152">
            <v>0</v>
          </cell>
          <cell r="K152">
            <v>0</v>
          </cell>
          <cell r="L152">
            <v>0</v>
          </cell>
          <cell r="N152">
            <v>0</v>
          </cell>
          <cell r="Q152">
            <v>0</v>
          </cell>
          <cell r="S152">
            <v>129636</v>
          </cell>
        </row>
        <row r="153">
          <cell r="A153">
            <v>1009179</v>
          </cell>
          <cell r="B153">
            <v>1009179</v>
          </cell>
          <cell r="C153">
            <v>44088</v>
          </cell>
          <cell r="D153" t="str">
            <v>15/10/2020</v>
          </cell>
          <cell r="F153">
            <v>55854</v>
          </cell>
          <cell r="G153" t="str">
            <v>CANCELADO</v>
          </cell>
          <cell r="I153">
            <v>0</v>
          </cell>
          <cell r="K153">
            <v>0</v>
          </cell>
          <cell r="L153">
            <v>0</v>
          </cell>
          <cell r="N153">
            <v>0</v>
          </cell>
          <cell r="Q153">
            <v>0</v>
          </cell>
          <cell r="S153">
            <v>55854</v>
          </cell>
        </row>
        <row r="154">
          <cell r="A154">
            <v>1009173</v>
          </cell>
          <cell r="B154">
            <v>1009173</v>
          </cell>
          <cell r="C154">
            <v>44089</v>
          </cell>
          <cell r="D154" t="str">
            <v>15/10/2020</v>
          </cell>
          <cell r="F154">
            <v>441018</v>
          </cell>
          <cell r="G154" t="str">
            <v>CANCELADO</v>
          </cell>
          <cell r="I154">
            <v>0</v>
          </cell>
          <cell r="K154">
            <v>0</v>
          </cell>
          <cell r="L154">
            <v>0</v>
          </cell>
          <cell r="N154">
            <v>0</v>
          </cell>
          <cell r="Q154">
            <v>0</v>
          </cell>
          <cell r="S154">
            <v>441018</v>
          </cell>
        </row>
        <row r="155">
          <cell r="A155">
            <v>1009203</v>
          </cell>
          <cell r="B155">
            <v>1009203</v>
          </cell>
          <cell r="C155">
            <v>44090</v>
          </cell>
          <cell r="D155" t="str">
            <v>15/10/2020</v>
          </cell>
          <cell r="F155">
            <v>187454</v>
          </cell>
          <cell r="G155" t="str">
            <v>CANCELADO</v>
          </cell>
          <cell r="I155">
            <v>0</v>
          </cell>
          <cell r="K155">
            <v>0</v>
          </cell>
          <cell r="L155">
            <v>0</v>
          </cell>
          <cell r="N155">
            <v>0</v>
          </cell>
          <cell r="Q155">
            <v>0</v>
          </cell>
          <cell r="S155">
            <v>187454</v>
          </cell>
        </row>
        <row r="156">
          <cell r="A156">
            <v>1009252</v>
          </cell>
          <cell r="B156">
            <v>1009252</v>
          </cell>
          <cell r="C156">
            <v>44091</v>
          </cell>
          <cell r="D156" t="str">
            <v>15/10/2020</v>
          </cell>
          <cell r="F156">
            <v>359223</v>
          </cell>
          <cell r="G156" t="str">
            <v>CANCELADO</v>
          </cell>
          <cell r="I156">
            <v>0</v>
          </cell>
          <cell r="K156">
            <v>0</v>
          </cell>
          <cell r="L156">
            <v>0</v>
          </cell>
          <cell r="N156">
            <v>0</v>
          </cell>
          <cell r="Q156">
            <v>0</v>
          </cell>
          <cell r="S156">
            <v>359223</v>
          </cell>
        </row>
        <row r="157">
          <cell r="A157">
            <v>1009201</v>
          </cell>
          <cell r="B157">
            <v>1009201</v>
          </cell>
          <cell r="C157">
            <v>44091</v>
          </cell>
          <cell r="D157" t="str">
            <v>15/10/2020</v>
          </cell>
          <cell r="F157">
            <v>119545</v>
          </cell>
          <cell r="G157" t="str">
            <v>CANCELADO</v>
          </cell>
          <cell r="I157">
            <v>0</v>
          </cell>
          <cell r="K157">
            <v>0</v>
          </cell>
          <cell r="L157">
            <v>0</v>
          </cell>
          <cell r="N157">
            <v>0</v>
          </cell>
          <cell r="Q157">
            <v>0</v>
          </cell>
          <cell r="S157">
            <v>119545</v>
          </cell>
        </row>
        <row r="158">
          <cell r="A158">
            <v>1009198</v>
          </cell>
          <cell r="B158">
            <v>1009198</v>
          </cell>
          <cell r="C158">
            <v>44091</v>
          </cell>
          <cell r="D158" t="str">
            <v>15/10/2020</v>
          </cell>
          <cell r="F158">
            <v>125962</v>
          </cell>
          <cell r="G158" t="str">
            <v>CANCELADO</v>
          </cell>
          <cell r="I158">
            <v>0</v>
          </cell>
          <cell r="K158">
            <v>0</v>
          </cell>
          <cell r="L158">
            <v>0</v>
          </cell>
          <cell r="N158">
            <v>0</v>
          </cell>
          <cell r="Q158">
            <v>0</v>
          </cell>
          <cell r="S158">
            <v>125962</v>
          </cell>
        </row>
        <row r="159">
          <cell r="A159">
            <v>1009240</v>
          </cell>
          <cell r="B159">
            <v>1009240</v>
          </cell>
          <cell r="C159">
            <v>44093</v>
          </cell>
          <cell r="D159" t="str">
            <v>15/10/2020</v>
          </cell>
          <cell r="F159">
            <v>98408</v>
          </cell>
          <cell r="G159" t="str">
            <v>CANCELADO</v>
          </cell>
          <cell r="I159">
            <v>0</v>
          </cell>
          <cell r="K159">
            <v>0</v>
          </cell>
          <cell r="L159">
            <v>0</v>
          </cell>
          <cell r="N159">
            <v>0</v>
          </cell>
          <cell r="Q159">
            <v>0</v>
          </cell>
          <cell r="S159">
            <v>98408</v>
          </cell>
        </row>
        <row r="160">
          <cell r="A160">
            <v>1009236</v>
          </cell>
          <cell r="B160">
            <v>1009236</v>
          </cell>
          <cell r="C160">
            <v>44094</v>
          </cell>
          <cell r="D160" t="str">
            <v>15/10/2020</v>
          </cell>
          <cell r="F160">
            <v>163737</v>
          </cell>
          <cell r="G160" t="str">
            <v>CANCELADO</v>
          </cell>
          <cell r="I160">
            <v>0</v>
          </cell>
          <cell r="K160">
            <v>0</v>
          </cell>
          <cell r="L160">
            <v>0</v>
          </cell>
          <cell r="N160">
            <v>0</v>
          </cell>
          <cell r="Q160">
            <v>0</v>
          </cell>
          <cell r="S160">
            <v>163737</v>
          </cell>
        </row>
        <row r="161">
          <cell r="A161">
            <v>1009244</v>
          </cell>
          <cell r="B161">
            <v>1009244</v>
          </cell>
          <cell r="C161">
            <v>44095</v>
          </cell>
          <cell r="D161" t="str">
            <v>15/10/2020</v>
          </cell>
          <cell r="F161">
            <v>61564</v>
          </cell>
          <cell r="G161" t="str">
            <v>CANCELADO</v>
          </cell>
          <cell r="I161">
            <v>0</v>
          </cell>
          <cell r="K161">
            <v>0</v>
          </cell>
          <cell r="L161">
            <v>0</v>
          </cell>
          <cell r="N161">
            <v>0</v>
          </cell>
          <cell r="Q161">
            <v>0</v>
          </cell>
          <cell r="S161">
            <v>61564</v>
          </cell>
        </row>
        <row r="162">
          <cell r="A162">
            <v>1009229</v>
          </cell>
          <cell r="B162">
            <v>1009229</v>
          </cell>
          <cell r="C162">
            <v>44095</v>
          </cell>
          <cell r="D162" t="str">
            <v>15/10/2020</v>
          </cell>
          <cell r="F162">
            <v>125010</v>
          </cell>
          <cell r="G162" t="str">
            <v>CANCELADO</v>
          </cell>
          <cell r="I162">
            <v>0</v>
          </cell>
          <cell r="K162">
            <v>0</v>
          </cell>
          <cell r="L162">
            <v>0</v>
          </cell>
          <cell r="N162">
            <v>0</v>
          </cell>
          <cell r="Q162">
            <v>0</v>
          </cell>
          <cell r="S162">
            <v>125010</v>
          </cell>
        </row>
        <row r="163">
          <cell r="A163">
            <v>1009228</v>
          </cell>
          <cell r="B163">
            <v>1009228</v>
          </cell>
          <cell r="C163">
            <v>44095</v>
          </cell>
          <cell r="D163" t="str">
            <v>15/10/2020</v>
          </cell>
          <cell r="F163">
            <v>124216</v>
          </cell>
          <cell r="G163" t="str">
            <v>CANCELADO</v>
          </cell>
          <cell r="I163">
            <v>0</v>
          </cell>
          <cell r="K163">
            <v>0</v>
          </cell>
          <cell r="L163">
            <v>0</v>
          </cell>
          <cell r="N163">
            <v>0</v>
          </cell>
          <cell r="Q163">
            <v>0</v>
          </cell>
          <cell r="S163">
            <v>124216</v>
          </cell>
        </row>
        <row r="164">
          <cell r="A164">
            <v>1009226</v>
          </cell>
          <cell r="B164">
            <v>1009226</v>
          </cell>
          <cell r="C164">
            <v>44095</v>
          </cell>
          <cell r="D164" t="str">
            <v>15/10/2020</v>
          </cell>
          <cell r="F164">
            <v>64188</v>
          </cell>
          <cell r="G164" t="str">
            <v>CANCELADO</v>
          </cell>
          <cell r="I164">
            <v>0</v>
          </cell>
          <cell r="K164">
            <v>0</v>
          </cell>
          <cell r="L164">
            <v>0</v>
          </cell>
          <cell r="N164">
            <v>0</v>
          </cell>
          <cell r="Q164">
            <v>0</v>
          </cell>
          <cell r="S164">
            <v>64188</v>
          </cell>
        </row>
        <row r="165">
          <cell r="A165">
            <v>1009225</v>
          </cell>
          <cell r="B165">
            <v>1009225</v>
          </cell>
          <cell r="C165">
            <v>44095</v>
          </cell>
          <cell r="D165" t="str">
            <v>15/10/2020</v>
          </cell>
          <cell r="F165">
            <v>54180</v>
          </cell>
          <cell r="G165" t="str">
            <v>CANCELADO</v>
          </cell>
          <cell r="I165">
            <v>0</v>
          </cell>
          <cell r="K165">
            <v>0</v>
          </cell>
          <cell r="L165">
            <v>0</v>
          </cell>
          <cell r="N165">
            <v>0</v>
          </cell>
          <cell r="Q165">
            <v>0</v>
          </cell>
          <cell r="S165">
            <v>54180</v>
          </cell>
        </row>
        <row r="166">
          <cell r="A166">
            <v>1009238</v>
          </cell>
          <cell r="B166">
            <v>1009238</v>
          </cell>
          <cell r="C166">
            <v>44096</v>
          </cell>
          <cell r="D166" t="str">
            <v>15/10/2020</v>
          </cell>
          <cell r="F166">
            <v>130582</v>
          </cell>
          <cell r="G166" t="str">
            <v>CANCELADO</v>
          </cell>
          <cell r="I166">
            <v>0</v>
          </cell>
          <cell r="K166">
            <v>0</v>
          </cell>
          <cell r="L166">
            <v>0</v>
          </cell>
          <cell r="N166">
            <v>0</v>
          </cell>
          <cell r="Q166">
            <v>0</v>
          </cell>
          <cell r="S166">
            <v>130582</v>
          </cell>
        </row>
        <row r="167">
          <cell r="A167">
            <v>1009247</v>
          </cell>
          <cell r="B167">
            <v>1009247</v>
          </cell>
          <cell r="C167">
            <v>44097</v>
          </cell>
          <cell r="D167" t="str">
            <v>15/10/2020</v>
          </cell>
          <cell r="F167">
            <v>121449</v>
          </cell>
          <cell r="G167" t="str">
            <v>CANCELADO</v>
          </cell>
          <cell r="I167">
            <v>0</v>
          </cell>
          <cell r="K167">
            <v>0</v>
          </cell>
          <cell r="L167">
            <v>0</v>
          </cell>
          <cell r="N167">
            <v>0</v>
          </cell>
          <cell r="Q167">
            <v>0</v>
          </cell>
          <cell r="S167">
            <v>121449</v>
          </cell>
        </row>
        <row r="168">
          <cell r="A168">
            <v>1009246</v>
          </cell>
          <cell r="B168">
            <v>1009246</v>
          </cell>
          <cell r="C168">
            <v>44097</v>
          </cell>
          <cell r="D168" t="str">
            <v>15/10/2020</v>
          </cell>
          <cell r="F168">
            <v>164109</v>
          </cell>
          <cell r="G168" t="str">
            <v>CANCELADO</v>
          </cell>
          <cell r="I168">
            <v>0</v>
          </cell>
          <cell r="K168">
            <v>0</v>
          </cell>
          <cell r="L168">
            <v>0</v>
          </cell>
          <cell r="N168">
            <v>0</v>
          </cell>
          <cell r="Q168">
            <v>0</v>
          </cell>
          <cell r="S168">
            <v>164109</v>
          </cell>
        </row>
        <row r="169">
          <cell r="A169">
            <v>1009270</v>
          </cell>
          <cell r="B169">
            <v>1009270</v>
          </cell>
          <cell r="C169">
            <v>44098</v>
          </cell>
          <cell r="D169" t="str">
            <v>15/10/2020</v>
          </cell>
          <cell r="F169">
            <v>131941</v>
          </cell>
          <cell r="G169" t="str">
            <v>CANCELADO</v>
          </cell>
          <cell r="I169">
            <v>0</v>
          </cell>
          <cell r="K169">
            <v>0</v>
          </cell>
          <cell r="L169">
            <v>0</v>
          </cell>
          <cell r="N169">
            <v>0</v>
          </cell>
          <cell r="Q169">
            <v>0</v>
          </cell>
          <cell r="S169">
            <v>131941</v>
          </cell>
        </row>
        <row r="170">
          <cell r="A170">
            <v>1009255</v>
          </cell>
          <cell r="B170">
            <v>1009255</v>
          </cell>
          <cell r="C170">
            <v>44099</v>
          </cell>
          <cell r="D170" t="str">
            <v>15/10/2020</v>
          </cell>
          <cell r="F170">
            <v>162946</v>
          </cell>
          <cell r="G170" t="str">
            <v>CANCELADO</v>
          </cell>
          <cell r="I170">
            <v>0</v>
          </cell>
          <cell r="K170">
            <v>0</v>
          </cell>
          <cell r="L170">
            <v>0</v>
          </cell>
          <cell r="N170">
            <v>0</v>
          </cell>
          <cell r="Q170">
            <v>0</v>
          </cell>
          <cell r="S170">
            <v>162946</v>
          </cell>
        </row>
        <row r="171">
          <cell r="A171">
            <v>1009268</v>
          </cell>
          <cell r="B171">
            <v>1009268</v>
          </cell>
          <cell r="C171">
            <v>44100</v>
          </cell>
          <cell r="D171" t="str">
            <v>15/10/2020</v>
          </cell>
          <cell r="F171">
            <v>129760</v>
          </cell>
          <cell r="G171" t="str">
            <v>CANCELADO</v>
          </cell>
          <cell r="I171">
            <v>0</v>
          </cell>
          <cell r="K171">
            <v>0</v>
          </cell>
          <cell r="L171">
            <v>0</v>
          </cell>
          <cell r="N171">
            <v>0</v>
          </cell>
          <cell r="Q171">
            <v>0</v>
          </cell>
          <cell r="S171">
            <v>129760</v>
          </cell>
        </row>
        <row r="172">
          <cell r="A172">
            <v>1009265</v>
          </cell>
          <cell r="B172">
            <v>1009265</v>
          </cell>
          <cell r="C172">
            <v>44100</v>
          </cell>
          <cell r="D172" t="str">
            <v>15/10/2020</v>
          </cell>
          <cell r="F172">
            <v>163335</v>
          </cell>
          <cell r="G172" t="str">
            <v>CANCELADO</v>
          </cell>
          <cell r="I172">
            <v>0</v>
          </cell>
          <cell r="K172">
            <v>0</v>
          </cell>
          <cell r="L172">
            <v>0</v>
          </cell>
          <cell r="N172">
            <v>0</v>
          </cell>
          <cell r="Q172">
            <v>0</v>
          </cell>
          <cell r="S172">
            <v>163335</v>
          </cell>
        </row>
        <row r="173">
          <cell r="A173">
            <v>1009331</v>
          </cell>
          <cell r="B173">
            <v>1009331</v>
          </cell>
          <cell r="C173">
            <v>44110</v>
          </cell>
          <cell r="D173" t="str">
            <v>13/10/2020</v>
          </cell>
          <cell r="F173">
            <v>9042144.9299999997</v>
          </cell>
          <cell r="G173" t="str">
            <v>CANCELADO</v>
          </cell>
          <cell r="I173">
            <v>0</v>
          </cell>
          <cell r="K173">
            <v>0</v>
          </cell>
          <cell r="L173">
            <v>0</v>
          </cell>
          <cell r="N173">
            <v>0</v>
          </cell>
          <cell r="Q173">
            <v>0</v>
          </cell>
          <cell r="S173">
            <v>9042144.9299999997</v>
          </cell>
        </row>
        <row r="174">
          <cell r="A174" t="str">
            <v>FVE89</v>
          </cell>
          <cell r="B174">
            <v>89</v>
          </cell>
          <cell r="C174">
            <v>44144</v>
          </cell>
          <cell r="D174" t="str">
            <v>17/11/2020</v>
          </cell>
          <cell r="F174">
            <v>9042144.4699999988</v>
          </cell>
          <cell r="G174" t="str">
            <v>CANCELADO</v>
          </cell>
          <cell r="I174">
            <v>0</v>
          </cell>
          <cell r="K174">
            <v>0</v>
          </cell>
          <cell r="L174">
            <v>0</v>
          </cell>
          <cell r="N174">
            <v>0</v>
          </cell>
          <cell r="Q174">
            <v>0</v>
          </cell>
          <cell r="S174">
            <v>9042144.4699999988</v>
          </cell>
        </row>
        <row r="175">
          <cell r="A175" t="str">
            <v>FVE434</v>
          </cell>
          <cell r="B175">
            <v>434</v>
          </cell>
          <cell r="C175">
            <v>44172</v>
          </cell>
          <cell r="D175" t="str">
            <v>10/12/2020</v>
          </cell>
          <cell r="F175">
            <v>9042144.0799999982</v>
          </cell>
          <cell r="G175" t="str">
            <v>CANCELADO</v>
          </cell>
          <cell r="I175">
            <v>0</v>
          </cell>
          <cell r="K175">
            <v>0</v>
          </cell>
          <cell r="L175">
            <v>0</v>
          </cell>
          <cell r="N175">
            <v>0</v>
          </cell>
          <cell r="Q175">
            <v>0</v>
          </cell>
          <cell r="S175">
            <v>9042144.0799999982</v>
          </cell>
        </row>
        <row r="176">
          <cell r="A176" t="str">
            <v>FVE814</v>
          </cell>
          <cell r="B176">
            <v>814</v>
          </cell>
          <cell r="C176">
            <v>44200</v>
          </cell>
          <cell r="D176" t="str">
            <v>14/01/2021</v>
          </cell>
          <cell r="F176">
            <v>9042144.3599999994</v>
          </cell>
          <cell r="G176" t="str">
            <v>CANCELADO</v>
          </cell>
          <cell r="I176">
            <v>0</v>
          </cell>
          <cell r="K176">
            <v>0</v>
          </cell>
          <cell r="L176">
            <v>0</v>
          </cell>
          <cell r="N176">
            <v>0</v>
          </cell>
          <cell r="Q176">
            <v>0</v>
          </cell>
          <cell r="S176">
            <v>9042144.3599999994</v>
          </cell>
        </row>
        <row r="177">
          <cell r="A177" t="str">
            <v>FVE1315</v>
          </cell>
          <cell r="B177">
            <v>1315</v>
          </cell>
          <cell r="C177">
            <v>44249</v>
          </cell>
          <cell r="D177" t="str">
            <v>08/03/2021</v>
          </cell>
          <cell r="F177">
            <v>79937</v>
          </cell>
          <cell r="G177" t="str">
            <v>SALDO A FAVOR DEL PRESTADOR</v>
          </cell>
          <cell r="I177">
            <v>0</v>
          </cell>
          <cell r="K177">
            <v>0</v>
          </cell>
          <cell r="L177">
            <v>0</v>
          </cell>
          <cell r="N177">
            <v>0</v>
          </cell>
          <cell r="Q177">
            <v>0</v>
          </cell>
          <cell r="S177">
            <v>0</v>
          </cell>
        </row>
        <row r="178">
          <cell r="A178" t="str">
            <v>FVE1314</v>
          </cell>
          <cell r="B178">
            <v>1314</v>
          </cell>
          <cell r="C178">
            <v>44249</v>
          </cell>
          <cell r="D178" t="str">
            <v>08/03/2021</v>
          </cell>
          <cell r="F178">
            <v>154857.70000000001</v>
          </cell>
          <cell r="G178" t="str">
            <v>SALDO A FAVOR DEL PRESTADOR</v>
          </cell>
          <cell r="I178">
            <v>0</v>
          </cell>
          <cell r="K178">
            <v>0</v>
          </cell>
          <cell r="L178">
            <v>0</v>
          </cell>
          <cell r="N178">
            <v>0</v>
          </cell>
          <cell r="Q178">
            <v>0</v>
          </cell>
          <cell r="S178">
            <v>0</v>
          </cell>
        </row>
        <row r="179">
          <cell r="A179" t="str">
            <v>FVE1311</v>
          </cell>
          <cell r="B179">
            <v>1311</v>
          </cell>
          <cell r="C179">
            <v>44249</v>
          </cell>
          <cell r="D179" t="str">
            <v>08/03/2021</v>
          </cell>
          <cell r="F179">
            <v>560984.65</v>
          </cell>
          <cell r="G179" t="str">
            <v>SALDO A FAVOR DEL PRESTADOR</v>
          </cell>
          <cell r="I179">
            <v>0</v>
          </cell>
          <cell r="K179">
            <v>0</v>
          </cell>
          <cell r="L179">
            <v>0</v>
          </cell>
          <cell r="N179">
            <v>0</v>
          </cell>
          <cell r="Q179">
            <v>0</v>
          </cell>
          <cell r="S179">
            <v>0</v>
          </cell>
        </row>
        <row r="180">
          <cell r="A180" t="str">
            <v>FVE1310</v>
          </cell>
          <cell r="B180">
            <v>1310</v>
          </cell>
          <cell r="C180">
            <v>44249</v>
          </cell>
          <cell r="D180" t="str">
            <v>08/03/2021</v>
          </cell>
          <cell r="F180">
            <v>798208</v>
          </cell>
          <cell r="G180" t="str">
            <v>SALDO A FAVOR DEL PRESTADOR</v>
          </cell>
          <cell r="I180">
            <v>0</v>
          </cell>
          <cell r="K180">
            <v>0</v>
          </cell>
          <cell r="L180">
            <v>0</v>
          </cell>
          <cell r="N180">
            <v>0</v>
          </cell>
          <cell r="Q180">
            <v>0</v>
          </cell>
          <cell r="S180">
            <v>0</v>
          </cell>
        </row>
        <row r="181">
          <cell r="A181" t="str">
            <v>FVE1304</v>
          </cell>
          <cell r="B181">
            <v>1304</v>
          </cell>
          <cell r="C181">
            <v>44249</v>
          </cell>
          <cell r="D181" t="str">
            <v>08/03/2021</v>
          </cell>
          <cell r="F181">
            <v>65760</v>
          </cell>
          <cell r="G181" t="str">
            <v>SALDO A FAVOR DEL PRESTADOR</v>
          </cell>
          <cell r="I181">
            <v>0</v>
          </cell>
          <cell r="K181">
            <v>0</v>
          </cell>
          <cell r="L181">
            <v>0</v>
          </cell>
          <cell r="N181">
            <v>0</v>
          </cell>
          <cell r="Q181">
            <v>0</v>
          </cell>
          <cell r="S181">
            <v>0</v>
          </cell>
        </row>
        <row r="182">
          <cell r="A182" t="str">
            <v>FVE1303</v>
          </cell>
          <cell r="B182">
            <v>1303</v>
          </cell>
          <cell r="C182">
            <v>44249</v>
          </cell>
          <cell r="D182" t="str">
            <v>08/03/2021</v>
          </cell>
          <cell r="F182">
            <v>115574.33</v>
          </cell>
          <cell r="G182" t="str">
            <v>SALDO A FAVOR DEL PRESTADOR</v>
          </cell>
          <cell r="I182">
            <v>0</v>
          </cell>
          <cell r="K182">
            <v>0</v>
          </cell>
          <cell r="L182">
            <v>0</v>
          </cell>
          <cell r="N182">
            <v>0</v>
          </cell>
          <cell r="Q182">
            <v>0</v>
          </cell>
          <cell r="S182">
            <v>0</v>
          </cell>
        </row>
        <row r="183">
          <cell r="A183" t="str">
            <v>FVE1302</v>
          </cell>
          <cell r="B183">
            <v>1302</v>
          </cell>
          <cell r="C183">
            <v>44249</v>
          </cell>
          <cell r="D183" t="str">
            <v>08/03/2021</v>
          </cell>
          <cell r="F183">
            <v>144298</v>
          </cell>
          <cell r="G183" t="str">
            <v>SALDO A FAVOR DEL PRESTADOR</v>
          </cell>
          <cell r="I183">
            <v>0</v>
          </cell>
          <cell r="K183">
            <v>0</v>
          </cell>
          <cell r="L183">
            <v>0</v>
          </cell>
          <cell r="N183">
            <v>0</v>
          </cell>
          <cell r="Q183">
            <v>0</v>
          </cell>
          <cell r="S183">
            <v>0</v>
          </cell>
        </row>
        <row r="184">
          <cell r="A184" t="str">
            <v>FVE1300</v>
          </cell>
          <cell r="B184">
            <v>1300</v>
          </cell>
          <cell r="C184">
            <v>44249</v>
          </cell>
          <cell r="D184" t="str">
            <v>08/03/2021</v>
          </cell>
          <cell r="F184">
            <v>187620</v>
          </cell>
          <cell r="G184" t="str">
            <v>SALDO A FAVOR DEL PRESTADOR</v>
          </cell>
          <cell r="I184">
            <v>0</v>
          </cell>
          <cell r="K184">
            <v>0</v>
          </cell>
          <cell r="L184">
            <v>0</v>
          </cell>
          <cell r="N184">
            <v>0</v>
          </cell>
          <cell r="Q184">
            <v>0</v>
          </cell>
          <cell r="S184">
            <v>0</v>
          </cell>
        </row>
        <row r="185">
          <cell r="A185" t="str">
            <v>FVE1294</v>
          </cell>
          <cell r="B185">
            <v>1294</v>
          </cell>
          <cell r="C185">
            <v>44249</v>
          </cell>
          <cell r="D185" t="str">
            <v>08/03/2021</v>
          </cell>
          <cell r="F185">
            <v>137077</v>
          </cell>
          <cell r="G185" t="str">
            <v>SALDO A FAVOR DEL PRESTADOR</v>
          </cell>
          <cell r="I185">
            <v>0</v>
          </cell>
          <cell r="K185">
            <v>0</v>
          </cell>
          <cell r="L185">
            <v>0</v>
          </cell>
          <cell r="N185">
            <v>0</v>
          </cell>
          <cell r="Q185">
            <v>0</v>
          </cell>
          <cell r="S185">
            <v>0</v>
          </cell>
        </row>
        <row r="186">
          <cell r="A186" t="str">
            <v>FVE1291</v>
          </cell>
          <cell r="B186">
            <v>1291</v>
          </cell>
          <cell r="C186">
            <v>44249</v>
          </cell>
          <cell r="D186" t="str">
            <v>08/03/2021</v>
          </cell>
          <cell r="F186">
            <v>147441</v>
          </cell>
          <cell r="G186" t="str">
            <v>SALDO A FAVOR DEL PRESTADOR</v>
          </cell>
          <cell r="I186">
            <v>0</v>
          </cell>
          <cell r="K186">
            <v>0</v>
          </cell>
          <cell r="L186">
            <v>0</v>
          </cell>
          <cell r="N186">
            <v>0</v>
          </cell>
          <cell r="Q186">
            <v>0</v>
          </cell>
          <cell r="S186">
            <v>0</v>
          </cell>
        </row>
        <row r="187">
          <cell r="A187" t="str">
            <v>FVE1286</v>
          </cell>
          <cell r="B187">
            <v>1286</v>
          </cell>
          <cell r="C187">
            <v>44249</v>
          </cell>
          <cell r="D187" t="str">
            <v>08/03/2021</v>
          </cell>
          <cell r="F187">
            <v>590496</v>
          </cell>
          <cell r="G187" t="str">
            <v>SALDO A FAVOR DEL PRESTADOR</v>
          </cell>
          <cell r="I187">
            <v>0</v>
          </cell>
          <cell r="K187">
            <v>0</v>
          </cell>
          <cell r="L187">
            <v>0</v>
          </cell>
          <cell r="N187">
            <v>0</v>
          </cell>
          <cell r="Q187">
            <v>0</v>
          </cell>
          <cell r="S187">
            <v>0</v>
          </cell>
        </row>
        <row r="188">
          <cell r="A188" t="str">
            <v>FVE1284</v>
          </cell>
          <cell r="B188">
            <v>1284</v>
          </cell>
          <cell r="C188">
            <v>44249</v>
          </cell>
          <cell r="D188" t="str">
            <v>08/03/2021</v>
          </cell>
          <cell r="F188">
            <v>222255</v>
          </cell>
          <cell r="G188" t="str">
            <v>SALDO A FAVOR DEL PRESTADOR</v>
          </cell>
          <cell r="I188">
            <v>0</v>
          </cell>
          <cell r="K188">
            <v>0</v>
          </cell>
          <cell r="L188">
            <v>0</v>
          </cell>
          <cell r="N188">
            <v>0</v>
          </cell>
          <cell r="Q188">
            <v>0</v>
          </cell>
          <cell r="S188">
            <v>0</v>
          </cell>
        </row>
        <row r="189">
          <cell r="A189" t="str">
            <v>FVE1276</v>
          </cell>
          <cell r="B189">
            <v>1276</v>
          </cell>
          <cell r="C189">
            <v>44249</v>
          </cell>
          <cell r="D189" t="str">
            <v>08/03/2021</v>
          </cell>
          <cell r="F189">
            <v>150430</v>
          </cell>
          <cell r="G189" t="str">
            <v>SALDO A FAVOR DEL PRESTADOR</v>
          </cell>
          <cell r="I189">
            <v>0</v>
          </cell>
          <cell r="K189">
            <v>0</v>
          </cell>
          <cell r="L189">
            <v>0</v>
          </cell>
          <cell r="N189">
            <v>0</v>
          </cell>
          <cell r="Q189">
            <v>0</v>
          </cell>
          <cell r="S189">
            <v>0</v>
          </cell>
        </row>
        <row r="190">
          <cell r="A190" t="str">
            <v>FVE1275</v>
          </cell>
          <cell r="B190">
            <v>1275</v>
          </cell>
          <cell r="C190">
            <v>44249</v>
          </cell>
          <cell r="D190" t="str">
            <v>08/03/2021</v>
          </cell>
          <cell r="F190">
            <v>153246</v>
          </cell>
          <cell r="G190" t="str">
            <v>SALDO A FAVOR DEL PRESTADOR</v>
          </cell>
          <cell r="I190">
            <v>0</v>
          </cell>
          <cell r="K190">
            <v>0</v>
          </cell>
          <cell r="L190">
            <v>0</v>
          </cell>
          <cell r="N190">
            <v>0</v>
          </cell>
          <cell r="Q190">
            <v>0</v>
          </cell>
          <cell r="S190">
            <v>0</v>
          </cell>
        </row>
        <row r="191">
          <cell r="A191" t="str">
            <v>FVE1274</v>
          </cell>
          <cell r="B191">
            <v>1274</v>
          </cell>
          <cell r="C191">
            <v>44249</v>
          </cell>
          <cell r="D191" t="str">
            <v>08/03/2021</v>
          </cell>
          <cell r="F191">
            <v>262742</v>
          </cell>
          <cell r="G191" t="str">
            <v>SALDO A FAVOR DEL PRESTADOR</v>
          </cell>
          <cell r="I191">
            <v>0</v>
          </cell>
          <cell r="K191">
            <v>0</v>
          </cell>
          <cell r="L191">
            <v>0</v>
          </cell>
          <cell r="N191">
            <v>0</v>
          </cell>
          <cell r="Q191">
            <v>0</v>
          </cell>
          <cell r="S191">
            <v>0</v>
          </cell>
        </row>
        <row r="192">
          <cell r="A192" t="str">
            <v>FVE1269</v>
          </cell>
          <cell r="B192">
            <v>1269</v>
          </cell>
          <cell r="C192">
            <v>44249</v>
          </cell>
          <cell r="D192" t="str">
            <v>08/03/2021</v>
          </cell>
          <cell r="F192">
            <v>173718</v>
          </cell>
          <cell r="G192" t="str">
            <v>SALDO A FAVOR DEL PRESTADOR</v>
          </cell>
          <cell r="I192">
            <v>0</v>
          </cell>
          <cell r="K192">
            <v>0</v>
          </cell>
          <cell r="L192">
            <v>0</v>
          </cell>
          <cell r="N192">
            <v>0</v>
          </cell>
          <cell r="Q192">
            <v>0</v>
          </cell>
          <cell r="S192">
            <v>0</v>
          </cell>
        </row>
        <row r="193">
          <cell r="A193" t="str">
            <v>FVE1268</v>
          </cell>
          <cell r="B193">
            <v>1268</v>
          </cell>
          <cell r="C193">
            <v>44249</v>
          </cell>
          <cell r="D193" t="str">
            <v>08/03/2021</v>
          </cell>
          <cell r="F193">
            <v>170713</v>
          </cell>
          <cell r="G193" t="str">
            <v>SALDO A FAVOR DEL PRESTADOR</v>
          </cell>
          <cell r="I193">
            <v>0</v>
          </cell>
          <cell r="K193">
            <v>0</v>
          </cell>
          <cell r="L193">
            <v>0</v>
          </cell>
          <cell r="N193">
            <v>0</v>
          </cell>
          <cell r="Q193">
            <v>0</v>
          </cell>
          <cell r="S193">
            <v>0</v>
          </cell>
        </row>
        <row r="194">
          <cell r="A194" t="str">
            <v>FVE1264</v>
          </cell>
          <cell r="B194">
            <v>1264</v>
          </cell>
          <cell r="C194">
            <v>44249</v>
          </cell>
          <cell r="D194" t="str">
            <v>08/03/2021</v>
          </cell>
          <cell r="F194">
            <v>201144</v>
          </cell>
          <cell r="G194" t="str">
            <v>SALDO A FAVOR DEL PRESTADOR</v>
          </cell>
          <cell r="I194">
            <v>0</v>
          </cell>
          <cell r="K194">
            <v>0</v>
          </cell>
          <cell r="L194">
            <v>0</v>
          </cell>
          <cell r="N194">
            <v>0</v>
          </cell>
          <cell r="Q194">
            <v>0</v>
          </cell>
          <cell r="S194">
            <v>0</v>
          </cell>
        </row>
        <row r="195">
          <cell r="A195" t="str">
            <v>FVE1261</v>
          </cell>
          <cell r="B195">
            <v>1261</v>
          </cell>
          <cell r="C195">
            <v>44249</v>
          </cell>
          <cell r="D195" t="str">
            <v>08/03/2021</v>
          </cell>
          <cell r="F195">
            <v>88720</v>
          </cell>
          <cell r="G195" t="str">
            <v>SALDO A FAVOR DEL PRESTADOR</v>
          </cell>
          <cell r="I195">
            <v>0</v>
          </cell>
          <cell r="K195">
            <v>0</v>
          </cell>
          <cell r="L195">
            <v>0</v>
          </cell>
          <cell r="N195">
            <v>0</v>
          </cell>
          <cell r="Q195">
            <v>0</v>
          </cell>
          <cell r="S195">
            <v>0</v>
          </cell>
        </row>
        <row r="196">
          <cell r="A196" t="str">
            <v>FVE1260</v>
          </cell>
          <cell r="B196">
            <v>1260</v>
          </cell>
          <cell r="C196">
            <v>44249</v>
          </cell>
          <cell r="D196" t="str">
            <v>08/03/2021</v>
          </cell>
          <cell r="F196">
            <v>182700</v>
          </cell>
          <cell r="G196" t="str">
            <v>SALDO A FAVOR DEL PRESTADOR</v>
          </cell>
          <cell r="I196">
            <v>0</v>
          </cell>
          <cell r="K196">
            <v>0</v>
          </cell>
          <cell r="L196">
            <v>0</v>
          </cell>
          <cell r="N196">
            <v>0</v>
          </cell>
          <cell r="Q196">
            <v>0</v>
          </cell>
          <cell r="S196">
            <v>0</v>
          </cell>
        </row>
        <row r="197">
          <cell r="A197" t="str">
            <v>FVE1259</v>
          </cell>
          <cell r="B197">
            <v>1259</v>
          </cell>
          <cell r="C197">
            <v>44249</v>
          </cell>
          <cell r="D197" t="str">
            <v>08/03/2021</v>
          </cell>
          <cell r="F197">
            <v>147894.29999999999</v>
          </cell>
          <cell r="G197" t="str">
            <v>SALDO A FAVOR DEL PRESTADOR</v>
          </cell>
          <cell r="I197">
            <v>0</v>
          </cell>
          <cell r="K197">
            <v>0</v>
          </cell>
          <cell r="L197">
            <v>0</v>
          </cell>
          <cell r="N197">
            <v>0</v>
          </cell>
          <cell r="Q197">
            <v>0</v>
          </cell>
          <cell r="S197">
            <v>0</v>
          </cell>
        </row>
        <row r="198">
          <cell r="A198" t="str">
            <v>FVE1247</v>
          </cell>
          <cell r="B198">
            <v>1247</v>
          </cell>
          <cell r="C198">
            <v>44249</v>
          </cell>
          <cell r="D198" t="str">
            <v>08/03/2021</v>
          </cell>
          <cell r="F198">
            <v>73140</v>
          </cell>
          <cell r="G198" t="str">
            <v>SALDO A FAVOR DEL PRESTADOR</v>
          </cell>
          <cell r="I198">
            <v>0</v>
          </cell>
          <cell r="K198">
            <v>0</v>
          </cell>
          <cell r="L198">
            <v>0</v>
          </cell>
          <cell r="N198">
            <v>0</v>
          </cell>
          <cell r="Q198">
            <v>0</v>
          </cell>
          <cell r="S198">
            <v>0</v>
          </cell>
        </row>
        <row r="199">
          <cell r="A199" t="str">
            <v>FVE1246</v>
          </cell>
          <cell r="B199">
            <v>1246</v>
          </cell>
          <cell r="C199">
            <v>44249</v>
          </cell>
          <cell r="D199" t="str">
            <v>08/03/2021</v>
          </cell>
          <cell r="F199">
            <v>189518</v>
          </cell>
          <cell r="G199" t="str">
            <v>SALDO A FAVOR DEL PRESTADOR</v>
          </cell>
          <cell r="I199">
            <v>0</v>
          </cell>
          <cell r="K199">
            <v>0</v>
          </cell>
          <cell r="L199">
            <v>0</v>
          </cell>
          <cell r="N199">
            <v>0</v>
          </cell>
          <cell r="Q199">
            <v>0</v>
          </cell>
          <cell r="S199">
            <v>0</v>
          </cell>
        </row>
        <row r="200">
          <cell r="A200" t="str">
            <v>FVE1236</v>
          </cell>
          <cell r="B200">
            <v>1236</v>
          </cell>
          <cell r="C200">
            <v>44249</v>
          </cell>
          <cell r="D200" t="str">
            <v>08/03/2021</v>
          </cell>
          <cell r="F200">
            <v>131050</v>
          </cell>
          <cell r="G200" t="str">
            <v>SALDO A FAVOR DEL PRESTADOR</v>
          </cell>
          <cell r="I200">
            <v>0</v>
          </cell>
          <cell r="K200">
            <v>0</v>
          </cell>
          <cell r="L200">
            <v>0</v>
          </cell>
          <cell r="N200">
            <v>0</v>
          </cell>
          <cell r="Q200">
            <v>0</v>
          </cell>
          <cell r="S200">
            <v>0</v>
          </cell>
        </row>
        <row r="201">
          <cell r="A201" t="str">
            <v>FVE1235</v>
          </cell>
          <cell r="B201">
            <v>1235</v>
          </cell>
          <cell r="C201">
            <v>44249</v>
          </cell>
          <cell r="D201" t="str">
            <v>08/03/2021</v>
          </cell>
          <cell r="F201">
            <v>141408</v>
          </cell>
          <cell r="G201" t="str">
            <v>SALDO A FAVOR DEL PRESTADOR</v>
          </cell>
          <cell r="I201">
            <v>0</v>
          </cell>
          <cell r="K201">
            <v>0</v>
          </cell>
          <cell r="L201">
            <v>0</v>
          </cell>
          <cell r="N201">
            <v>0</v>
          </cell>
          <cell r="Q201">
            <v>0</v>
          </cell>
          <cell r="S201">
            <v>0</v>
          </cell>
        </row>
        <row r="202">
          <cell r="A202" t="str">
            <v>FVE1231</v>
          </cell>
          <cell r="B202">
            <v>1231</v>
          </cell>
          <cell r="C202">
            <v>44249</v>
          </cell>
          <cell r="D202" t="str">
            <v>08/03/2021</v>
          </cell>
          <cell r="F202">
            <v>141561</v>
          </cell>
          <cell r="G202" t="str">
            <v>SALDO A FAVOR DEL PRESTADOR</v>
          </cell>
          <cell r="I202">
            <v>0</v>
          </cell>
          <cell r="K202">
            <v>0</v>
          </cell>
          <cell r="L202">
            <v>0</v>
          </cell>
          <cell r="N202">
            <v>0</v>
          </cell>
          <cell r="Q202">
            <v>0</v>
          </cell>
          <cell r="S202">
            <v>0</v>
          </cell>
        </row>
        <row r="203">
          <cell r="A203" t="str">
            <v>FVE1230</v>
          </cell>
          <cell r="B203">
            <v>1230</v>
          </cell>
          <cell r="C203">
            <v>44249</v>
          </cell>
          <cell r="D203" t="str">
            <v>08/03/2021</v>
          </cell>
          <cell r="F203">
            <v>147669</v>
          </cell>
          <cell r="G203" t="str">
            <v>SALDO A FAVOR DEL PRESTADOR</v>
          </cell>
          <cell r="I203">
            <v>0</v>
          </cell>
          <cell r="K203">
            <v>0</v>
          </cell>
          <cell r="L203">
            <v>0</v>
          </cell>
          <cell r="N203">
            <v>0</v>
          </cell>
          <cell r="Q203">
            <v>0</v>
          </cell>
          <cell r="S203">
            <v>0</v>
          </cell>
        </row>
        <row r="204">
          <cell r="A204" t="str">
            <v>FVE1227</v>
          </cell>
          <cell r="B204">
            <v>1227</v>
          </cell>
          <cell r="C204">
            <v>44249</v>
          </cell>
          <cell r="D204" t="str">
            <v>08/03/2021</v>
          </cell>
          <cell r="F204">
            <v>146077</v>
          </cell>
          <cell r="G204" t="str">
            <v>SALDO A FAVOR DEL PRESTADOR</v>
          </cell>
          <cell r="I204">
            <v>0</v>
          </cell>
          <cell r="K204">
            <v>0</v>
          </cell>
          <cell r="L204">
            <v>0</v>
          </cell>
          <cell r="N204">
            <v>0</v>
          </cell>
          <cell r="Q204">
            <v>0</v>
          </cell>
          <cell r="S204">
            <v>0</v>
          </cell>
        </row>
        <row r="205">
          <cell r="A205" t="str">
            <v>FVE1220</v>
          </cell>
          <cell r="B205">
            <v>1220</v>
          </cell>
          <cell r="C205">
            <v>44249</v>
          </cell>
          <cell r="D205" t="str">
            <v>08/03/2021</v>
          </cell>
          <cell r="F205">
            <v>146172</v>
          </cell>
          <cell r="G205" t="str">
            <v>SALDO A FAVOR DEL PRESTADOR</v>
          </cell>
          <cell r="I205">
            <v>0</v>
          </cell>
          <cell r="K205">
            <v>0</v>
          </cell>
          <cell r="L205">
            <v>0</v>
          </cell>
          <cell r="N205">
            <v>0</v>
          </cell>
          <cell r="Q205">
            <v>0</v>
          </cell>
          <cell r="S205">
            <v>0</v>
          </cell>
        </row>
        <row r="206">
          <cell r="A206" t="str">
            <v>FVE1219</v>
          </cell>
          <cell r="B206">
            <v>1219</v>
          </cell>
          <cell r="C206">
            <v>44249</v>
          </cell>
          <cell r="D206" t="str">
            <v>08/03/2021</v>
          </cell>
          <cell r="F206">
            <v>176329</v>
          </cell>
          <cell r="G206" t="str">
            <v>SALDO A FAVOR DEL PRESTADOR</v>
          </cell>
          <cell r="I206">
            <v>0</v>
          </cell>
          <cell r="K206">
            <v>0</v>
          </cell>
          <cell r="L206">
            <v>0</v>
          </cell>
          <cell r="N206">
            <v>0</v>
          </cell>
          <cell r="Q206">
            <v>0</v>
          </cell>
          <cell r="S206">
            <v>0</v>
          </cell>
        </row>
        <row r="207">
          <cell r="A207" t="str">
            <v>FVE1215</v>
          </cell>
          <cell r="B207">
            <v>1215</v>
          </cell>
          <cell r="C207">
            <v>44249</v>
          </cell>
          <cell r="D207" t="str">
            <v>08/03/2021</v>
          </cell>
          <cell r="F207">
            <v>143574</v>
          </cell>
          <cell r="G207" t="str">
            <v>SALDO A FAVOR DEL PRESTADOR</v>
          </cell>
          <cell r="I207">
            <v>0</v>
          </cell>
          <cell r="K207">
            <v>0</v>
          </cell>
          <cell r="L207">
            <v>0</v>
          </cell>
          <cell r="N207">
            <v>0</v>
          </cell>
          <cell r="Q207">
            <v>0</v>
          </cell>
          <cell r="S207">
            <v>0</v>
          </cell>
        </row>
        <row r="208">
          <cell r="A208" t="str">
            <v>FVE1212</v>
          </cell>
          <cell r="B208">
            <v>1212</v>
          </cell>
          <cell r="C208">
            <v>44249</v>
          </cell>
          <cell r="D208" t="str">
            <v>08/03/2021</v>
          </cell>
          <cell r="F208">
            <v>141352</v>
          </cell>
          <cell r="G208" t="str">
            <v>SALDO A FAVOR DEL PRESTADOR</v>
          </cell>
          <cell r="I208">
            <v>0</v>
          </cell>
          <cell r="K208">
            <v>0</v>
          </cell>
          <cell r="L208">
            <v>0</v>
          </cell>
          <cell r="N208">
            <v>0</v>
          </cell>
          <cell r="Q208">
            <v>0</v>
          </cell>
          <cell r="S208">
            <v>0</v>
          </cell>
        </row>
        <row r="209">
          <cell r="A209" t="str">
            <v>FVE1208</v>
          </cell>
          <cell r="B209">
            <v>1208</v>
          </cell>
          <cell r="C209">
            <v>44249</v>
          </cell>
          <cell r="D209" t="str">
            <v>08/03/2021</v>
          </cell>
          <cell r="F209">
            <v>149267</v>
          </cell>
          <cell r="G209" t="str">
            <v>SALDO A FAVOR DEL PRESTADOR</v>
          </cell>
          <cell r="I209">
            <v>0</v>
          </cell>
          <cell r="K209">
            <v>0</v>
          </cell>
          <cell r="L209">
            <v>0</v>
          </cell>
          <cell r="N209">
            <v>0</v>
          </cell>
          <cell r="Q209">
            <v>0</v>
          </cell>
          <cell r="S209">
            <v>0</v>
          </cell>
        </row>
        <row r="210">
          <cell r="A210" t="str">
            <v>FVE1207</v>
          </cell>
          <cell r="B210">
            <v>1207</v>
          </cell>
          <cell r="C210">
            <v>44249</v>
          </cell>
          <cell r="D210" t="str">
            <v>08/03/2021</v>
          </cell>
          <cell r="F210">
            <v>193844</v>
          </cell>
          <cell r="G210" t="str">
            <v>SALDO A FAVOR DEL PRESTADOR</v>
          </cell>
          <cell r="I210">
            <v>0</v>
          </cell>
          <cell r="K210">
            <v>0</v>
          </cell>
          <cell r="L210">
            <v>0</v>
          </cell>
          <cell r="N210">
            <v>0</v>
          </cell>
          <cell r="Q210">
            <v>0</v>
          </cell>
          <cell r="S210">
            <v>0</v>
          </cell>
        </row>
        <row r="211">
          <cell r="A211" t="str">
            <v>FVE1201</v>
          </cell>
          <cell r="B211">
            <v>1201</v>
          </cell>
          <cell r="C211">
            <v>44249</v>
          </cell>
          <cell r="D211" t="str">
            <v>08/03/2021</v>
          </cell>
          <cell r="F211">
            <v>134460</v>
          </cell>
          <cell r="G211" t="str">
            <v>SALDO A FAVOR DEL PRESTADOR</v>
          </cell>
          <cell r="I211">
            <v>0</v>
          </cell>
          <cell r="K211">
            <v>0</v>
          </cell>
          <cell r="L211">
            <v>0</v>
          </cell>
          <cell r="N211">
            <v>0</v>
          </cell>
          <cell r="Q211">
            <v>0</v>
          </cell>
          <cell r="S211">
            <v>0</v>
          </cell>
        </row>
        <row r="212">
          <cell r="A212" t="str">
            <v>FVE1193</v>
          </cell>
          <cell r="B212">
            <v>1193</v>
          </cell>
          <cell r="C212">
            <v>44249</v>
          </cell>
          <cell r="D212" t="str">
            <v>08/03/2021</v>
          </cell>
          <cell r="F212">
            <v>70852</v>
          </cell>
          <cell r="G212" t="str">
            <v>SALDO A FAVOR DEL PRESTADOR</v>
          </cell>
          <cell r="I212">
            <v>0</v>
          </cell>
          <cell r="K212">
            <v>0</v>
          </cell>
          <cell r="L212">
            <v>0</v>
          </cell>
          <cell r="N212">
            <v>0</v>
          </cell>
          <cell r="Q212">
            <v>0</v>
          </cell>
          <cell r="S212">
            <v>0</v>
          </cell>
        </row>
        <row r="213">
          <cell r="A213" t="str">
            <v>FVE1188</v>
          </cell>
          <cell r="B213">
            <v>1188</v>
          </cell>
          <cell r="C213">
            <v>44249</v>
          </cell>
          <cell r="D213" t="str">
            <v>08/03/2021</v>
          </cell>
          <cell r="F213">
            <v>115936</v>
          </cell>
          <cell r="G213" t="str">
            <v>SALDO A FAVOR DEL PRESTADOR</v>
          </cell>
          <cell r="I213">
            <v>0</v>
          </cell>
          <cell r="K213">
            <v>0</v>
          </cell>
          <cell r="L213">
            <v>0</v>
          </cell>
          <cell r="N213">
            <v>0</v>
          </cell>
          <cell r="Q213">
            <v>0</v>
          </cell>
          <cell r="S213">
            <v>0</v>
          </cell>
        </row>
        <row r="214">
          <cell r="A214" t="str">
            <v>FVE1184</v>
          </cell>
          <cell r="B214">
            <v>1184</v>
          </cell>
          <cell r="C214">
            <v>44249</v>
          </cell>
          <cell r="D214" t="str">
            <v>08/03/2021</v>
          </cell>
          <cell r="F214">
            <v>153994</v>
          </cell>
          <cell r="G214" t="str">
            <v>SALDO A FAVOR DEL PRESTADOR</v>
          </cell>
          <cell r="I214">
            <v>0</v>
          </cell>
          <cell r="K214">
            <v>0</v>
          </cell>
          <cell r="L214">
            <v>0</v>
          </cell>
          <cell r="N214">
            <v>0</v>
          </cell>
          <cell r="Q214">
            <v>0</v>
          </cell>
          <cell r="S214">
            <v>0</v>
          </cell>
        </row>
        <row r="215">
          <cell r="A215" t="str">
            <v>FVE1462</v>
          </cell>
          <cell r="B215">
            <v>1462</v>
          </cell>
          <cell r="C215">
            <v>44250</v>
          </cell>
          <cell r="D215" t="str">
            <v>08/03/2021</v>
          </cell>
          <cell r="F215">
            <v>236342</v>
          </cell>
          <cell r="G215" t="str">
            <v>SALDO A FAVOR DEL PRESTADOR</v>
          </cell>
          <cell r="I215">
            <v>0</v>
          </cell>
          <cell r="K215">
            <v>0</v>
          </cell>
          <cell r="L215">
            <v>0</v>
          </cell>
          <cell r="N215">
            <v>0</v>
          </cell>
          <cell r="Q215">
            <v>0</v>
          </cell>
          <cell r="S215">
            <v>0</v>
          </cell>
        </row>
        <row r="216">
          <cell r="A216" t="str">
            <v>FVE1461</v>
          </cell>
          <cell r="B216">
            <v>1461</v>
          </cell>
          <cell r="C216">
            <v>44250</v>
          </cell>
          <cell r="D216" t="str">
            <v>08/03/2021</v>
          </cell>
          <cell r="F216">
            <v>120308</v>
          </cell>
          <cell r="G216" t="str">
            <v>SALDO A FAVOR DEL PRESTADOR</v>
          </cell>
          <cell r="I216">
            <v>0</v>
          </cell>
          <cell r="K216">
            <v>0</v>
          </cell>
          <cell r="L216">
            <v>0</v>
          </cell>
          <cell r="N216">
            <v>0</v>
          </cell>
          <cell r="Q216">
            <v>0</v>
          </cell>
          <cell r="S216">
            <v>0</v>
          </cell>
        </row>
        <row r="217">
          <cell r="A217" t="str">
            <v>FVE1456</v>
          </cell>
          <cell r="B217">
            <v>1456</v>
          </cell>
          <cell r="C217">
            <v>44250</v>
          </cell>
          <cell r="D217" t="str">
            <v>08/03/2021</v>
          </cell>
          <cell r="F217">
            <v>155632</v>
          </cell>
          <cell r="G217" t="str">
            <v>SALDO A FAVOR DEL PRESTADOR</v>
          </cell>
          <cell r="I217">
            <v>0</v>
          </cell>
          <cell r="K217">
            <v>0</v>
          </cell>
          <cell r="L217">
            <v>0</v>
          </cell>
          <cell r="N217">
            <v>0</v>
          </cell>
          <cell r="Q217">
            <v>0</v>
          </cell>
          <cell r="S217">
            <v>0</v>
          </cell>
        </row>
        <row r="218">
          <cell r="A218" t="str">
            <v>FVE1453</v>
          </cell>
          <cell r="B218">
            <v>1453</v>
          </cell>
          <cell r="C218">
            <v>44250</v>
          </cell>
          <cell r="D218" t="str">
            <v>08/03/2021</v>
          </cell>
          <cell r="F218">
            <v>148252</v>
          </cell>
          <cell r="G218" t="str">
            <v>SALDO A FAVOR DEL PRESTADOR</v>
          </cell>
          <cell r="I218">
            <v>0</v>
          </cell>
          <cell r="K218">
            <v>0</v>
          </cell>
          <cell r="L218">
            <v>0</v>
          </cell>
          <cell r="N218">
            <v>0</v>
          </cell>
          <cell r="Q218">
            <v>0</v>
          </cell>
          <cell r="S218">
            <v>0</v>
          </cell>
        </row>
        <row r="219">
          <cell r="A219" t="str">
            <v>FVE1452</v>
          </cell>
          <cell r="B219">
            <v>1452</v>
          </cell>
          <cell r="C219">
            <v>44250</v>
          </cell>
          <cell r="D219" t="str">
            <v>08/03/2021</v>
          </cell>
          <cell r="F219">
            <v>146172</v>
          </cell>
          <cell r="G219" t="str">
            <v>SALDO A FAVOR DEL PRESTADOR</v>
          </cell>
          <cell r="I219">
            <v>0</v>
          </cell>
          <cell r="K219">
            <v>0</v>
          </cell>
          <cell r="L219">
            <v>0</v>
          </cell>
          <cell r="N219">
            <v>0</v>
          </cell>
          <cell r="Q219">
            <v>0</v>
          </cell>
          <cell r="S219">
            <v>0</v>
          </cell>
        </row>
        <row r="220">
          <cell r="A220" t="str">
            <v>FVE1439</v>
          </cell>
          <cell r="B220">
            <v>1439</v>
          </cell>
          <cell r="C220">
            <v>44250</v>
          </cell>
          <cell r="D220" t="str">
            <v>08/03/2021</v>
          </cell>
          <cell r="F220">
            <v>146194</v>
          </cell>
          <cell r="G220" t="str">
            <v>SALDO A FAVOR DEL PRESTADOR</v>
          </cell>
          <cell r="I220">
            <v>0</v>
          </cell>
          <cell r="K220">
            <v>0</v>
          </cell>
          <cell r="L220">
            <v>0</v>
          </cell>
          <cell r="N220">
            <v>0</v>
          </cell>
          <cell r="Q220">
            <v>0</v>
          </cell>
          <cell r="S220">
            <v>0</v>
          </cell>
        </row>
        <row r="221">
          <cell r="A221" t="str">
            <v>FVE1436</v>
          </cell>
          <cell r="B221">
            <v>1436</v>
          </cell>
          <cell r="C221">
            <v>44250</v>
          </cell>
          <cell r="D221" t="str">
            <v>08/03/2021</v>
          </cell>
          <cell r="F221">
            <v>142578</v>
          </cell>
          <cell r="G221" t="str">
            <v>SALDO A FAVOR DEL PRESTADOR</v>
          </cell>
          <cell r="I221">
            <v>0</v>
          </cell>
          <cell r="K221">
            <v>0</v>
          </cell>
          <cell r="L221">
            <v>0</v>
          </cell>
          <cell r="N221">
            <v>0</v>
          </cell>
          <cell r="Q221">
            <v>0</v>
          </cell>
          <cell r="S221">
            <v>0</v>
          </cell>
        </row>
        <row r="222">
          <cell r="A222" t="str">
            <v>FVE1435</v>
          </cell>
          <cell r="B222">
            <v>1435</v>
          </cell>
          <cell r="C222">
            <v>44250</v>
          </cell>
          <cell r="D222" t="str">
            <v>08/03/2021</v>
          </cell>
          <cell r="F222">
            <v>143351</v>
          </cell>
          <cell r="G222" t="str">
            <v>SALDO A FAVOR DEL PRESTADOR</v>
          </cell>
          <cell r="I222">
            <v>0</v>
          </cell>
          <cell r="K222">
            <v>0</v>
          </cell>
          <cell r="L222">
            <v>0</v>
          </cell>
          <cell r="N222">
            <v>0</v>
          </cell>
          <cell r="Q222">
            <v>0</v>
          </cell>
          <cell r="S222">
            <v>0</v>
          </cell>
        </row>
        <row r="223">
          <cell r="A223" t="str">
            <v>FVE1434</v>
          </cell>
          <cell r="B223">
            <v>1434</v>
          </cell>
          <cell r="C223">
            <v>44250</v>
          </cell>
          <cell r="D223" t="str">
            <v>08/03/2021</v>
          </cell>
          <cell r="F223">
            <v>154790</v>
          </cell>
          <cell r="G223" t="str">
            <v>SALDO A FAVOR DEL PRESTADOR</v>
          </cell>
          <cell r="I223">
            <v>0</v>
          </cell>
          <cell r="K223">
            <v>0</v>
          </cell>
          <cell r="L223">
            <v>0</v>
          </cell>
          <cell r="N223">
            <v>0</v>
          </cell>
          <cell r="Q223">
            <v>0</v>
          </cell>
          <cell r="S223">
            <v>0</v>
          </cell>
        </row>
        <row r="224">
          <cell r="A224" t="str">
            <v>FVE1425</v>
          </cell>
          <cell r="B224">
            <v>1425</v>
          </cell>
          <cell r="C224">
            <v>44250</v>
          </cell>
          <cell r="D224" t="str">
            <v>08/03/2021</v>
          </cell>
          <cell r="F224">
            <v>144025</v>
          </cell>
          <cell r="G224" t="str">
            <v>SALDO A FAVOR DEL PRESTADOR</v>
          </cell>
          <cell r="I224">
            <v>0</v>
          </cell>
          <cell r="K224">
            <v>0</v>
          </cell>
          <cell r="L224">
            <v>0</v>
          </cell>
          <cell r="N224">
            <v>0</v>
          </cell>
          <cell r="Q224">
            <v>0</v>
          </cell>
          <cell r="S224">
            <v>0</v>
          </cell>
        </row>
        <row r="225">
          <cell r="A225" t="str">
            <v>FVE1424</v>
          </cell>
          <cell r="B225">
            <v>1424</v>
          </cell>
          <cell r="C225">
            <v>44250</v>
          </cell>
          <cell r="D225" t="str">
            <v>08/03/2021</v>
          </cell>
          <cell r="F225">
            <v>149292</v>
          </cell>
          <cell r="G225" t="str">
            <v>SALDO A FAVOR DEL PRESTADOR</v>
          </cell>
          <cell r="I225">
            <v>0</v>
          </cell>
          <cell r="K225">
            <v>0</v>
          </cell>
          <cell r="L225">
            <v>0</v>
          </cell>
          <cell r="N225">
            <v>0</v>
          </cell>
          <cell r="Q225">
            <v>0</v>
          </cell>
          <cell r="S225">
            <v>0</v>
          </cell>
        </row>
        <row r="226">
          <cell r="A226" t="str">
            <v>FVE1423</v>
          </cell>
          <cell r="B226">
            <v>1423</v>
          </cell>
          <cell r="C226">
            <v>44250</v>
          </cell>
          <cell r="D226" t="str">
            <v>08/03/2021</v>
          </cell>
          <cell r="F226">
            <v>309155</v>
          </cell>
          <cell r="G226" t="str">
            <v>SALDO A FAVOR DEL PRESTADOR</v>
          </cell>
          <cell r="I226">
            <v>0</v>
          </cell>
          <cell r="K226">
            <v>0</v>
          </cell>
          <cell r="L226">
            <v>0</v>
          </cell>
          <cell r="N226">
            <v>0</v>
          </cell>
          <cell r="Q226">
            <v>0</v>
          </cell>
          <cell r="S226">
            <v>0</v>
          </cell>
        </row>
        <row r="227">
          <cell r="A227" t="str">
            <v>FVE1421</v>
          </cell>
          <cell r="B227">
            <v>1421</v>
          </cell>
          <cell r="C227">
            <v>44250</v>
          </cell>
          <cell r="D227" t="str">
            <v>08/03/2021</v>
          </cell>
          <cell r="F227">
            <v>130550</v>
          </cell>
          <cell r="G227" t="str">
            <v>SALDO A FAVOR DEL PRESTADOR</v>
          </cell>
          <cell r="I227">
            <v>0</v>
          </cell>
          <cell r="K227">
            <v>0</v>
          </cell>
          <cell r="L227">
            <v>0</v>
          </cell>
          <cell r="N227">
            <v>0</v>
          </cell>
          <cell r="Q227">
            <v>0</v>
          </cell>
          <cell r="S227">
            <v>0</v>
          </cell>
        </row>
        <row r="228">
          <cell r="A228" t="str">
            <v>FVE1420</v>
          </cell>
          <cell r="B228">
            <v>1420</v>
          </cell>
          <cell r="C228">
            <v>44250</v>
          </cell>
          <cell r="D228" t="str">
            <v>08/03/2021</v>
          </cell>
          <cell r="F228">
            <v>631046</v>
          </cell>
          <cell r="G228" t="str">
            <v>SALDO A FAVOR DEL PRESTADOR</v>
          </cell>
          <cell r="I228">
            <v>0</v>
          </cell>
          <cell r="K228">
            <v>0</v>
          </cell>
          <cell r="L228">
            <v>0</v>
          </cell>
          <cell r="N228">
            <v>0</v>
          </cell>
          <cell r="Q228">
            <v>0</v>
          </cell>
          <cell r="S228">
            <v>0</v>
          </cell>
        </row>
        <row r="229">
          <cell r="A229" t="str">
            <v>FVE1415</v>
          </cell>
          <cell r="B229">
            <v>1415</v>
          </cell>
          <cell r="C229">
            <v>44250</v>
          </cell>
          <cell r="D229" t="str">
            <v>08/03/2021</v>
          </cell>
          <cell r="F229">
            <v>147294</v>
          </cell>
          <cell r="G229" t="str">
            <v>SALDO A FAVOR DEL PRESTADOR</v>
          </cell>
          <cell r="I229">
            <v>0</v>
          </cell>
          <cell r="K229">
            <v>0</v>
          </cell>
          <cell r="L229">
            <v>0</v>
          </cell>
          <cell r="N229">
            <v>0</v>
          </cell>
          <cell r="Q229">
            <v>0</v>
          </cell>
          <cell r="S229">
            <v>0</v>
          </cell>
        </row>
        <row r="230">
          <cell r="A230" t="str">
            <v>FVE1414</v>
          </cell>
          <cell r="B230">
            <v>1414</v>
          </cell>
          <cell r="C230">
            <v>44250</v>
          </cell>
          <cell r="D230" t="str">
            <v>08/03/2021</v>
          </cell>
          <cell r="F230">
            <v>133500</v>
          </cell>
          <cell r="G230" t="str">
            <v>SALDO A FAVOR DEL PRESTADOR</v>
          </cell>
          <cell r="I230">
            <v>0</v>
          </cell>
          <cell r="K230">
            <v>0</v>
          </cell>
          <cell r="L230">
            <v>0</v>
          </cell>
          <cell r="N230">
            <v>0</v>
          </cell>
          <cell r="Q230">
            <v>0</v>
          </cell>
          <cell r="S230">
            <v>0</v>
          </cell>
        </row>
        <row r="231">
          <cell r="A231" t="str">
            <v>FVE1413</v>
          </cell>
          <cell r="B231">
            <v>1413</v>
          </cell>
          <cell r="C231">
            <v>44250</v>
          </cell>
          <cell r="D231" t="str">
            <v>08/03/2021</v>
          </cell>
          <cell r="F231">
            <v>134481</v>
          </cell>
          <cell r="G231" t="str">
            <v>SALDO A FAVOR DEL PRESTADOR</v>
          </cell>
          <cell r="I231">
            <v>0</v>
          </cell>
          <cell r="K231">
            <v>0</v>
          </cell>
          <cell r="L231">
            <v>0</v>
          </cell>
          <cell r="N231">
            <v>0</v>
          </cell>
          <cell r="Q231">
            <v>0</v>
          </cell>
          <cell r="S231">
            <v>0</v>
          </cell>
        </row>
        <row r="232">
          <cell r="A232" t="str">
            <v>FVE1412</v>
          </cell>
          <cell r="B232">
            <v>1412</v>
          </cell>
          <cell r="C232">
            <v>44250</v>
          </cell>
          <cell r="D232" t="str">
            <v>08/03/2021</v>
          </cell>
          <cell r="F232">
            <v>223082.5</v>
          </cell>
          <cell r="G232" t="str">
            <v>SALDO A FAVOR DEL PRESTADOR</v>
          </cell>
          <cell r="I232">
            <v>0</v>
          </cell>
          <cell r="K232">
            <v>0</v>
          </cell>
          <cell r="L232">
            <v>0</v>
          </cell>
          <cell r="N232">
            <v>0</v>
          </cell>
          <cell r="Q232">
            <v>0</v>
          </cell>
          <cell r="S232">
            <v>0</v>
          </cell>
        </row>
        <row r="233">
          <cell r="A233" t="str">
            <v>FVE1411</v>
          </cell>
          <cell r="B233">
            <v>1411</v>
          </cell>
          <cell r="C233">
            <v>44250</v>
          </cell>
          <cell r="D233" t="str">
            <v>08/03/2021</v>
          </cell>
          <cell r="F233">
            <v>136342</v>
          </cell>
          <cell r="G233" t="str">
            <v>SALDO A FAVOR DEL PRESTADOR</v>
          </cell>
          <cell r="I233">
            <v>0</v>
          </cell>
          <cell r="K233">
            <v>0</v>
          </cell>
          <cell r="L233">
            <v>0</v>
          </cell>
          <cell r="N233">
            <v>0</v>
          </cell>
          <cell r="Q233">
            <v>0</v>
          </cell>
          <cell r="S233">
            <v>0</v>
          </cell>
        </row>
        <row r="234">
          <cell r="A234" t="str">
            <v>FVE1408</v>
          </cell>
          <cell r="B234">
            <v>1408</v>
          </cell>
          <cell r="C234">
            <v>44250</v>
          </cell>
          <cell r="D234" t="str">
            <v>08/03/2021</v>
          </cell>
          <cell r="F234">
            <v>214876</v>
          </cell>
          <cell r="G234" t="str">
            <v>SALDO A FAVOR DEL PRESTADOR</v>
          </cell>
          <cell r="I234">
            <v>0</v>
          </cell>
          <cell r="K234">
            <v>0</v>
          </cell>
          <cell r="L234">
            <v>0</v>
          </cell>
          <cell r="N234">
            <v>0</v>
          </cell>
          <cell r="Q234">
            <v>0</v>
          </cell>
          <cell r="S234">
            <v>0</v>
          </cell>
        </row>
        <row r="235">
          <cell r="A235" t="str">
            <v>FVE1404</v>
          </cell>
          <cell r="B235">
            <v>1404</v>
          </cell>
          <cell r="C235">
            <v>44250</v>
          </cell>
          <cell r="D235" t="str">
            <v>08/03/2021</v>
          </cell>
          <cell r="F235">
            <v>130200</v>
          </cell>
          <cell r="G235" t="str">
            <v>SALDO A FAVOR DEL PRESTADOR</v>
          </cell>
          <cell r="I235">
            <v>0</v>
          </cell>
          <cell r="K235">
            <v>0</v>
          </cell>
          <cell r="L235">
            <v>0</v>
          </cell>
          <cell r="N235">
            <v>0</v>
          </cell>
          <cell r="Q235">
            <v>0</v>
          </cell>
          <cell r="S235">
            <v>0</v>
          </cell>
        </row>
        <row r="236">
          <cell r="A236" t="str">
            <v>FVE1400</v>
          </cell>
          <cell r="B236">
            <v>1400</v>
          </cell>
          <cell r="C236">
            <v>44250</v>
          </cell>
          <cell r="D236" t="str">
            <v>08/03/2021</v>
          </cell>
          <cell r="F236">
            <v>130200</v>
          </cell>
          <cell r="G236" t="str">
            <v>SALDO A FAVOR DEL PRESTADOR</v>
          </cell>
          <cell r="I236">
            <v>0</v>
          </cell>
          <cell r="K236">
            <v>0</v>
          </cell>
          <cell r="L236">
            <v>0</v>
          </cell>
          <cell r="N236">
            <v>0</v>
          </cell>
          <cell r="Q236">
            <v>0</v>
          </cell>
          <cell r="S236">
            <v>0</v>
          </cell>
        </row>
        <row r="237">
          <cell r="A237" t="str">
            <v>FVE1388</v>
          </cell>
          <cell r="B237">
            <v>1388</v>
          </cell>
          <cell r="C237">
            <v>44250</v>
          </cell>
          <cell r="D237" t="str">
            <v>08/03/2021</v>
          </cell>
          <cell r="F237">
            <v>151557</v>
          </cell>
          <cell r="G237" t="str">
            <v>SALDO A FAVOR DEL PRESTADOR</v>
          </cell>
          <cell r="I237">
            <v>0</v>
          </cell>
          <cell r="K237">
            <v>0</v>
          </cell>
          <cell r="L237">
            <v>0</v>
          </cell>
          <cell r="N237">
            <v>0</v>
          </cell>
          <cell r="Q237">
            <v>0</v>
          </cell>
          <cell r="S237">
            <v>0</v>
          </cell>
        </row>
        <row r="238">
          <cell r="A238" t="str">
            <v>FVE1387</v>
          </cell>
          <cell r="B238">
            <v>1387</v>
          </cell>
          <cell r="C238">
            <v>44250</v>
          </cell>
          <cell r="D238" t="str">
            <v>08/03/2021</v>
          </cell>
          <cell r="F238">
            <v>154458</v>
          </cell>
          <cell r="G238" t="str">
            <v>SALDO A FAVOR DEL PRESTADOR</v>
          </cell>
          <cell r="I238">
            <v>0</v>
          </cell>
          <cell r="K238">
            <v>0</v>
          </cell>
          <cell r="L238">
            <v>0</v>
          </cell>
          <cell r="N238">
            <v>0</v>
          </cell>
          <cell r="Q238">
            <v>0</v>
          </cell>
          <cell r="S238">
            <v>0</v>
          </cell>
        </row>
        <row r="239">
          <cell r="A239" t="str">
            <v>FVE1383</v>
          </cell>
          <cell r="B239">
            <v>1383</v>
          </cell>
          <cell r="C239">
            <v>44250</v>
          </cell>
          <cell r="D239" t="str">
            <v>08/03/2021</v>
          </cell>
          <cell r="F239">
            <v>195257</v>
          </cell>
          <cell r="G239" t="str">
            <v>SALDO A FAVOR DEL PRESTADOR</v>
          </cell>
          <cell r="I239">
            <v>0</v>
          </cell>
          <cell r="K239">
            <v>0</v>
          </cell>
          <cell r="L239">
            <v>0</v>
          </cell>
          <cell r="N239">
            <v>0</v>
          </cell>
          <cell r="Q239">
            <v>0</v>
          </cell>
          <cell r="S239">
            <v>0</v>
          </cell>
        </row>
        <row r="240">
          <cell r="A240" t="str">
            <v>FVE1365</v>
          </cell>
          <cell r="B240">
            <v>1365</v>
          </cell>
          <cell r="C240">
            <v>44250</v>
          </cell>
          <cell r="D240" t="str">
            <v>08/03/2021</v>
          </cell>
          <cell r="F240">
            <v>146367</v>
          </cell>
          <cell r="G240" t="str">
            <v>SALDO A FAVOR DEL PRESTADOR</v>
          </cell>
          <cell r="I240">
            <v>0</v>
          </cell>
          <cell r="K240">
            <v>0</v>
          </cell>
          <cell r="L240">
            <v>0</v>
          </cell>
          <cell r="N240">
            <v>0</v>
          </cell>
          <cell r="Q240">
            <v>0</v>
          </cell>
          <cell r="S240">
            <v>0</v>
          </cell>
        </row>
        <row r="241">
          <cell r="A241" t="str">
            <v>FVE1360</v>
          </cell>
          <cell r="B241">
            <v>1360</v>
          </cell>
          <cell r="C241">
            <v>44250</v>
          </cell>
          <cell r="D241" t="str">
            <v>08/03/2021</v>
          </cell>
          <cell r="F241">
            <v>157156</v>
          </cell>
          <cell r="G241" t="str">
            <v>SALDO A FAVOR DEL PRESTADOR</v>
          </cell>
          <cell r="I241">
            <v>0</v>
          </cell>
          <cell r="K241">
            <v>0</v>
          </cell>
          <cell r="L241">
            <v>0</v>
          </cell>
          <cell r="N241">
            <v>0</v>
          </cell>
          <cell r="Q241">
            <v>0</v>
          </cell>
          <cell r="S241">
            <v>0</v>
          </cell>
        </row>
        <row r="242">
          <cell r="A242" t="str">
            <v>FVE1359</v>
          </cell>
          <cell r="B242">
            <v>1359</v>
          </cell>
          <cell r="C242">
            <v>44250</v>
          </cell>
          <cell r="D242" t="str">
            <v>08/03/2021</v>
          </cell>
          <cell r="F242">
            <v>155836</v>
          </cell>
          <cell r="G242" t="str">
            <v>SALDO A FAVOR DEL PRESTADOR</v>
          </cell>
          <cell r="I242">
            <v>0</v>
          </cell>
          <cell r="K242">
            <v>0</v>
          </cell>
          <cell r="L242">
            <v>0</v>
          </cell>
          <cell r="N242">
            <v>0</v>
          </cell>
          <cell r="Q242">
            <v>0</v>
          </cell>
          <cell r="S242">
            <v>0</v>
          </cell>
        </row>
        <row r="243">
          <cell r="A243" t="str">
            <v>FVE1352</v>
          </cell>
          <cell r="B243">
            <v>1352</v>
          </cell>
          <cell r="C243">
            <v>44250</v>
          </cell>
          <cell r="D243" t="str">
            <v>08/03/2021</v>
          </cell>
          <cell r="F243">
            <v>629938</v>
          </cell>
          <cell r="G243" t="str">
            <v>SALDO A FAVOR DEL PRESTADOR</v>
          </cell>
          <cell r="I243">
            <v>0</v>
          </cell>
          <cell r="K243">
            <v>0</v>
          </cell>
          <cell r="L243">
            <v>0</v>
          </cell>
          <cell r="N243">
            <v>0</v>
          </cell>
          <cell r="Q243">
            <v>0</v>
          </cell>
          <cell r="S243">
            <v>0</v>
          </cell>
        </row>
        <row r="244">
          <cell r="A244" t="str">
            <v>FVE1340</v>
          </cell>
          <cell r="B244">
            <v>1340</v>
          </cell>
          <cell r="C244">
            <v>44250</v>
          </cell>
          <cell r="D244" t="str">
            <v>08/03/2021</v>
          </cell>
          <cell r="F244">
            <v>132210</v>
          </cell>
          <cell r="G244" t="str">
            <v>SALDO A FAVOR DEL PRESTADOR</v>
          </cell>
          <cell r="I244">
            <v>0</v>
          </cell>
          <cell r="K244">
            <v>0</v>
          </cell>
          <cell r="L244">
            <v>0</v>
          </cell>
          <cell r="N244">
            <v>0</v>
          </cell>
          <cell r="Q244">
            <v>0</v>
          </cell>
          <cell r="S244">
            <v>0</v>
          </cell>
        </row>
        <row r="245">
          <cell r="A245" t="str">
            <v>FVE1336</v>
          </cell>
          <cell r="B245">
            <v>1336</v>
          </cell>
          <cell r="C245">
            <v>44250</v>
          </cell>
          <cell r="D245" t="str">
            <v>08/03/2021</v>
          </cell>
          <cell r="F245">
            <v>146404</v>
          </cell>
          <cell r="G245" t="str">
            <v>SALDO A FAVOR DEL PRESTADOR</v>
          </cell>
          <cell r="I245">
            <v>0</v>
          </cell>
          <cell r="K245">
            <v>0</v>
          </cell>
          <cell r="L245">
            <v>0</v>
          </cell>
          <cell r="N245">
            <v>0</v>
          </cell>
          <cell r="Q245">
            <v>0</v>
          </cell>
          <cell r="S245">
            <v>0</v>
          </cell>
        </row>
        <row r="246">
          <cell r="A246" t="str">
            <v>FVE1502</v>
          </cell>
          <cell r="B246">
            <v>1502</v>
          </cell>
          <cell r="C246">
            <v>44253</v>
          </cell>
          <cell r="D246" t="str">
            <v>08/03/2021</v>
          </cell>
          <cell r="F246">
            <v>191702</v>
          </cell>
          <cell r="G246" t="str">
            <v>SALDO A FAVOR DEL PRESTADOR</v>
          </cell>
          <cell r="I246">
            <v>0</v>
          </cell>
          <cell r="K246">
            <v>0</v>
          </cell>
          <cell r="L246">
            <v>0</v>
          </cell>
          <cell r="N246">
            <v>0</v>
          </cell>
          <cell r="Q246">
            <v>0</v>
          </cell>
          <cell r="S246">
            <v>0</v>
          </cell>
        </row>
        <row r="247">
          <cell r="A247" t="str">
            <v>FVE1501</v>
          </cell>
          <cell r="B247">
            <v>1501</v>
          </cell>
          <cell r="C247">
            <v>44253</v>
          </cell>
          <cell r="D247" t="str">
            <v>08/03/2021</v>
          </cell>
          <cell r="F247">
            <v>200198</v>
          </cell>
          <cell r="G247" t="str">
            <v>SALDO A FAVOR DEL PRESTADOR</v>
          </cell>
          <cell r="I247">
            <v>0</v>
          </cell>
          <cell r="K247">
            <v>0</v>
          </cell>
          <cell r="L247">
            <v>0</v>
          </cell>
          <cell r="N247">
            <v>0</v>
          </cell>
          <cell r="Q247">
            <v>0</v>
          </cell>
          <cell r="S247">
            <v>0</v>
          </cell>
        </row>
        <row r="248">
          <cell r="A248" t="str">
            <v>FVE1497</v>
          </cell>
          <cell r="B248">
            <v>1497</v>
          </cell>
          <cell r="C248">
            <v>44253</v>
          </cell>
          <cell r="D248" t="str">
            <v>08/03/2021</v>
          </cell>
          <cell r="F248">
            <v>598860.5</v>
          </cell>
          <cell r="G248" t="str">
            <v>SALDO A FAVOR DEL PRESTADOR</v>
          </cell>
          <cell r="I248">
            <v>0</v>
          </cell>
          <cell r="K248">
            <v>0</v>
          </cell>
          <cell r="L248">
            <v>0</v>
          </cell>
          <cell r="N248">
            <v>0</v>
          </cell>
          <cell r="Q248">
            <v>0</v>
          </cell>
          <cell r="S248">
            <v>0</v>
          </cell>
        </row>
        <row r="249">
          <cell r="A249" t="str">
            <v>FVE1496</v>
          </cell>
          <cell r="B249">
            <v>1496</v>
          </cell>
          <cell r="C249">
            <v>44253</v>
          </cell>
          <cell r="D249" t="str">
            <v>08/03/2021</v>
          </cell>
          <cell r="F249">
            <v>415649</v>
          </cell>
          <cell r="G249" t="str">
            <v>SALDO A FAVOR DEL PRESTADOR</v>
          </cell>
          <cell r="I249">
            <v>0</v>
          </cell>
          <cell r="K249">
            <v>0</v>
          </cell>
          <cell r="L249">
            <v>0</v>
          </cell>
          <cell r="N249">
            <v>0</v>
          </cell>
          <cell r="Q249">
            <v>0</v>
          </cell>
          <cell r="S249">
            <v>0</v>
          </cell>
        </row>
        <row r="250">
          <cell r="A250" t="str">
            <v>FVE1494</v>
          </cell>
          <cell r="B250">
            <v>1494</v>
          </cell>
          <cell r="C250">
            <v>44253</v>
          </cell>
          <cell r="D250" t="str">
            <v>08/03/2021</v>
          </cell>
          <cell r="F250">
            <v>491869</v>
          </cell>
          <cell r="G250" t="str">
            <v>SALDO A FAVOR DEL PRESTADOR</v>
          </cell>
          <cell r="I250">
            <v>0</v>
          </cell>
          <cell r="K250">
            <v>0</v>
          </cell>
          <cell r="L250">
            <v>0</v>
          </cell>
          <cell r="N250">
            <v>0</v>
          </cell>
          <cell r="Q250">
            <v>0</v>
          </cell>
          <cell r="S250">
            <v>0</v>
          </cell>
        </row>
        <row r="251">
          <cell r="A251" t="str">
            <v>FVE1486</v>
          </cell>
          <cell r="B251">
            <v>1486</v>
          </cell>
          <cell r="C251">
            <v>44253</v>
          </cell>
          <cell r="D251" t="str">
            <v>08/03/2021</v>
          </cell>
          <cell r="F251">
            <v>152928.5</v>
          </cell>
          <cell r="G251" t="str">
            <v>SALDO A FAVOR DEL PRESTADOR</v>
          </cell>
          <cell r="I251">
            <v>0</v>
          </cell>
          <cell r="K251">
            <v>0</v>
          </cell>
          <cell r="L251">
            <v>0</v>
          </cell>
          <cell r="N251">
            <v>0</v>
          </cell>
          <cell r="Q251">
            <v>0</v>
          </cell>
          <cell r="S251">
            <v>0</v>
          </cell>
        </row>
        <row r="252">
          <cell r="A252" t="str">
            <v>FVE1485</v>
          </cell>
          <cell r="B252">
            <v>1485</v>
          </cell>
          <cell r="C252">
            <v>44253</v>
          </cell>
          <cell r="D252" t="str">
            <v>08/03/2021</v>
          </cell>
          <cell r="F252">
            <v>197148</v>
          </cell>
          <cell r="G252" t="str">
            <v>SALDO A FAVOR DEL PRESTADOR</v>
          </cell>
          <cell r="I252">
            <v>0</v>
          </cell>
          <cell r="K252">
            <v>0</v>
          </cell>
          <cell r="L252">
            <v>0</v>
          </cell>
          <cell r="N252">
            <v>0</v>
          </cell>
          <cell r="Q252">
            <v>0</v>
          </cell>
          <cell r="S252">
            <v>0</v>
          </cell>
        </row>
        <row r="253">
          <cell r="A253" t="str">
            <v>FVE1483</v>
          </cell>
          <cell r="B253">
            <v>1483</v>
          </cell>
          <cell r="C253">
            <v>44253</v>
          </cell>
          <cell r="D253" t="str">
            <v>08/03/2021</v>
          </cell>
          <cell r="F253">
            <v>190078</v>
          </cell>
          <cell r="G253" t="str">
            <v>SALDO A FAVOR DEL PRESTADOR</v>
          </cell>
          <cell r="I253">
            <v>0</v>
          </cell>
          <cell r="K253">
            <v>0</v>
          </cell>
          <cell r="L253">
            <v>0</v>
          </cell>
          <cell r="N253">
            <v>0</v>
          </cell>
          <cell r="Q253">
            <v>0</v>
          </cell>
          <cell r="S253">
            <v>0</v>
          </cell>
        </row>
        <row r="254">
          <cell r="A254" t="str">
            <v>FVE1478</v>
          </cell>
          <cell r="B254">
            <v>1478</v>
          </cell>
          <cell r="C254">
            <v>44253</v>
          </cell>
          <cell r="D254" t="str">
            <v>08/03/2021</v>
          </cell>
          <cell r="F254">
            <v>209230</v>
          </cell>
          <cell r="G254" t="str">
            <v>SALDO A FAVOR DEL PRESTADOR</v>
          </cell>
          <cell r="I254">
            <v>0</v>
          </cell>
          <cell r="K254">
            <v>0</v>
          </cell>
          <cell r="L254">
            <v>0</v>
          </cell>
          <cell r="N254">
            <v>0</v>
          </cell>
          <cell r="Q254">
            <v>0</v>
          </cell>
          <cell r="S254">
            <v>0</v>
          </cell>
        </row>
        <row r="255">
          <cell r="A255" t="str">
            <v>FVE1472</v>
          </cell>
          <cell r="B255">
            <v>1472</v>
          </cell>
          <cell r="C255">
            <v>44253</v>
          </cell>
          <cell r="D255" t="str">
            <v>08/03/2021</v>
          </cell>
          <cell r="F255">
            <v>149938</v>
          </cell>
          <cell r="G255" t="str">
            <v>SALDO A FAVOR DEL PRESTADOR</v>
          </cell>
          <cell r="I255">
            <v>0</v>
          </cell>
          <cell r="K255">
            <v>0</v>
          </cell>
          <cell r="L255">
            <v>0</v>
          </cell>
          <cell r="N255">
            <v>0</v>
          </cell>
          <cell r="Q255">
            <v>0</v>
          </cell>
          <cell r="S255">
            <v>0</v>
          </cell>
        </row>
        <row r="256">
          <cell r="A256" t="str">
            <v>FVE1471</v>
          </cell>
          <cell r="B256">
            <v>1471</v>
          </cell>
          <cell r="C256">
            <v>44253</v>
          </cell>
          <cell r="D256" t="str">
            <v>08/03/2021</v>
          </cell>
          <cell r="F256">
            <v>199977</v>
          </cell>
          <cell r="G256" t="str">
            <v>SALDO A FAVOR DEL PRESTADOR</v>
          </cell>
          <cell r="I256">
            <v>0</v>
          </cell>
          <cell r="K256">
            <v>0</v>
          </cell>
          <cell r="L256">
            <v>0</v>
          </cell>
          <cell r="N256">
            <v>0</v>
          </cell>
          <cell r="Q256">
            <v>0</v>
          </cell>
          <cell r="S256">
            <v>0</v>
          </cell>
        </row>
      </sheetData>
      <sheetData sheetId="2"/>
      <sheetData sheetId="3">
        <row r="6">
          <cell r="H6" t="str">
            <v>ESE CENTRO DE SALUD COTORRA</v>
          </cell>
        </row>
        <row r="9">
          <cell r="C9" t="str">
            <v>LUISA MATUTE ROMERO</v>
          </cell>
          <cell r="H9" t="str">
            <v>DIMAS DAVID SAFAR BAQUERO</v>
          </cell>
        </row>
        <row r="16">
          <cell r="F16">
            <v>44286</v>
          </cell>
        </row>
        <row r="20170">
          <cell r="F20170">
            <v>44307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B3F820FC-44A8-4287-BF22-4C2CD72C836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B3F820FC-44A8-4287-BF22-4C2CD72C8361}" id="{48D54935-DA35-4AAF-B9FD-3A6C824C82D7}">
    <text>SUAMTORIA DE GIRO DIRECTO Y ESFUERZO PROPIO</text>
  </threadedComment>
  <threadedComment ref="K8" dT="2020-08-04T16:00:44.11" personId="{B3F820FC-44A8-4287-BF22-4C2CD72C8361}" id="{6EEAE6DB-16FC-4251-AFB8-5D001F8F175A}">
    <text>SUMATORIA DE PAGOS (DESCUENTOS ,TESORERIA,EMBARGOS)</text>
  </threadedComment>
  <threadedComment ref="R8" dT="2020-08-04T15:59:07.94" personId="{B3F820FC-44A8-4287-BF22-4C2CD72C8361}" id="{4D46DAE9-5B24-4421-BA38-6883B3AC21DC}">
    <text>SUMATORIA DE VALORES (PRESCRITAS SALDO DE FACTURAS DE CONTRATO LIQUIDADOS Y OTROS CONCEPTOS (N/A NO RADICADAS)</text>
  </threadedComment>
  <threadedComment ref="X8" dT="2020-08-04T15:55:33.73" personId="{B3F820FC-44A8-4287-BF22-4C2CD72C8361}" id="{CB9123EF-7DB2-4141-9BE2-CF23BB5147FA}">
    <text>SUMATORIA DE LOS VALORES DE GLOSAS LEGALIZADAS Y GLOSAS POR CONCILIAR</text>
  </threadedComment>
  <threadedComment ref="AC8" dT="2020-08-04T15:56:24.52" personId="{B3F820FC-44A8-4287-BF22-4C2CD72C8361}" id="{D983223C-6255-4E40-8CD9-DD720DFC2D7F}">
    <text>VALRO INDIVIDUAL DE LA GLOSAS LEGALIZADA</text>
  </threadedComment>
  <threadedComment ref="AE8" dT="2020-08-04T15:56:04.49" personId="{B3F820FC-44A8-4287-BF22-4C2CD72C8361}" id="{9C67BD84-386A-4F5A-A992-C5E0BEC80CF9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1F8A-27F0-43E9-BE8A-6D6299BF7FFB}">
  <dimension ref="A1:AK19903"/>
  <sheetViews>
    <sheetView tabSelected="1" topLeftCell="Z239" zoomScaleNormal="100" workbookViewId="0">
      <selection activeCell="AG258" sqref="AG258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7.4257812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21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ESE CENTRO DE SALUD COTORRA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 ca="1">+[1]ACTA!F20170</f>
        <v>44307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>
        <f>+[1]DEPURADO!A3</f>
        <v>1000614</v>
      </c>
      <c r="D9" s="23">
        <f>+[1]DEPURADO!B3</f>
        <v>1000614</v>
      </c>
      <c r="E9" s="25">
        <f>+[1]DEPURADO!C3</f>
        <v>43468</v>
      </c>
      <c r="F9" s="26" t="str">
        <f>+IF([1]DEPURADO!D3&gt;1,[1]DEPURADO!D3," ")</f>
        <v>20/05/2019</v>
      </c>
      <c r="G9" s="27">
        <f>[1]DEPURADO!F3</f>
        <v>58900</v>
      </c>
      <c r="H9" s="28">
        <v>0</v>
      </c>
      <c r="I9" s="28">
        <f>+[1]DEPURADO!N3+[1]DEPURADO!O3</f>
        <v>0</v>
      </c>
      <c r="J9" s="28">
        <f>+[1]DEPURADO!S3</f>
        <v>0</v>
      </c>
      <c r="K9" s="29">
        <f>+[1]DEPURADO!Q3+[1]DEPURADO!R3</f>
        <v>0</v>
      </c>
      <c r="L9" s="28">
        <v>0</v>
      </c>
      <c r="M9" s="28">
        <v>0</v>
      </c>
      <c r="N9" s="28">
        <f>+SUM(J9:M9)</f>
        <v>0</v>
      </c>
      <c r="O9" s="28">
        <f>+G9-I9-N9</f>
        <v>58900</v>
      </c>
      <c r="P9" s="24">
        <f>IF([1]DEPURADO!I3&gt;1,0,[1]DEPURADO!B3)</f>
        <v>1000614</v>
      </c>
      <c r="Q9" s="30">
        <f>+IF(P9&gt;0,G9,0)</f>
        <v>58900</v>
      </c>
      <c r="R9" s="31">
        <f>IF(P9=0,G9,0)</f>
        <v>0</v>
      </c>
      <c r="S9" s="31">
        <f>+[1]DEPURADO!K3</f>
        <v>0</v>
      </c>
      <c r="T9" s="23" t="s">
        <v>45</v>
      </c>
      <c r="U9" s="31">
        <f>+[1]DEPURADO!J3</f>
        <v>0</v>
      </c>
      <c r="V9" s="30"/>
      <c r="W9" s="23" t="s">
        <v>45</v>
      </c>
      <c r="X9" s="31">
        <f>+[1]DEPURADO!L3+[1]DEPURADO!M3</f>
        <v>58900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+[1]DEPURADO!L3</f>
        <v>58900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GLOSA POR CONCILIAR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>
        <f>+[1]DEPURADO!A4</f>
        <v>1001040</v>
      </c>
      <c r="D10" s="23">
        <f>+[1]DEPURADO!B4</f>
        <v>1001040</v>
      </c>
      <c r="E10" s="25">
        <f>+[1]DEPURADO!C4</f>
        <v>43482</v>
      </c>
      <c r="F10" s="26" t="str">
        <f>+IF([1]DEPURADO!D4&gt;1,[1]DEPURADO!D4," ")</f>
        <v>20/05/2019</v>
      </c>
      <c r="G10" s="27">
        <f>[1]DEPURADO!F4</f>
        <v>92698</v>
      </c>
      <c r="H10" s="28">
        <v>0</v>
      </c>
      <c r="I10" s="28">
        <f>+[1]DEPURADO!N4+[1]DEPURADO!O4</f>
        <v>0</v>
      </c>
      <c r="J10" s="28">
        <f>+[1]DEPURADO!S4</f>
        <v>0</v>
      </c>
      <c r="K10" s="29">
        <f>+[1]DEPURADO!Q4+[1]DEPURADO!R4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92698</v>
      </c>
      <c r="P10" s="24">
        <f>IF([1]DEPURADO!I4&gt;1,0,[1]DEPURADO!B4)</f>
        <v>1001040</v>
      </c>
      <c r="Q10" s="30">
        <f>+IF(P10&gt;0,G10,0)</f>
        <v>92698</v>
      </c>
      <c r="R10" s="31">
        <f>IF(P10=0,G10,0)</f>
        <v>0</v>
      </c>
      <c r="S10" s="31">
        <f>+[1]DEPURADO!K4</f>
        <v>0</v>
      </c>
      <c r="T10" s="23" t="s">
        <v>45</v>
      </c>
      <c r="U10" s="31">
        <f>+[1]DEPURADO!J4</f>
        <v>0</v>
      </c>
      <c r="V10" s="30"/>
      <c r="W10" s="23" t="s">
        <v>45</v>
      </c>
      <c r="X10" s="31">
        <f>+[1]DEPURADO!L4+[1]DEPURADO!M4</f>
        <v>92698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+[1]DEPURADO!L4</f>
        <v>92698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GLOSA POR CONCILIAR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>
        <f>+[1]DEPURADO!A5</f>
        <v>1001032</v>
      </c>
      <c r="D11" s="23">
        <f>+[1]DEPURADO!B5</f>
        <v>1001032</v>
      </c>
      <c r="E11" s="25">
        <f>+[1]DEPURADO!C5</f>
        <v>43496</v>
      </c>
      <c r="F11" s="26" t="str">
        <f>+IF([1]DEPURADO!D5&gt;1,[1]DEPURADO!D5," ")</f>
        <v>20/05/2019</v>
      </c>
      <c r="G11" s="27">
        <f>[1]DEPURADO!F5</f>
        <v>163120</v>
      </c>
      <c r="H11" s="28">
        <v>0</v>
      </c>
      <c r="I11" s="28">
        <f>+[1]DEPURADO!N5+[1]DEPURADO!O5</f>
        <v>0</v>
      </c>
      <c r="J11" s="28">
        <f>+[1]DEPURADO!S5</f>
        <v>0</v>
      </c>
      <c r="K11" s="29">
        <f>+[1]DEPURADO!Q5+[1]DEPURADO!R5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163120</v>
      </c>
      <c r="P11" s="24">
        <f>IF([1]DEPURADO!I5&gt;1,0,[1]DEPURADO!B5)</f>
        <v>1001032</v>
      </c>
      <c r="Q11" s="30">
        <f>+IF(P11&gt;0,G11,0)</f>
        <v>163120</v>
      </c>
      <c r="R11" s="31">
        <f>IF(P11=0,G11,0)</f>
        <v>0</v>
      </c>
      <c r="S11" s="31">
        <f>+[1]DEPURADO!K5</f>
        <v>0</v>
      </c>
      <c r="T11" s="23" t="s">
        <v>45</v>
      </c>
      <c r="U11" s="31">
        <f>+[1]DEPURADO!J5</f>
        <v>0</v>
      </c>
      <c r="V11" s="30"/>
      <c r="W11" s="23" t="s">
        <v>45</v>
      </c>
      <c r="X11" s="31">
        <f>+[1]DEPURADO!L5+[1]DEPURADO!M5</f>
        <v>163120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+[1]DEPURADO!L5</f>
        <v>163120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GLOSA POR CONCILIAR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>
        <f>+[1]DEPURADO!A6</f>
        <v>1001344</v>
      </c>
      <c r="D12" s="23">
        <f>+[1]DEPURADO!B6</f>
        <v>1001344</v>
      </c>
      <c r="E12" s="25">
        <f>+[1]DEPURADO!C6</f>
        <v>43508</v>
      </c>
      <c r="F12" s="26" t="str">
        <f>+IF([1]DEPURADO!D6&gt;1,[1]DEPURADO!D6," ")</f>
        <v>19/07/2019</v>
      </c>
      <c r="G12" s="27">
        <f>[1]DEPURADO!F6</f>
        <v>45300</v>
      </c>
      <c r="H12" s="28">
        <v>0</v>
      </c>
      <c r="I12" s="28">
        <f>+[1]DEPURADO!N6+[1]DEPURADO!O6</f>
        <v>0</v>
      </c>
      <c r="J12" s="28">
        <f>+[1]DEPURADO!S6</f>
        <v>0</v>
      </c>
      <c r="K12" s="29">
        <f>+[1]DEPURADO!Q6+[1]DEPURADO!R6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45300</v>
      </c>
      <c r="P12" s="24">
        <f>IF([1]DEPURADO!I6&gt;1,0,[1]DEPURADO!B6)</f>
        <v>1001344</v>
      </c>
      <c r="Q12" s="30">
        <f>+IF(P12&gt;0,G12,0)</f>
        <v>45300</v>
      </c>
      <c r="R12" s="31">
        <f>IF(P12=0,G12,0)</f>
        <v>0</v>
      </c>
      <c r="S12" s="31">
        <f>+[1]DEPURADO!K6</f>
        <v>0</v>
      </c>
      <c r="T12" s="23" t="s">
        <v>45</v>
      </c>
      <c r="U12" s="31">
        <f>+[1]DEPURADO!J6</f>
        <v>0</v>
      </c>
      <c r="V12" s="30"/>
      <c r="W12" s="23" t="s">
        <v>45</v>
      </c>
      <c r="X12" s="31">
        <f>+[1]DEPURADO!L6+[1]DEPURADO!M6</f>
        <v>45300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+[1]DEPURADO!L6</f>
        <v>45300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GLOSA POR CONCILIAR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>
        <f>+[1]DEPURADO!A7</f>
        <v>1001132</v>
      </c>
      <c r="D13" s="23">
        <f>+[1]DEPURADO!B7</f>
        <v>1001132</v>
      </c>
      <c r="E13" s="25">
        <f>+[1]DEPURADO!C7</f>
        <v>43509</v>
      </c>
      <c r="F13" s="26" t="str">
        <f>+IF([1]DEPURADO!D7&gt;1,[1]DEPURADO!D7," ")</f>
        <v>13/03/2019</v>
      </c>
      <c r="G13" s="27">
        <f>[1]DEPURADO!F7</f>
        <v>53380857.709999993</v>
      </c>
      <c r="H13" s="28">
        <v>0</v>
      </c>
      <c r="I13" s="28">
        <f>+[1]DEPURADO!N7+[1]DEPURADO!O7</f>
        <v>0</v>
      </c>
      <c r="J13" s="28">
        <f>+[1]DEPURADO!S7</f>
        <v>51110476.200000003</v>
      </c>
      <c r="K13" s="29">
        <f>+[1]DEPURADO!Q7+[1]DEPURADO!R7</f>
        <v>2270381.5099999905</v>
      </c>
      <c r="L13" s="28">
        <v>0</v>
      </c>
      <c r="M13" s="28">
        <v>0</v>
      </c>
      <c r="N13" s="28">
        <f t="shared" ref="N13:N76" si="0">+SUM(J13:M13)</f>
        <v>53380857.709999993</v>
      </c>
      <c r="O13" s="28">
        <f t="shared" ref="O13:O76" si="1">+G13-I13-N13</f>
        <v>0</v>
      </c>
      <c r="P13" s="24">
        <f>IF([1]DEPURADO!I7&gt;1,0,[1]DEPURADO!B7)</f>
        <v>1001132</v>
      </c>
      <c r="Q13" s="30">
        <f t="shared" ref="Q13:Q76" si="2">+IF(P13&gt;0,G13,0)</f>
        <v>53380857.709999993</v>
      </c>
      <c r="R13" s="31">
        <f t="shared" ref="R13:R76" si="3">IF(P13=0,G13,0)</f>
        <v>0</v>
      </c>
      <c r="S13" s="31">
        <f>+[1]DEPURADO!K7</f>
        <v>0</v>
      </c>
      <c r="T13" s="23" t="s">
        <v>45</v>
      </c>
      <c r="U13" s="31">
        <f>+[1]DEPURADO!J7</f>
        <v>0</v>
      </c>
      <c r="V13" s="30"/>
      <c r="W13" s="23" t="s">
        <v>45</v>
      </c>
      <c r="X13" s="31">
        <f>+[1]DEPURADO!L7+[1]DEPURADO!M7</f>
        <v>0</v>
      </c>
      <c r="Y13" s="23" t="s">
        <v>45</v>
      </c>
      <c r="Z13" s="31">
        <f t="shared" ref="Z13:Z76" si="4">+X13-AE13+IF(X13-AE13&lt;-1,-X13+AE13,0)</f>
        <v>0</v>
      </c>
      <c r="AA13" s="31"/>
      <c r="AB13" s="31">
        <v>0</v>
      </c>
      <c r="AC13" s="31">
        <v>0</v>
      </c>
      <c r="AD13" s="30"/>
      <c r="AE13" s="30">
        <f>+[1]DEPURADO!L7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 xml:space="preserve">CANCELADO 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>
        <f>+[1]DEPURADO!A8</f>
        <v>1001556</v>
      </c>
      <c r="D14" s="23">
        <f>+[1]DEPURADO!B8</f>
        <v>1001556</v>
      </c>
      <c r="E14" s="25">
        <f>+[1]DEPURADO!C8</f>
        <v>43510</v>
      </c>
      <c r="F14" s="26" t="str">
        <f>+IF([1]DEPURADO!D8&gt;1,[1]DEPURADO!D8," ")</f>
        <v>19/07/2019</v>
      </c>
      <c r="G14" s="27">
        <f>[1]DEPURADO!F8</f>
        <v>92597</v>
      </c>
      <c r="H14" s="28">
        <v>0</v>
      </c>
      <c r="I14" s="28">
        <f>+[1]DEPURADO!N8+[1]DEPURADO!O8</f>
        <v>0</v>
      </c>
      <c r="J14" s="28">
        <f>+[1]DEPURADO!S8</f>
        <v>0</v>
      </c>
      <c r="K14" s="29">
        <f>+[1]DEPURADO!Q8+[1]DEPURADO!R8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92597</v>
      </c>
      <c r="P14" s="24">
        <f>IF([1]DEPURADO!I8&gt;1,0,[1]DEPURADO!B8)</f>
        <v>1001556</v>
      </c>
      <c r="Q14" s="30">
        <f t="shared" si="2"/>
        <v>92597</v>
      </c>
      <c r="R14" s="31">
        <f t="shared" si="3"/>
        <v>0</v>
      </c>
      <c r="S14" s="31">
        <f>+[1]DEPURADO!K8</f>
        <v>0</v>
      </c>
      <c r="T14" s="23" t="s">
        <v>45</v>
      </c>
      <c r="U14" s="31">
        <f>+[1]DEPURADO!J8</f>
        <v>0</v>
      </c>
      <c r="V14" s="30"/>
      <c r="W14" s="23" t="s">
        <v>45</v>
      </c>
      <c r="X14" s="31">
        <f>+[1]DEPURADO!L8+[1]DEPURADO!M8</f>
        <v>92597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+[1]DEPURADO!L8</f>
        <v>92597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GLOSA POR CONCILIAR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>
        <f>+[1]DEPURADO!A9</f>
        <v>1001472</v>
      </c>
      <c r="D15" s="23">
        <f>+[1]DEPURADO!B9</f>
        <v>1001472</v>
      </c>
      <c r="E15" s="25">
        <f>+[1]DEPURADO!C9</f>
        <v>43516</v>
      </c>
      <c r="F15" s="26" t="str">
        <f>+IF([1]DEPURADO!D9&gt;1,[1]DEPURADO!D9," ")</f>
        <v>19/07/2019</v>
      </c>
      <c r="G15" s="27">
        <f>[1]DEPURADO!F9</f>
        <v>11325</v>
      </c>
      <c r="H15" s="28">
        <v>0</v>
      </c>
      <c r="I15" s="28">
        <f>+[1]DEPURADO!N9+[1]DEPURADO!O9</f>
        <v>0</v>
      </c>
      <c r="J15" s="28">
        <f>+[1]DEPURADO!S9</f>
        <v>0</v>
      </c>
      <c r="K15" s="29">
        <f>+[1]DEPURADO!Q9+[1]DEPURADO!R9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11325</v>
      </c>
      <c r="P15" s="24">
        <f>IF([1]DEPURADO!I9&gt;1,0,[1]DEPURADO!B9)</f>
        <v>1001472</v>
      </c>
      <c r="Q15" s="30">
        <f t="shared" si="2"/>
        <v>11325</v>
      </c>
      <c r="R15" s="31">
        <f t="shared" si="3"/>
        <v>0</v>
      </c>
      <c r="S15" s="31">
        <f>+[1]DEPURADO!K9</f>
        <v>0</v>
      </c>
      <c r="T15" s="23" t="s">
        <v>45</v>
      </c>
      <c r="U15" s="31">
        <f>+[1]DEPURADO!J9</f>
        <v>0</v>
      </c>
      <c r="V15" s="30"/>
      <c r="W15" s="23" t="s">
        <v>45</v>
      </c>
      <c r="X15" s="31">
        <f>+[1]DEPURADO!L9+[1]DEPURADO!M9</f>
        <v>11325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+[1]DEPURADO!L9</f>
        <v>11325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GLOSA POR CONCILIAR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>
        <f>+[1]DEPURADO!A10</f>
        <v>1001406</v>
      </c>
      <c r="D16" s="23">
        <f>+[1]DEPURADO!B10</f>
        <v>1001406</v>
      </c>
      <c r="E16" s="25">
        <f>+[1]DEPURADO!C10</f>
        <v>43519</v>
      </c>
      <c r="F16" s="26" t="str">
        <f>+IF([1]DEPURADO!D10&gt;1,[1]DEPURADO!D10," ")</f>
        <v>19/07/2019</v>
      </c>
      <c r="G16" s="27">
        <f>[1]DEPURADO!F10</f>
        <v>48955</v>
      </c>
      <c r="H16" s="28">
        <v>0</v>
      </c>
      <c r="I16" s="28">
        <f>+[1]DEPURADO!N10+[1]DEPURADO!O10</f>
        <v>0</v>
      </c>
      <c r="J16" s="28">
        <f>+[1]DEPURADO!S10</f>
        <v>0</v>
      </c>
      <c r="K16" s="29">
        <f>+[1]DEPURADO!Q10+[1]DEPURADO!R10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48955</v>
      </c>
      <c r="P16" s="24">
        <f>IF([1]DEPURADO!I10&gt;1,0,[1]DEPURADO!B10)</f>
        <v>1001406</v>
      </c>
      <c r="Q16" s="30">
        <f t="shared" si="2"/>
        <v>48955</v>
      </c>
      <c r="R16" s="31">
        <f t="shared" si="3"/>
        <v>0</v>
      </c>
      <c r="S16" s="31">
        <f>+[1]DEPURADO!K10</f>
        <v>0</v>
      </c>
      <c r="T16" s="23" t="s">
        <v>45</v>
      </c>
      <c r="U16" s="31">
        <f>+[1]DEPURADO!J10</f>
        <v>0</v>
      </c>
      <c r="V16" s="30"/>
      <c r="W16" s="23" t="s">
        <v>45</v>
      </c>
      <c r="X16" s="31">
        <f>+[1]DEPURADO!L10+[1]DEPURADO!M10</f>
        <v>48955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+[1]DEPURADO!L10</f>
        <v>48955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GLOSA POR CONCILIAR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>
        <f>+[1]DEPURADO!A11</f>
        <v>1001596</v>
      </c>
      <c r="D17" s="23">
        <f>+[1]DEPURADO!B11</f>
        <v>1001596</v>
      </c>
      <c r="E17" s="25">
        <f>+[1]DEPURADO!C11</f>
        <v>43524</v>
      </c>
      <c r="F17" s="26" t="str">
        <f>+IF([1]DEPURADO!D11&gt;1,[1]DEPURADO!D11," ")</f>
        <v>19/07/2019</v>
      </c>
      <c r="G17" s="27">
        <f>[1]DEPURADO!F11</f>
        <v>93057</v>
      </c>
      <c r="H17" s="28">
        <v>0</v>
      </c>
      <c r="I17" s="28">
        <f>+[1]DEPURADO!N11+[1]DEPURADO!O11</f>
        <v>0</v>
      </c>
      <c r="J17" s="28">
        <f>+[1]DEPURADO!S11</f>
        <v>0</v>
      </c>
      <c r="K17" s="29">
        <f>+[1]DEPURADO!Q11+[1]DEPURADO!R11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93057</v>
      </c>
      <c r="P17" s="24">
        <f>IF([1]DEPURADO!I11&gt;1,0,[1]DEPURADO!B11)</f>
        <v>1001596</v>
      </c>
      <c r="Q17" s="30">
        <f t="shared" si="2"/>
        <v>93057</v>
      </c>
      <c r="R17" s="31">
        <f t="shared" si="3"/>
        <v>0</v>
      </c>
      <c r="S17" s="31">
        <f>+[1]DEPURADO!K11</f>
        <v>0</v>
      </c>
      <c r="T17" s="23" t="s">
        <v>45</v>
      </c>
      <c r="U17" s="31">
        <f>+[1]DEPURADO!J11</f>
        <v>0</v>
      </c>
      <c r="V17" s="30"/>
      <c r="W17" s="23" t="s">
        <v>45</v>
      </c>
      <c r="X17" s="31">
        <f>+[1]DEPURADO!L11+[1]DEPURADO!M11</f>
        <v>93057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+[1]DEPURADO!L11</f>
        <v>93057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GLOSA POR CONCILIAR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>
        <f>+[1]DEPURADO!A12</f>
        <v>1000401</v>
      </c>
      <c r="D18" s="23">
        <f>+[1]DEPURADO!B12</f>
        <v>1000401</v>
      </c>
      <c r="E18" s="25">
        <f>+[1]DEPURADO!C12</f>
        <v>43552</v>
      </c>
      <c r="F18" s="26" t="str">
        <f>+IF([1]DEPURADO!D12&gt;1,[1]DEPURADO!D12," ")</f>
        <v>20/05/2019</v>
      </c>
      <c r="G18" s="27">
        <f>[1]DEPURADO!F12</f>
        <v>87700</v>
      </c>
      <c r="H18" s="28">
        <v>0</v>
      </c>
      <c r="I18" s="28">
        <f>+[1]DEPURADO!N12+[1]DEPURADO!O12</f>
        <v>0</v>
      </c>
      <c r="J18" s="28">
        <f>+[1]DEPURADO!S12</f>
        <v>0</v>
      </c>
      <c r="K18" s="29">
        <f>+[1]DEPURADO!Q12+[1]DEPURADO!R12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87700</v>
      </c>
      <c r="P18" s="24">
        <f>IF([1]DEPURADO!I12&gt;1,0,[1]DEPURADO!B12)</f>
        <v>1000401</v>
      </c>
      <c r="Q18" s="30">
        <f t="shared" si="2"/>
        <v>87700</v>
      </c>
      <c r="R18" s="31">
        <f t="shared" si="3"/>
        <v>0</v>
      </c>
      <c r="S18" s="31">
        <f>+[1]DEPURADO!K12</f>
        <v>0</v>
      </c>
      <c r="T18" s="23" t="s">
        <v>45</v>
      </c>
      <c r="U18" s="31">
        <f>+[1]DEPURADO!J12</f>
        <v>0</v>
      </c>
      <c r="V18" s="30"/>
      <c r="W18" s="23" t="s">
        <v>45</v>
      </c>
      <c r="X18" s="31">
        <f>+[1]DEPURADO!L12+[1]DEPURADO!M12</f>
        <v>87700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+[1]DEPURADO!L12</f>
        <v>87700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GLOSA POR CONCILIAR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>
        <f>+[1]DEPURADO!A13</f>
        <v>1000380</v>
      </c>
      <c r="D19" s="23">
        <f>+[1]DEPURADO!B13</f>
        <v>1000380</v>
      </c>
      <c r="E19" s="25">
        <f>+[1]DEPURADO!C13</f>
        <v>43552</v>
      </c>
      <c r="F19" s="26" t="str">
        <f>+IF([1]DEPURADO!D13&gt;1,[1]DEPURADO!D13," ")</f>
        <v>20/05/2019</v>
      </c>
      <c r="G19" s="27">
        <f>[1]DEPURADO!F13</f>
        <v>87700</v>
      </c>
      <c r="H19" s="28">
        <v>0</v>
      </c>
      <c r="I19" s="28">
        <f>+[1]DEPURADO!N13+[1]DEPURADO!O13</f>
        <v>0</v>
      </c>
      <c r="J19" s="28">
        <f>+[1]DEPURADO!S13</f>
        <v>0</v>
      </c>
      <c r="K19" s="29">
        <f>+[1]DEPURADO!Q13+[1]DEPURADO!R13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87700</v>
      </c>
      <c r="P19" s="24">
        <f>IF([1]DEPURADO!I13&gt;1,0,[1]DEPURADO!B13)</f>
        <v>1000380</v>
      </c>
      <c r="Q19" s="30">
        <f t="shared" si="2"/>
        <v>87700</v>
      </c>
      <c r="R19" s="31">
        <f t="shared" si="3"/>
        <v>0</v>
      </c>
      <c r="S19" s="31">
        <f>+[1]DEPURADO!K13</f>
        <v>0</v>
      </c>
      <c r="T19" s="23" t="s">
        <v>45</v>
      </c>
      <c r="U19" s="31">
        <f>+[1]DEPURADO!J13</f>
        <v>0</v>
      </c>
      <c r="V19" s="30"/>
      <c r="W19" s="23" t="s">
        <v>45</v>
      </c>
      <c r="X19" s="31">
        <f>+[1]DEPURADO!L13+[1]DEPURADO!M13</f>
        <v>87700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+[1]DEPURADO!L13</f>
        <v>87700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GLOSA POR CONCILIAR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>
        <f>+[1]DEPURADO!A14</f>
        <v>1000345</v>
      </c>
      <c r="D20" s="23">
        <f>+[1]DEPURADO!B14</f>
        <v>1000345</v>
      </c>
      <c r="E20" s="25">
        <f>+[1]DEPURADO!C14</f>
        <v>43552</v>
      </c>
      <c r="F20" s="26" t="str">
        <f>+IF([1]DEPURADO!D14&gt;1,[1]DEPURADO!D14," ")</f>
        <v>20/05/2019</v>
      </c>
      <c r="G20" s="27">
        <f>[1]DEPURADO!F14</f>
        <v>87700</v>
      </c>
      <c r="H20" s="28">
        <v>0</v>
      </c>
      <c r="I20" s="28">
        <f>+[1]DEPURADO!N14+[1]DEPURADO!O14</f>
        <v>0</v>
      </c>
      <c r="J20" s="28">
        <f>+[1]DEPURADO!S14</f>
        <v>0</v>
      </c>
      <c r="K20" s="29">
        <f>+[1]DEPURADO!Q14+[1]DEPURADO!R14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87700</v>
      </c>
      <c r="P20" s="24">
        <f>IF([1]DEPURADO!I14&gt;1,0,[1]DEPURADO!B14)</f>
        <v>1000345</v>
      </c>
      <c r="Q20" s="30">
        <f t="shared" si="2"/>
        <v>87700</v>
      </c>
      <c r="R20" s="31">
        <f t="shared" si="3"/>
        <v>0</v>
      </c>
      <c r="S20" s="31">
        <f>+[1]DEPURADO!K14</f>
        <v>0</v>
      </c>
      <c r="T20" s="23" t="s">
        <v>45</v>
      </c>
      <c r="U20" s="31">
        <f>+[1]DEPURADO!J14</f>
        <v>0</v>
      </c>
      <c r="V20" s="30"/>
      <c r="W20" s="23" t="s">
        <v>45</v>
      </c>
      <c r="X20" s="31">
        <f>+[1]DEPURADO!L14+[1]DEPURADO!M14</f>
        <v>87700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+[1]DEPURADO!L14</f>
        <v>87700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GLOSA POR CONCILIAR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>
        <f>+[1]DEPURADO!A15</f>
        <v>1000188</v>
      </c>
      <c r="D21" s="23">
        <f>+[1]DEPURADO!B15</f>
        <v>1000188</v>
      </c>
      <c r="E21" s="25">
        <f>+[1]DEPURADO!C15</f>
        <v>43552</v>
      </c>
      <c r="F21" s="26" t="str">
        <f>+IF([1]DEPURADO!D15&gt;1,[1]DEPURADO!D15," ")</f>
        <v>20/05/2019</v>
      </c>
      <c r="G21" s="27">
        <f>[1]DEPURADO!F15</f>
        <v>87700</v>
      </c>
      <c r="H21" s="28">
        <v>0</v>
      </c>
      <c r="I21" s="28">
        <f>+[1]DEPURADO!N15+[1]DEPURADO!O15</f>
        <v>0</v>
      </c>
      <c r="J21" s="28">
        <f>+[1]DEPURADO!S15</f>
        <v>0</v>
      </c>
      <c r="K21" s="29">
        <f>+[1]DEPURADO!Q15+[1]DEPURADO!R15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87700</v>
      </c>
      <c r="P21" s="24">
        <f>IF([1]DEPURADO!I15&gt;1,0,[1]DEPURADO!B15)</f>
        <v>1000188</v>
      </c>
      <c r="Q21" s="30">
        <f t="shared" si="2"/>
        <v>87700</v>
      </c>
      <c r="R21" s="31">
        <f t="shared" si="3"/>
        <v>0</v>
      </c>
      <c r="S21" s="31">
        <f>+[1]DEPURADO!K15</f>
        <v>0</v>
      </c>
      <c r="T21" s="23" t="s">
        <v>45</v>
      </c>
      <c r="U21" s="31">
        <f>+[1]DEPURADO!J15</f>
        <v>0</v>
      </c>
      <c r="V21" s="30"/>
      <c r="W21" s="23" t="s">
        <v>45</v>
      </c>
      <c r="X21" s="31">
        <f>+[1]DEPURADO!L15+[1]DEPURADO!M15</f>
        <v>87700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+[1]DEPURADO!L15</f>
        <v>87700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GLOSA POR CONCILIAR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>
        <f>+[1]DEPURADO!A16</f>
        <v>1000026</v>
      </c>
      <c r="D22" s="23">
        <f>+[1]DEPURADO!B16</f>
        <v>1000026</v>
      </c>
      <c r="E22" s="25">
        <f>+[1]DEPURADO!C16</f>
        <v>43552</v>
      </c>
      <c r="F22" s="26" t="str">
        <f>+IF([1]DEPURADO!D16&gt;1,[1]DEPURADO!D16," ")</f>
        <v>20/05/2019</v>
      </c>
      <c r="G22" s="27">
        <f>[1]DEPURADO!F16</f>
        <v>13000</v>
      </c>
      <c r="H22" s="28">
        <v>0</v>
      </c>
      <c r="I22" s="28">
        <f>+[1]DEPURADO!N16+[1]DEPURADO!O16</f>
        <v>0</v>
      </c>
      <c r="J22" s="28">
        <f>+[1]DEPURADO!S16</f>
        <v>0</v>
      </c>
      <c r="K22" s="29">
        <f>+[1]DEPURADO!Q16+[1]DEPURADO!R16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13000</v>
      </c>
      <c r="P22" s="24">
        <f>IF([1]DEPURADO!I16&gt;1,0,[1]DEPURADO!B16)</f>
        <v>1000026</v>
      </c>
      <c r="Q22" s="30">
        <f t="shared" si="2"/>
        <v>13000</v>
      </c>
      <c r="R22" s="31">
        <f t="shared" si="3"/>
        <v>0</v>
      </c>
      <c r="S22" s="31">
        <f>+[1]DEPURADO!K16</f>
        <v>0</v>
      </c>
      <c r="T22" s="23" t="s">
        <v>45</v>
      </c>
      <c r="U22" s="31">
        <f>+[1]DEPURADO!J16</f>
        <v>0</v>
      </c>
      <c r="V22" s="30"/>
      <c r="W22" s="23" t="s">
        <v>45</v>
      </c>
      <c r="X22" s="31">
        <f>+[1]DEPURADO!L16+[1]DEPURADO!M16</f>
        <v>13000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+[1]DEPURADO!L16</f>
        <v>13000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GLOSA POR CONCILIAR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>
        <f>+[1]DEPURADO!A17</f>
        <v>1000000</v>
      </c>
      <c r="D23" s="23">
        <f>+[1]DEPURADO!B17</f>
        <v>1000000</v>
      </c>
      <c r="E23" s="25">
        <f>+[1]DEPURADO!C17</f>
        <v>43552</v>
      </c>
      <c r="F23" s="26" t="str">
        <f>+IF([1]DEPURADO!D17&gt;1,[1]DEPURADO!D17," ")</f>
        <v>20/05/2019</v>
      </c>
      <c r="G23" s="27">
        <f>[1]DEPURADO!F17</f>
        <v>19269.25</v>
      </c>
      <c r="H23" s="28">
        <v>0</v>
      </c>
      <c r="I23" s="28">
        <f>+[1]DEPURADO!N17+[1]DEPURADO!O17</f>
        <v>0</v>
      </c>
      <c r="J23" s="28">
        <f>+[1]DEPURADO!S17</f>
        <v>0</v>
      </c>
      <c r="K23" s="29">
        <f>+[1]DEPURADO!Q17+[1]DEPURADO!R17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19269.25</v>
      </c>
      <c r="P23" s="24">
        <f>IF([1]DEPURADO!I17&gt;1,0,[1]DEPURADO!B17)</f>
        <v>1000000</v>
      </c>
      <c r="Q23" s="30">
        <f t="shared" si="2"/>
        <v>19269.25</v>
      </c>
      <c r="R23" s="31">
        <f t="shared" si="3"/>
        <v>0</v>
      </c>
      <c r="S23" s="31">
        <f>+[1]DEPURADO!K17</f>
        <v>0</v>
      </c>
      <c r="T23" s="23" t="s">
        <v>45</v>
      </c>
      <c r="U23" s="31">
        <f>+[1]DEPURADO!J17</f>
        <v>0</v>
      </c>
      <c r="V23" s="30"/>
      <c r="W23" s="23" t="s">
        <v>45</v>
      </c>
      <c r="X23" s="31">
        <f>+[1]DEPURADO!L17+[1]DEPURADO!M17</f>
        <v>19269.25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+[1]DEPURADO!L17</f>
        <v>19269.25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GLOSA POR CONCILIAR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>
        <f>+[1]DEPURADO!A18</f>
        <v>999911</v>
      </c>
      <c r="D24" s="23">
        <f>+[1]DEPURADO!B18</f>
        <v>999911</v>
      </c>
      <c r="E24" s="25">
        <f>+[1]DEPURADO!C18</f>
        <v>43552</v>
      </c>
      <c r="F24" s="26" t="str">
        <f>+IF([1]DEPURADO!D18&gt;1,[1]DEPURADO!D18," ")</f>
        <v>20/05/2019</v>
      </c>
      <c r="G24" s="27">
        <f>[1]DEPURADO!F18</f>
        <v>87700</v>
      </c>
      <c r="H24" s="28">
        <v>0</v>
      </c>
      <c r="I24" s="28">
        <f>+[1]DEPURADO!N18+[1]DEPURADO!O18</f>
        <v>0</v>
      </c>
      <c r="J24" s="28">
        <f>+[1]DEPURADO!S18</f>
        <v>0</v>
      </c>
      <c r="K24" s="29">
        <f>+[1]DEPURADO!Q18+[1]DEPURADO!R18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87700</v>
      </c>
      <c r="P24" s="24">
        <f>IF([1]DEPURADO!I18&gt;1,0,[1]DEPURADO!B18)</f>
        <v>999911</v>
      </c>
      <c r="Q24" s="30">
        <f t="shared" si="2"/>
        <v>87700</v>
      </c>
      <c r="R24" s="31">
        <f t="shared" si="3"/>
        <v>0</v>
      </c>
      <c r="S24" s="31">
        <f>+[1]DEPURADO!K18</f>
        <v>0</v>
      </c>
      <c r="T24" s="23" t="s">
        <v>45</v>
      </c>
      <c r="U24" s="31">
        <f>+[1]DEPURADO!J18</f>
        <v>0</v>
      </c>
      <c r="V24" s="30"/>
      <c r="W24" s="23" t="s">
        <v>45</v>
      </c>
      <c r="X24" s="31">
        <f>+[1]DEPURADO!L18+[1]DEPURADO!M18</f>
        <v>87700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+[1]DEPURADO!L18</f>
        <v>87700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GLOSA POR CONCILIAR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>
        <f>+[1]DEPURADO!A19</f>
        <v>999813</v>
      </c>
      <c r="D25" s="23">
        <f>+[1]DEPURADO!B19</f>
        <v>999813</v>
      </c>
      <c r="E25" s="25">
        <f>+[1]DEPURADO!C19</f>
        <v>43552</v>
      </c>
      <c r="F25" s="26" t="str">
        <f>+IF([1]DEPURADO!D19&gt;1,[1]DEPURADO!D19," ")</f>
        <v>20/05/2019</v>
      </c>
      <c r="G25" s="27">
        <f>[1]DEPURADO!F19</f>
        <v>10675</v>
      </c>
      <c r="H25" s="28">
        <v>0</v>
      </c>
      <c r="I25" s="28">
        <f>+[1]DEPURADO!N19+[1]DEPURADO!O19</f>
        <v>0</v>
      </c>
      <c r="J25" s="28">
        <f>+[1]DEPURADO!S19</f>
        <v>0</v>
      </c>
      <c r="K25" s="29">
        <f>+[1]DEPURADO!Q19+[1]DEPURADO!R19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10675</v>
      </c>
      <c r="P25" s="24">
        <f>IF([1]DEPURADO!I19&gt;1,0,[1]DEPURADO!B19)</f>
        <v>999813</v>
      </c>
      <c r="Q25" s="30">
        <f t="shared" si="2"/>
        <v>10675</v>
      </c>
      <c r="R25" s="31">
        <f t="shared" si="3"/>
        <v>0</v>
      </c>
      <c r="S25" s="31">
        <f>+[1]DEPURADO!K19</f>
        <v>0</v>
      </c>
      <c r="T25" s="23" t="s">
        <v>45</v>
      </c>
      <c r="U25" s="31">
        <f>+[1]DEPURADO!J19</f>
        <v>0</v>
      </c>
      <c r="V25" s="30"/>
      <c r="W25" s="23" t="s">
        <v>45</v>
      </c>
      <c r="X25" s="31">
        <f>+[1]DEPURADO!L19+[1]DEPURADO!M19</f>
        <v>10675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+[1]DEPURADO!L19</f>
        <v>10675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GLOSA POR CONCILIAR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>
        <f>+[1]DEPURADO!A20</f>
        <v>999566</v>
      </c>
      <c r="D26" s="23">
        <f>+[1]DEPURADO!B20</f>
        <v>999566</v>
      </c>
      <c r="E26" s="25">
        <f>+[1]DEPURADO!C20</f>
        <v>43552</v>
      </c>
      <c r="F26" s="26" t="str">
        <f>+IF([1]DEPURADO!D20&gt;1,[1]DEPURADO!D20," ")</f>
        <v>20/05/2019</v>
      </c>
      <c r="G26" s="27">
        <f>[1]DEPURADO!F20</f>
        <v>48885</v>
      </c>
      <c r="H26" s="28">
        <v>0</v>
      </c>
      <c r="I26" s="28">
        <f>+[1]DEPURADO!N20+[1]DEPURADO!O20</f>
        <v>0</v>
      </c>
      <c r="J26" s="28">
        <f>+[1]DEPURADO!S20</f>
        <v>0</v>
      </c>
      <c r="K26" s="29">
        <f>+[1]DEPURADO!Q20+[1]DEPURADO!R20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48885</v>
      </c>
      <c r="P26" s="24">
        <f>IF([1]DEPURADO!I20&gt;1,0,[1]DEPURADO!B20)</f>
        <v>999566</v>
      </c>
      <c r="Q26" s="30">
        <f t="shared" si="2"/>
        <v>48885</v>
      </c>
      <c r="R26" s="31">
        <f t="shared" si="3"/>
        <v>0</v>
      </c>
      <c r="S26" s="31">
        <f>+[1]DEPURADO!K20</f>
        <v>0</v>
      </c>
      <c r="T26" s="23" t="s">
        <v>45</v>
      </c>
      <c r="U26" s="31">
        <f>+[1]DEPURADO!J20</f>
        <v>0</v>
      </c>
      <c r="V26" s="30"/>
      <c r="W26" s="23" t="s">
        <v>45</v>
      </c>
      <c r="X26" s="31">
        <f>+[1]DEPURADO!L20+[1]DEPURADO!M20</f>
        <v>48885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+[1]DEPURADO!L20</f>
        <v>48885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GLOSA POR CONCILIAR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>
        <f>+[1]DEPURADO!A21</f>
        <v>999548</v>
      </c>
      <c r="D27" s="23">
        <f>+[1]DEPURADO!B21</f>
        <v>999548</v>
      </c>
      <c r="E27" s="25">
        <f>+[1]DEPURADO!C21</f>
        <v>43552</v>
      </c>
      <c r="F27" s="26" t="str">
        <f>+IF([1]DEPURADO!D21&gt;1,[1]DEPURADO!D21," ")</f>
        <v>20/05/2019</v>
      </c>
      <c r="G27" s="27">
        <f>[1]DEPURADO!F21</f>
        <v>13000</v>
      </c>
      <c r="H27" s="28">
        <v>0</v>
      </c>
      <c r="I27" s="28">
        <f>+[1]DEPURADO!N21+[1]DEPURADO!O21</f>
        <v>0</v>
      </c>
      <c r="J27" s="28">
        <f>+[1]DEPURADO!S21</f>
        <v>0</v>
      </c>
      <c r="K27" s="29">
        <f>+[1]DEPURADO!Q21+[1]DEPURADO!R21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13000</v>
      </c>
      <c r="P27" s="24">
        <f>IF([1]DEPURADO!I21&gt;1,0,[1]DEPURADO!B21)</f>
        <v>999548</v>
      </c>
      <c r="Q27" s="30">
        <f t="shared" si="2"/>
        <v>13000</v>
      </c>
      <c r="R27" s="31">
        <f t="shared" si="3"/>
        <v>0</v>
      </c>
      <c r="S27" s="31">
        <f>+[1]DEPURADO!K21</f>
        <v>0</v>
      </c>
      <c r="T27" s="23" t="s">
        <v>45</v>
      </c>
      <c r="U27" s="31">
        <f>+[1]DEPURADO!J21</f>
        <v>0</v>
      </c>
      <c r="V27" s="30"/>
      <c r="W27" s="23" t="s">
        <v>45</v>
      </c>
      <c r="X27" s="31">
        <f>+[1]DEPURADO!L21+[1]DEPURADO!M21</f>
        <v>13000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+[1]DEPURADO!L21</f>
        <v>13000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GLOSA POR CONCILIAR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>
        <f>+[1]DEPURADO!A22</f>
        <v>999408</v>
      </c>
      <c r="D28" s="23">
        <f>+[1]DEPURADO!B22</f>
        <v>999408</v>
      </c>
      <c r="E28" s="25">
        <f>+[1]DEPURADO!C22</f>
        <v>43552</v>
      </c>
      <c r="F28" s="26" t="str">
        <f>+IF([1]DEPURADO!D22&gt;1,[1]DEPURADO!D22," ")</f>
        <v>20/05/2019</v>
      </c>
      <c r="G28" s="27">
        <f>[1]DEPURADO!F22</f>
        <v>87700</v>
      </c>
      <c r="H28" s="28">
        <v>0</v>
      </c>
      <c r="I28" s="28">
        <f>+[1]DEPURADO!N22+[1]DEPURADO!O22</f>
        <v>0</v>
      </c>
      <c r="J28" s="28">
        <f>+[1]DEPURADO!S22</f>
        <v>0</v>
      </c>
      <c r="K28" s="29">
        <f>+[1]DEPURADO!Q22+[1]DEPURADO!R22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87700</v>
      </c>
      <c r="P28" s="24">
        <f>IF([1]DEPURADO!I22&gt;1,0,[1]DEPURADO!B22)</f>
        <v>999408</v>
      </c>
      <c r="Q28" s="30">
        <f t="shared" si="2"/>
        <v>87700</v>
      </c>
      <c r="R28" s="31">
        <f t="shared" si="3"/>
        <v>0</v>
      </c>
      <c r="S28" s="31">
        <f>+[1]DEPURADO!K22</f>
        <v>0</v>
      </c>
      <c r="T28" s="23" t="s">
        <v>45</v>
      </c>
      <c r="U28" s="31">
        <f>+[1]DEPURADO!J22</f>
        <v>0</v>
      </c>
      <c r="V28" s="30"/>
      <c r="W28" s="23" t="s">
        <v>45</v>
      </c>
      <c r="X28" s="31">
        <f>+[1]DEPURADO!L22+[1]DEPURADO!M22</f>
        <v>87700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+[1]DEPURADO!L22</f>
        <v>87700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GLOSA POR CONCILIAR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>
        <f>+[1]DEPURADO!A23</f>
        <v>999060</v>
      </c>
      <c r="D29" s="23">
        <f>+[1]DEPURADO!B23</f>
        <v>999060</v>
      </c>
      <c r="E29" s="25">
        <f>+[1]DEPURADO!C23</f>
        <v>43552</v>
      </c>
      <c r="F29" s="26" t="str">
        <f>+IF([1]DEPURADO!D23&gt;1,[1]DEPURADO!D23," ")</f>
        <v>20/05/2019</v>
      </c>
      <c r="G29" s="27">
        <f>[1]DEPURADO!F23</f>
        <v>34729.75</v>
      </c>
      <c r="H29" s="28">
        <v>0</v>
      </c>
      <c r="I29" s="28">
        <f>+[1]DEPURADO!N23+[1]DEPURADO!O23</f>
        <v>0</v>
      </c>
      <c r="J29" s="28">
        <f>+[1]DEPURADO!S23</f>
        <v>0</v>
      </c>
      <c r="K29" s="29">
        <f>+[1]DEPURADO!Q23+[1]DEPURADO!R23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34729.75</v>
      </c>
      <c r="P29" s="24">
        <f>IF([1]DEPURADO!I23&gt;1,0,[1]DEPURADO!B23)</f>
        <v>999060</v>
      </c>
      <c r="Q29" s="30">
        <f t="shared" si="2"/>
        <v>34729.75</v>
      </c>
      <c r="R29" s="31">
        <f t="shared" si="3"/>
        <v>0</v>
      </c>
      <c r="S29" s="31">
        <f>+[1]DEPURADO!K23</f>
        <v>0</v>
      </c>
      <c r="T29" s="23" t="s">
        <v>45</v>
      </c>
      <c r="U29" s="31">
        <f>+[1]DEPURADO!J23</f>
        <v>0</v>
      </c>
      <c r="V29" s="30"/>
      <c r="W29" s="23" t="s">
        <v>45</v>
      </c>
      <c r="X29" s="31">
        <f>+[1]DEPURADO!L23+[1]DEPURADO!M23</f>
        <v>34729.75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+[1]DEPURADO!L23</f>
        <v>34729.75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GLOSA POR CONCILIAR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>
        <f>+[1]DEPURADO!A24</f>
        <v>999030</v>
      </c>
      <c r="D30" s="23">
        <f>+[1]DEPURADO!B24</f>
        <v>999030</v>
      </c>
      <c r="E30" s="25">
        <f>+[1]DEPURADO!C24</f>
        <v>43552</v>
      </c>
      <c r="F30" s="26" t="str">
        <f>+IF([1]DEPURADO!D24&gt;1,[1]DEPURADO!D24," ")</f>
        <v>20/05/2019</v>
      </c>
      <c r="G30" s="27">
        <f>[1]DEPURADO!F24</f>
        <v>76120</v>
      </c>
      <c r="H30" s="28">
        <v>0</v>
      </c>
      <c r="I30" s="28">
        <f>+[1]DEPURADO!N24+[1]DEPURADO!O24</f>
        <v>0</v>
      </c>
      <c r="J30" s="28">
        <f>+[1]DEPURADO!S24</f>
        <v>0</v>
      </c>
      <c r="K30" s="29">
        <f>+[1]DEPURADO!Q24+[1]DEPURADO!R24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76120</v>
      </c>
      <c r="P30" s="24">
        <f>IF([1]DEPURADO!I24&gt;1,0,[1]DEPURADO!B24)</f>
        <v>999030</v>
      </c>
      <c r="Q30" s="30">
        <f t="shared" si="2"/>
        <v>76120</v>
      </c>
      <c r="R30" s="31">
        <f t="shared" si="3"/>
        <v>0</v>
      </c>
      <c r="S30" s="31">
        <f>+[1]DEPURADO!K24</f>
        <v>0</v>
      </c>
      <c r="T30" s="23" t="s">
        <v>45</v>
      </c>
      <c r="U30" s="31">
        <f>+[1]DEPURADO!J24</f>
        <v>0</v>
      </c>
      <c r="V30" s="30"/>
      <c r="W30" s="23" t="s">
        <v>45</v>
      </c>
      <c r="X30" s="31">
        <f>+[1]DEPURADO!L24+[1]DEPURADO!M24</f>
        <v>76120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+[1]DEPURADO!L24</f>
        <v>76120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GLOSA POR CONCILIAR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>
        <f>+[1]DEPURADO!A25</f>
        <v>998978</v>
      </c>
      <c r="D31" s="23">
        <f>+[1]DEPURADO!B25</f>
        <v>998978</v>
      </c>
      <c r="E31" s="25">
        <f>+[1]DEPURADO!C25</f>
        <v>43552</v>
      </c>
      <c r="F31" s="26" t="str">
        <f>+IF([1]DEPURADO!D25&gt;1,[1]DEPURADO!D25," ")</f>
        <v>20/05/2019</v>
      </c>
      <c r="G31" s="27">
        <f>[1]DEPURADO!F25</f>
        <v>60993</v>
      </c>
      <c r="H31" s="28">
        <v>0</v>
      </c>
      <c r="I31" s="28">
        <f>+[1]DEPURADO!N25+[1]DEPURADO!O25</f>
        <v>0</v>
      </c>
      <c r="J31" s="28">
        <f>+[1]DEPURADO!S25</f>
        <v>0</v>
      </c>
      <c r="K31" s="29">
        <f>+[1]DEPURADO!Q25+[1]DEPURADO!R25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60993</v>
      </c>
      <c r="P31" s="24">
        <f>IF([1]DEPURADO!I25&gt;1,0,[1]DEPURADO!B25)</f>
        <v>0</v>
      </c>
      <c r="Q31" s="30">
        <f t="shared" si="2"/>
        <v>0</v>
      </c>
      <c r="R31" s="31">
        <f t="shared" si="3"/>
        <v>60993</v>
      </c>
      <c r="S31" s="31">
        <f>+[1]DEPURADO!K25</f>
        <v>0</v>
      </c>
      <c r="T31" s="23" t="s">
        <v>45</v>
      </c>
      <c r="U31" s="31">
        <f>+[1]DEPURADO!J25</f>
        <v>0</v>
      </c>
      <c r="V31" s="30"/>
      <c r="W31" s="23" t="s">
        <v>45</v>
      </c>
      <c r="X31" s="31">
        <f>+[1]DEPURADO!L25+[1]DEPURADO!M25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+[1]DEPURADO!L25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NO RADICADO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>
        <f>+[1]DEPURADO!A26</f>
        <v>998889</v>
      </c>
      <c r="D32" s="23">
        <f>+[1]DEPURADO!B26</f>
        <v>998889</v>
      </c>
      <c r="E32" s="25">
        <f>+[1]DEPURADO!C26</f>
        <v>43552</v>
      </c>
      <c r="F32" s="26" t="str">
        <f>+IF([1]DEPURADO!D26&gt;1,[1]DEPURADO!D26," ")</f>
        <v>20/05/2019</v>
      </c>
      <c r="G32" s="27">
        <f>[1]DEPURADO!F26</f>
        <v>116000</v>
      </c>
      <c r="H32" s="28">
        <v>0</v>
      </c>
      <c r="I32" s="28">
        <f>+[1]DEPURADO!N26+[1]DEPURADO!O26</f>
        <v>0</v>
      </c>
      <c r="J32" s="28">
        <f>+[1]DEPURADO!S26</f>
        <v>0</v>
      </c>
      <c r="K32" s="29">
        <f>+[1]DEPURADO!Q26+[1]DEPURADO!R26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116000</v>
      </c>
      <c r="P32" s="24">
        <f>IF([1]DEPURADO!I26&gt;1,0,[1]DEPURADO!B26)</f>
        <v>998889</v>
      </c>
      <c r="Q32" s="30">
        <f t="shared" si="2"/>
        <v>116000</v>
      </c>
      <c r="R32" s="31">
        <f t="shared" si="3"/>
        <v>0</v>
      </c>
      <c r="S32" s="31">
        <f>+[1]DEPURADO!K26</f>
        <v>0</v>
      </c>
      <c r="T32" s="23" t="s">
        <v>45</v>
      </c>
      <c r="U32" s="31">
        <f>+[1]DEPURADO!J26</f>
        <v>0</v>
      </c>
      <c r="V32" s="30"/>
      <c r="W32" s="23" t="s">
        <v>45</v>
      </c>
      <c r="X32" s="31">
        <f>+[1]DEPURADO!L26+[1]DEPURADO!M26</f>
        <v>116000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+[1]DEPURADO!L26</f>
        <v>116000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GLOSA POR CONCILIAR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>
        <f>+[1]DEPURADO!A27</f>
        <v>1002280</v>
      </c>
      <c r="D33" s="23">
        <f>+[1]DEPURADO!B27</f>
        <v>1002280</v>
      </c>
      <c r="E33" s="25">
        <f>+[1]DEPURADO!C27</f>
        <v>43565</v>
      </c>
      <c r="F33" s="26" t="str">
        <f>+IF([1]DEPURADO!D27&gt;1,[1]DEPURADO!D27," ")</f>
        <v>10/05/2019</v>
      </c>
      <c r="G33" s="27">
        <f>[1]DEPURADO!F27</f>
        <v>2985513.620000001</v>
      </c>
      <c r="H33" s="28">
        <v>0</v>
      </c>
      <c r="I33" s="28">
        <f>+[1]DEPURADO!N27+[1]DEPURADO!O27</f>
        <v>0</v>
      </c>
      <c r="J33" s="28">
        <f>+[1]DEPURADO!S27</f>
        <v>2985513.620000001</v>
      </c>
      <c r="K33" s="29">
        <f>+[1]DEPURADO!Q27+[1]DEPURADO!R27</f>
        <v>0</v>
      </c>
      <c r="L33" s="28">
        <v>0</v>
      </c>
      <c r="M33" s="28">
        <v>0</v>
      </c>
      <c r="N33" s="28">
        <f t="shared" si="0"/>
        <v>2985513.620000001</v>
      </c>
      <c r="O33" s="28">
        <f t="shared" si="1"/>
        <v>0</v>
      </c>
      <c r="P33" s="24">
        <f>IF([1]DEPURADO!I27&gt;1,0,[1]DEPURADO!B27)</f>
        <v>1002280</v>
      </c>
      <c r="Q33" s="30">
        <f t="shared" si="2"/>
        <v>2985513.620000001</v>
      </c>
      <c r="R33" s="31">
        <f t="shared" si="3"/>
        <v>0</v>
      </c>
      <c r="S33" s="31">
        <f>+[1]DEPURADO!K27</f>
        <v>0</v>
      </c>
      <c r="T33" s="23" t="s">
        <v>45</v>
      </c>
      <c r="U33" s="31">
        <f>+[1]DEPURADO!J27</f>
        <v>0</v>
      </c>
      <c r="V33" s="30"/>
      <c r="W33" s="23" t="s">
        <v>45</v>
      </c>
      <c r="X33" s="31">
        <f>+[1]DEPURADO!L27+[1]DEPURADO!M27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+[1]DEPURADO!L27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CANCELADO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>
        <f>+[1]DEPURADO!A28</f>
        <v>1002279</v>
      </c>
      <c r="D34" s="23">
        <f>+[1]DEPURADO!B28</f>
        <v>1002279</v>
      </c>
      <c r="E34" s="25">
        <f>+[1]DEPURADO!C28</f>
        <v>43565</v>
      </c>
      <c r="F34" s="26" t="str">
        <f>+IF([1]DEPURADO!D28&gt;1,[1]DEPURADO!D28," ")</f>
        <v>10/05/2019</v>
      </c>
      <c r="G34" s="27">
        <f>[1]DEPURADO!F28</f>
        <v>8419759.7900000066</v>
      </c>
      <c r="H34" s="28">
        <v>0</v>
      </c>
      <c r="I34" s="28">
        <f>+[1]DEPURADO!N28+[1]DEPURADO!O28</f>
        <v>8419759.7900000066</v>
      </c>
      <c r="J34" s="28">
        <f>+[1]DEPURADO!S28</f>
        <v>0</v>
      </c>
      <c r="K34" s="29">
        <f>+[1]DEPURADO!Q28+[1]DEPURADO!R28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0</v>
      </c>
      <c r="P34" s="24">
        <f>IF([1]DEPURADO!I28&gt;1,0,[1]DEPURADO!B28)</f>
        <v>1002279</v>
      </c>
      <c r="Q34" s="30">
        <f t="shared" si="2"/>
        <v>8419759.7900000066</v>
      </c>
      <c r="R34" s="31">
        <f t="shared" si="3"/>
        <v>0</v>
      </c>
      <c r="S34" s="31">
        <f>+[1]DEPURADO!K28</f>
        <v>0</v>
      </c>
      <c r="T34" s="23" t="s">
        <v>45</v>
      </c>
      <c r="U34" s="31">
        <f>+[1]DEPURADO!J28</f>
        <v>0</v>
      </c>
      <c r="V34" s="30"/>
      <c r="W34" s="23" t="s">
        <v>45</v>
      </c>
      <c r="X34" s="31">
        <f>+[1]DEPURADO!L28+[1]DEPURADO!M28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+[1]DEPURADO!L28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MAYOR VALOR COBRADO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>
        <f>+[1]DEPURADO!A29</f>
        <v>999780</v>
      </c>
      <c r="D35" s="23">
        <f>+[1]DEPURADO!B29</f>
        <v>999780</v>
      </c>
      <c r="E35" s="25">
        <f>+[1]DEPURADO!C29</f>
        <v>43584</v>
      </c>
      <c r="F35" s="26" t="str">
        <f>+IF([1]DEPURADO!D29&gt;1,[1]DEPURADO!D29," ")</f>
        <v>20/05/2019</v>
      </c>
      <c r="G35" s="27">
        <f>[1]DEPURADO!F29</f>
        <v>124580</v>
      </c>
      <c r="H35" s="28">
        <v>0</v>
      </c>
      <c r="I35" s="28">
        <f>+[1]DEPURADO!N29+[1]DEPURADO!O29</f>
        <v>0</v>
      </c>
      <c r="J35" s="28">
        <f>+[1]DEPURADO!S29</f>
        <v>0</v>
      </c>
      <c r="K35" s="29">
        <f>+[1]DEPURADO!Q29+[1]DEPURADO!R29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124580</v>
      </c>
      <c r="P35" s="24">
        <f>IF([1]DEPURADO!I29&gt;1,0,[1]DEPURADO!B29)</f>
        <v>0</v>
      </c>
      <c r="Q35" s="30">
        <f t="shared" si="2"/>
        <v>0</v>
      </c>
      <c r="R35" s="31">
        <f t="shared" si="3"/>
        <v>124580</v>
      </c>
      <c r="S35" s="31">
        <f>+[1]DEPURADO!K29</f>
        <v>0</v>
      </c>
      <c r="T35" s="23" t="s">
        <v>45</v>
      </c>
      <c r="U35" s="31">
        <f>+[1]DEPURADO!J29</f>
        <v>0</v>
      </c>
      <c r="V35" s="30"/>
      <c r="W35" s="23" t="s">
        <v>45</v>
      </c>
      <c r="X35" s="31">
        <f>+[1]DEPURADO!L29+[1]DEPURADO!M29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+[1]DEPURADO!L29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NO RADICADO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>
        <f>+[1]DEPURADO!A30</f>
        <v>1002649</v>
      </c>
      <c r="D36" s="23">
        <f>+[1]DEPURADO!B30</f>
        <v>1002649</v>
      </c>
      <c r="E36" s="25">
        <f>+[1]DEPURADO!C30</f>
        <v>43591</v>
      </c>
      <c r="F36" s="26" t="str">
        <f>+IF([1]DEPURADO!D30&gt;1,[1]DEPURADO!D30," ")</f>
        <v>15/08/2019</v>
      </c>
      <c r="G36" s="27">
        <f>[1]DEPURADO!F30</f>
        <v>4788635.6899999976</v>
      </c>
      <c r="H36" s="28">
        <v>0</v>
      </c>
      <c r="I36" s="28">
        <f>+[1]DEPURADO!N30+[1]DEPURADO!O30</f>
        <v>4788635.6899999976</v>
      </c>
      <c r="J36" s="28">
        <f>+[1]DEPURADO!S30</f>
        <v>0</v>
      </c>
      <c r="K36" s="29">
        <f>+[1]DEPURADO!Q30+[1]DEPURADO!R30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0</v>
      </c>
      <c r="P36" s="24">
        <f>IF([1]DEPURADO!I30&gt;1,0,[1]DEPURADO!B30)</f>
        <v>1002649</v>
      </c>
      <c r="Q36" s="30">
        <f t="shared" si="2"/>
        <v>4788635.6899999976</v>
      </c>
      <c r="R36" s="31">
        <f t="shared" si="3"/>
        <v>0</v>
      </c>
      <c r="S36" s="31">
        <f>+[1]DEPURADO!K30</f>
        <v>0</v>
      </c>
      <c r="T36" s="23" t="s">
        <v>45</v>
      </c>
      <c r="U36" s="31">
        <f>+[1]DEPURADO!J30</f>
        <v>0</v>
      </c>
      <c r="V36" s="30"/>
      <c r="W36" s="23" t="s">
        <v>45</v>
      </c>
      <c r="X36" s="31">
        <f>+[1]DEPURADO!L30+[1]DEPURADO!M30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+[1]DEPURADO!L30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MAYOR VALOR COBRADO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>
        <f>+[1]DEPURADO!A31</f>
        <v>1002935</v>
      </c>
      <c r="D37" s="23">
        <f>+[1]DEPURADO!B31</f>
        <v>1002935</v>
      </c>
      <c r="E37" s="25">
        <f>+[1]DEPURADO!C31</f>
        <v>43594</v>
      </c>
      <c r="F37" s="26" t="str">
        <f>+IF([1]DEPURADO!D31&gt;1,[1]DEPURADO!D31," ")</f>
        <v>19/07/2019</v>
      </c>
      <c r="G37" s="27">
        <f>[1]DEPURADO!F31</f>
        <v>51917</v>
      </c>
      <c r="H37" s="28">
        <v>0</v>
      </c>
      <c r="I37" s="28">
        <f>+[1]DEPURADO!N31+[1]DEPURADO!O31</f>
        <v>0</v>
      </c>
      <c r="J37" s="28">
        <f>+[1]DEPURADO!S31</f>
        <v>0</v>
      </c>
      <c r="K37" s="29">
        <f>+[1]DEPURADO!Q31+[1]DEPURADO!R31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51917</v>
      </c>
      <c r="P37" s="24">
        <f>IF([1]DEPURADO!I31&gt;1,0,[1]DEPURADO!B31)</f>
        <v>1002935</v>
      </c>
      <c r="Q37" s="30">
        <f t="shared" si="2"/>
        <v>51917</v>
      </c>
      <c r="R37" s="31">
        <f t="shared" si="3"/>
        <v>0</v>
      </c>
      <c r="S37" s="31">
        <f>+[1]DEPURADO!K31</f>
        <v>0</v>
      </c>
      <c r="T37" s="23" t="s">
        <v>45</v>
      </c>
      <c r="U37" s="31">
        <f>+[1]DEPURADO!J31</f>
        <v>0</v>
      </c>
      <c r="V37" s="30"/>
      <c r="W37" s="23" t="s">
        <v>45</v>
      </c>
      <c r="X37" s="31">
        <f>+[1]DEPURADO!L31+[1]DEPURADO!M31</f>
        <v>51917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+[1]DEPURADO!L31</f>
        <v>51917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GLOSA POR CONCILIAR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>
        <f>+[1]DEPURADO!A32</f>
        <v>1002805</v>
      </c>
      <c r="D38" s="23">
        <f>+[1]DEPURADO!B32</f>
        <v>1002805</v>
      </c>
      <c r="E38" s="25">
        <f>+[1]DEPURADO!C32</f>
        <v>43601</v>
      </c>
      <c r="F38" s="26" t="str">
        <f>+IF([1]DEPURADO!D32&gt;1,[1]DEPURADO!D32," ")</f>
        <v>19/07/2019</v>
      </c>
      <c r="G38" s="27">
        <f>[1]DEPURADO!F32</f>
        <v>51917</v>
      </c>
      <c r="H38" s="28">
        <v>0</v>
      </c>
      <c r="I38" s="28">
        <f>+[1]DEPURADO!N32+[1]DEPURADO!O32</f>
        <v>0</v>
      </c>
      <c r="J38" s="28">
        <f>+[1]DEPURADO!S32</f>
        <v>0</v>
      </c>
      <c r="K38" s="29">
        <f>+[1]DEPURADO!Q32+[1]DEPURADO!R32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51917</v>
      </c>
      <c r="P38" s="24">
        <f>IF([1]DEPURADO!I32&gt;1,0,[1]DEPURADO!B32)</f>
        <v>1002805</v>
      </c>
      <c r="Q38" s="30">
        <f t="shared" si="2"/>
        <v>51917</v>
      </c>
      <c r="R38" s="31">
        <f t="shared" si="3"/>
        <v>0</v>
      </c>
      <c r="S38" s="31">
        <f>+[1]DEPURADO!K32</f>
        <v>0</v>
      </c>
      <c r="T38" s="23" t="s">
        <v>45</v>
      </c>
      <c r="U38" s="31">
        <f>+[1]DEPURADO!J32</f>
        <v>0</v>
      </c>
      <c r="V38" s="30"/>
      <c r="W38" s="23" t="s">
        <v>45</v>
      </c>
      <c r="X38" s="31">
        <f>+[1]DEPURADO!L32+[1]DEPURADO!M32</f>
        <v>51917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+[1]DEPURADO!L32</f>
        <v>51917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GLOSA POR CONCILIAR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>
        <f>+[1]DEPURADO!A33</f>
        <v>1002851</v>
      </c>
      <c r="D39" s="23">
        <f>+[1]DEPURADO!B33</f>
        <v>1002851</v>
      </c>
      <c r="E39" s="25">
        <f>+[1]DEPURADO!C33</f>
        <v>43605</v>
      </c>
      <c r="F39" s="26" t="str">
        <f>+IF([1]DEPURADO!D33&gt;1,[1]DEPURADO!D33," ")</f>
        <v>19/07/2019</v>
      </c>
      <c r="G39" s="27">
        <f>[1]DEPURADO!F33</f>
        <v>13800</v>
      </c>
      <c r="H39" s="28">
        <v>0</v>
      </c>
      <c r="I39" s="28">
        <f>+[1]DEPURADO!N33+[1]DEPURADO!O33</f>
        <v>0</v>
      </c>
      <c r="J39" s="28">
        <f>+[1]DEPURADO!S33</f>
        <v>0</v>
      </c>
      <c r="K39" s="29">
        <f>+[1]DEPURADO!Q33+[1]DEPURADO!R33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13800</v>
      </c>
      <c r="P39" s="24">
        <f>IF([1]DEPURADO!I33&gt;1,0,[1]DEPURADO!B33)</f>
        <v>1002851</v>
      </c>
      <c r="Q39" s="30">
        <f t="shared" si="2"/>
        <v>13800</v>
      </c>
      <c r="R39" s="31">
        <f t="shared" si="3"/>
        <v>0</v>
      </c>
      <c r="S39" s="31">
        <f>+[1]DEPURADO!K33</f>
        <v>0</v>
      </c>
      <c r="T39" s="23" t="s">
        <v>45</v>
      </c>
      <c r="U39" s="31">
        <f>+[1]DEPURADO!J33</f>
        <v>0</v>
      </c>
      <c r="V39" s="30"/>
      <c r="W39" s="23" t="s">
        <v>45</v>
      </c>
      <c r="X39" s="31">
        <f>+[1]DEPURADO!L33+[1]DEPURADO!M33</f>
        <v>13800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+[1]DEPURADO!L33</f>
        <v>13800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GLOSA POR CONCILIAR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>
        <f>+[1]DEPURADO!A34</f>
        <v>1002946</v>
      </c>
      <c r="D40" s="23">
        <f>+[1]DEPURADO!B34</f>
        <v>1002946</v>
      </c>
      <c r="E40" s="25">
        <f>+[1]DEPURADO!C34</f>
        <v>43606</v>
      </c>
      <c r="F40" s="26" t="str">
        <f>+IF([1]DEPURADO!D34&gt;1,[1]DEPURADO!D34," ")</f>
        <v>19/07/2019</v>
      </c>
      <c r="G40" s="27">
        <f>[1]DEPURADO!F34</f>
        <v>93057</v>
      </c>
      <c r="H40" s="28">
        <v>0</v>
      </c>
      <c r="I40" s="28">
        <f>+[1]DEPURADO!N34+[1]DEPURADO!O34</f>
        <v>0</v>
      </c>
      <c r="J40" s="28">
        <f>+[1]DEPURADO!S34</f>
        <v>0</v>
      </c>
      <c r="K40" s="29">
        <f>+[1]DEPURADO!Q34+[1]DEPURADO!R34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93057</v>
      </c>
      <c r="P40" s="24">
        <f>IF([1]DEPURADO!I34&gt;1,0,[1]DEPURADO!B34)</f>
        <v>1002946</v>
      </c>
      <c r="Q40" s="30">
        <f t="shared" si="2"/>
        <v>93057</v>
      </c>
      <c r="R40" s="31">
        <f t="shared" si="3"/>
        <v>0</v>
      </c>
      <c r="S40" s="31">
        <f>+[1]DEPURADO!K34</f>
        <v>0</v>
      </c>
      <c r="T40" s="23" t="s">
        <v>45</v>
      </c>
      <c r="U40" s="31">
        <f>+[1]DEPURADO!J34</f>
        <v>0</v>
      </c>
      <c r="V40" s="30"/>
      <c r="W40" s="23" t="s">
        <v>45</v>
      </c>
      <c r="X40" s="31">
        <f>+[1]DEPURADO!L34+[1]DEPURADO!M34</f>
        <v>93057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+[1]DEPURADO!L34</f>
        <v>93057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GLOSA POR CONCILIAR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>
        <f>+[1]DEPURADO!A35</f>
        <v>1002933</v>
      </c>
      <c r="D41" s="23">
        <f>+[1]DEPURADO!B35</f>
        <v>1002933</v>
      </c>
      <c r="E41" s="25">
        <f>+[1]DEPURADO!C35</f>
        <v>43607</v>
      </c>
      <c r="F41" s="26" t="str">
        <f>+IF([1]DEPURADO!D35&gt;1,[1]DEPURADO!D35," ")</f>
        <v>19/07/2019</v>
      </c>
      <c r="G41" s="27">
        <f>[1]DEPURADO!F35</f>
        <v>51917</v>
      </c>
      <c r="H41" s="28">
        <v>0</v>
      </c>
      <c r="I41" s="28">
        <f>+[1]DEPURADO!N35+[1]DEPURADO!O35</f>
        <v>0</v>
      </c>
      <c r="J41" s="28">
        <f>+[1]DEPURADO!S35</f>
        <v>0</v>
      </c>
      <c r="K41" s="29">
        <f>+[1]DEPURADO!Q35+[1]DEPURADO!R35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51917</v>
      </c>
      <c r="P41" s="24">
        <f>IF([1]DEPURADO!I35&gt;1,0,[1]DEPURADO!B35)</f>
        <v>1002933</v>
      </c>
      <c r="Q41" s="30">
        <f t="shared" si="2"/>
        <v>51917</v>
      </c>
      <c r="R41" s="31">
        <f t="shared" si="3"/>
        <v>0</v>
      </c>
      <c r="S41" s="31">
        <f>+[1]DEPURADO!K35</f>
        <v>0</v>
      </c>
      <c r="T41" s="23" t="s">
        <v>45</v>
      </c>
      <c r="U41" s="31">
        <f>+[1]DEPURADO!J35</f>
        <v>0</v>
      </c>
      <c r="V41" s="30"/>
      <c r="W41" s="23" t="s">
        <v>45</v>
      </c>
      <c r="X41" s="31">
        <f>+[1]DEPURADO!L35+[1]DEPURADO!M35</f>
        <v>51917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+[1]DEPURADO!L35</f>
        <v>51917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GLOSA POR CONCILIAR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>
        <f>+[1]DEPURADO!A36</f>
        <v>1003080</v>
      </c>
      <c r="D42" s="23">
        <f>+[1]DEPURADO!B36</f>
        <v>1003080</v>
      </c>
      <c r="E42" s="25">
        <f>+[1]DEPURADO!C36</f>
        <v>43613</v>
      </c>
      <c r="F42" s="26" t="str">
        <f>+IF([1]DEPURADO!D36&gt;1,[1]DEPURADO!D36," ")</f>
        <v>19/07/2019</v>
      </c>
      <c r="G42" s="27">
        <f>[1]DEPURADO!F36</f>
        <v>61600</v>
      </c>
      <c r="H42" s="28">
        <v>0</v>
      </c>
      <c r="I42" s="28">
        <f>+[1]DEPURADO!N36+[1]DEPURADO!O36</f>
        <v>0</v>
      </c>
      <c r="J42" s="28">
        <f>+[1]DEPURADO!S36</f>
        <v>0</v>
      </c>
      <c r="K42" s="29">
        <f>+[1]DEPURADO!Q36+[1]DEPURADO!R36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61600</v>
      </c>
      <c r="P42" s="24">
        <f>IF([1]DEPURADO!I36&gt;1,0,[1]DEPURADO!B36)</f>
        <v>1003080</v>
      </c>
      <c r="Q42" s="30">
        <f t="shared" si="2"/>
        <v>61600</v>
      </c>
      <c r="R42" s="31">
        <f t="shared" si="3"/>
        <v>0</v>
      </c>
      <c r="S42" s="31">
        <f>+[1]DEPURADO!K36</f>
        <v>0</v>
      </c>
      <c r="T42" s="23" t="s">
        <v>45</v>
      </c>
      <c r="U42" s="31">
        <f>+[1]DEPURADO!J36</f>
        <v>0</v>
      </c>
      <c r="V42" s="30"/>
      <c r="W42" s="23" t="s">
        <v>45</v>
      </c>
      <c r="X42" s="31">
        <f>+[1]DEPURADO!L36+[1]DEPURADO!M36</f>
        <v>61600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+[1]DEPURADO!L36</f>
        <v>61600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GLOSA POR CONCILIAR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>
        <f>+[1]DEPURADO!A37</f>
        <v>1003171</v>
      </c>
      <c r="D43" s="23">
        <f>+[1]DEPURADO!B37</f>
        <v>1003171</v>
      </c>
      <c r="E43" s="25">
        <f>+[1]DEPURADO!C37</f>
        <v>43626</v>
      </c>
      <c r="F43" s="26" t="str">
        <f>+IF([1]DEPURADO!D37&gt;1,[1]DEPURADO!D37," ")</f>
        <v>05/07/2019</v>
      </c>
      <c r="G43" s="27">
        <f>[1]DEPURADO!F37</f>
        <v>1803101.9100000039</v>
      </c>
      <c r="H43" s="28">
        <v>0</v>
      </c>
      <c r="I43" s="28">
        <f>+[1]DEPURADO!N37+[1]DEPURADO!O37</f>
        <v>0</v>
      </c>
      <c r="J43" s="28">
        <f>+[1]DEPURADO!S37</f>
        <v>1803101.9100000039</v>
      </c>
      <c r="K43" s="29">
        <f>+[1]DEPURADO!Q37+[1]DEPURADO!R37</f>
        <v>0</v>
      </c>
      <c r="L43" s="28">
        <v>0</v>
      </c>
      <c r="M43" s="28">
        <v>0</v>
      </c>
      <c r="N43" s="28">
        <f t="shared" si="0"/>
        <v>1803101.9100000039</v>
      </c>
      <c r="O43" s="28">
        <f t="shared" si="1"/>
        <v>0</v>
      </c>
      <c r="P43" s="24">
        <f>IF([1]DEPURADO!I37&gt;1,0,[1]DEPURADO!B37)</f>
        <v>1003171</v>
      </c>
      <c r="Q43" s="30">
        <f t="shared" si="2"/>
        <v>1803101.9100000039</v>
      </c>
      <c r="R43" s="31">
        <f t="shared" si="3"/>
        <v>0</v>
      </c>
      <c r="S43" s="31">
        <f>+[1]DEPURADO!K37</f>
        <v>0</v>
      </c>
      <c r="T43" s="23" t="s">
        <v>45</v>
      </c>
      <c r="U43" s="31">
        <f>+[1]DEPURADO!J37</f>
        <v>0</v>
      </c>
      <c r="V43" s="30"/>
      <c r="W43" s="23" t="s">
        <v>45</v>
      </c>
      <c r="X43" s="31">
        <f>+[1]DEPURADO!L37+[1]DEPURADO!M37</f>
        <v>0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+[1]DEPURADO!L37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CANCELADO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>
        <f>+[1]DEPURADO!A38</f>
        <v>1003500</v>
      </c>
      <c r="D44" s="23">
        <f>+[1]DEPURADO!B38</f>
        <v>1003500</v>
      </c>
      <c r="E44" s="25">
        <f>+[1]DEPURADO!C38</f>
        <v>43648</v>
      </c>
      <c r="F44" s="26" t="str">
        <f>+IF([1]DEPURADO!D38&gt;1,[1]DEPURADO!D38," ")</f>
        <v>15/08/2019</v>
      </c>
      <c r="G44" s="27">
        <f>[1]DEPURADO!F38</f>
        <v>4105</v>
      </c>
      <c r="H44" s="28">
        <v>0</v>
      </c>
      <c r="I44" s="28">
        <f>+[1]DEPURADO!N38+[1]DEPURADO!O38</f>
        <v>0</v>
      </c>
      <c r="J44" s="28">
        <f>+[1]DEPURADO!S38</f>
        <v>4105</v>
      </c>
      <c r="K44" s="29">
        <f>+[1]DEPURADO!Q38+[1]DEPURADO!R38</f>
        <v>0</v>
      </c>
      <c r="L44" s="28">
        <v>0</v>
      </c>
      <c r="M44" s="28">
        <v>0</v>
      </c>
      <c r="N44" s="28">
        <f t="shared" si="0"/>
        <v>4105</v>
      </c>
      <c r="O44" s="28">
        <f t="shared" si="1"/>
        <v>0</v>
      </c>
      <c r="P44" s="24">
        <f>IF([1]DEPURADO!I38&gt;1,0,[1]DEPURADO!B38)</f>
        <v>1003500</v>
      </c>
      <c r="Q44" s="30">
        <f t="shared" si="2"/>
        <v>4105</v>
      </c>
      <c r="R44" s="31">
        <f t="shared" si="3"/>
        <v>0</v>
      </c>
      <c r="S44" s="31">
        <f>+[1]DEPURADO!K38</f>
        <v>0</v>
      </c>
      <c r="T44" s="23" t="s">
        <v>45</v>
      </c>
      <c r="U44" s="31">
        <f>+[1]DEPURADO!J38</f>
        <v>0</v>
      </c>
      <c r="V44" s="30"/>
      <c r="W44" s="23" t="s">
        <v>45</v>
      </c>
      <c r="X44" s="31">
        <f>+[1]DEPURADO!L38+[1]DEPURADO!M38</f>
        <v>0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+[1]DEPURADO!L38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CANCELADO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>
        <f>+[1]DEPURADO!A39</f>
        <v>1003586</v>
      </c>
      <c r="D45" s="23">
        <f>+[1]DEPURADO!B39</f>
        <v>1003586</v>
      </c>
      <c r="E45" s="25">
        <f>+[1]DEPURADO!C39</f>
        <v>43650</v>
      </c>
      <c r="F45" s="26" t="str">
        <f>+IF([1]DEPURADO!D39&gt;1,[1]DEPURADO!D39," ")</f>
        <v>15/08/2019</v>
      </c>
      <c r="G45" s="27">
        <f>[1]DEPURADO!F39</f>
        <v>47694100.43</v>
      </c>
      <c r="H45" s="28">
        <v>0</v>
      </c>
      <c r="I45" s="28">
        <f>+[1]DEPURADO!N39+[1]DEPURADO!O39</f>
        <v>1803101.4099999964</v>
      </c>
      <c r="J45" s="28">
        <f>+[1]DEPURADO!S39</f>
        <v>45890999.020000003</v>
      </c>
      <c r="K45" s="29">
        <f>+[1]DEPURADO!Q39+[1]DEPURADO!R39</f>
        <v>0</v>
      </c>
      <c r="L45" s="28">
        <v>0</v>
      </c>
      <c r="M45" s="28">
        <v>0</v>
      </c>
      <c r="N45" s="28">
        <f t="shared" si="0"/>
        <v>45890999.020000003</v>
      </c>
      <c r="O45" s="28">
        <f t="shared" si="1"/>
        <v>0</v>
      </c>
      <c r="P45" s="24">
        <f>IF([1]DEPURADO!I39&gt;1,0,[1]DEPURADO!B39)</f>
        <v>1003586</v>
      </c>
      <c r="Q45" s="30">
        <f t="shared" si="2"/>
        <v>47694100.43</v>
      </c>
      <c r="R45" s="31">
        <f t="shared" si="3"/>
        <v>0</v>
      </c>
      <c r="S45" s="31">
        <f>+[1]DEPURADO!K39</f>
        <v>0</v>
      </c>
      <c r="T45" s="23" t="s">
        <v>45</v>
      </c>
      <c r="U45" s="31">
        <f>+[1]DEPURADO!J39</f>
        <v>0</v>
      </c>
      <c r="V45" s="30"/>
      <c r="W45" s="23" t="s">
        <v>45</v>
      </c>
      <c r="X45" s="31">
        <f>+[1]DEPURADO!L39+[1]DEPURADO!M39</f>
        <v>0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+[1]DEPURADO!L39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 xml:space="preserve">CANCELADO Y MAYOR VALOR COBRADO 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>
        <f>+[1]DEPURADO!A40</f>
        <v>1004778</v>
      </c>
      <c r="D46" s="23">
        <f>+[1]DEPURADO!B40</f>
        <v>1004778</v>
      </c>
      <c r="E46" s="25">
        <f>+[1]DEPURADO!C40</f>
        <v>43729</v>
      </c>
      <c r="F46" s="26" t="str">
        <f>+IF([1]DEPURADO!D40&gt;1,[1]DEPURADO!D40," ")</f>
        <v>14/11/2019</v>
      </c>
      <c r="G46" s="27">
        <f>[1]DEPURADO!F40</f>
        <v>118639</v>
      </c>
      <c r="H46" s="28">
        <v>0</v>
      </c>
      <c r="I46" s="28">
        <f>+[1]DEPURADO!N40+[1]DEPURADO!O40</f>
        <v>0</v>
      </c>
      <c r="J46" s="28">
        <f>+[1]DEPURADO!S40</f>
        <v>0</v>
      </c>
      <c r="K46" s="29">
        <f>+[1]DEPURADO!Q40+[1]DEPURADO!R40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118639</v>
      </c>
      <c r="P46" s="24">
        <f>IF([1]DEPURADO!I40&gt;1,0,[1]DEPURADO!B40)</f>
        <v>1004778</v>
      </c>
      <c r="Q46" s="30">
        <f t="shared" si="2"/>
        <v>118639</v>
      </c>
      <c r="R46" s="31">
        <f t="shared" si="3"/>
        <v>0</v>
      </c>
      <c r="S46" s="31">
        <f>+[1]DEPURADO!K40</f>
        <v>118639</v>
      </c>
      <c r="T46" s="23" t="s">
        <v>45</v>
      </c>
      <c r="U46" s="31">
        <f>+[1]DEPURADO!J40</f>
        <v>0</v>
      </c>
      <c r="V46" s="30"/>
      <c r="W46" s="23" t="s">
        <v>45</v>
      </c>
      <c r="X46" s="31">
        <f>+[1]DEPURADO!L40+[1]DEPURADO!M40</f>
        <v>0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+[1]DEPURADO!L40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DEVUELTA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>
        <f>+[1]DEPURADO!A41</f>
        <v>1005595</v>
      </c>
      <c r="D47" s="23">
        <f>+[1]DEPURADO!B41</f>
        <v>1005595</v>
      </c>
      <c r="E47" s="25">
        <f>+[1]DEPURADO!C41</f>
        <v>43775</v>
      </c>
      <c r="F47" s="26" t="str">
        <f>+IF([1]DEPURADO!D41&gt;1,[1]DEPURADO!D41," ")</f>
        <v>06/12/2019</v>
      </c>
      <c r="G47" s="27">
        <f>[1]DEPURADO!F41</f>
        <v>558435</v>
      </c>
      <c r="H47" s="28">
        <v>0</v>
      </c>
      <c r="I47" s="28">
        <f>+[1]DEPURADO!N41+[1]DEPURADO!O41</f>
        <v>0</v>
      </c>
      <c r="J47" s="28">
        <f>+[1]DEPURADO!S41</f>
        <v>0</v>
      </c>
      <c r="K47" s="29">
        <f>+[1]DEPURADO!Q41+[1]DEPURADO!R41</f>
        <v>558435</v>
      </c>
      <c r="L47" s="28">
        <v>0</v>
      </c>
      <c r="M47" s="28">
        <v>0</v>
      </c>
      <c r="N47" s="28">
        <f t="shared" si="0"/>
        <v>558435</v>
      </c>
      <c r="O47" s="28">
        <f t="shared" si="1"/>
        <v>0</v>
      </c>
      <c r="P47" s="24">
        <f>IF([1]DEPURADO!I41&gt;1,0,[1]DEPURADO!B41)</f>
        <v>1005595</v>
      </c>
      <c r="Q47" s="30">
        <f t="shared" si="2"/>
        <v>558435</v>
      </c>
      <c r="R47" s="31">
        <f t="shared" si="3"/>
        <v>0</v>
      </c>
      <c r="S47" s="31">
        <f>+[1]DEPURADO!K41</f>
        <v>0</v>
      </c>
      <c r="T47" s="23" t="s">
        <v>45</v>
      </c>
      <c r="U47" s="31">
        <f>+[1]DEPURADO!J41</f>
        <v>0</v>
      </c>
      <c r="V47" s="30"/>
      <c r="W47" s="23" t="s">
        <v>45</v>
      </c>
      <c r="X47" s="31">
        <f>+[1]DEPURADO!L41+[1]DEPURADO!M41</f>
        <v>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+[1]DEPURADO!L41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CANCELADO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>
        <f>+[1]DEPURADO!A42</f>
        <v>1005593</v>
      </c>
      <c r="D48" s="23">
        <f>+[1]DEPURADO!B42</f>
        <v>1005593</v>
      </c>
      <c r="E48" s="25">
        <f>+[1]DEPURADO!C42</f>
        <v>43775</v>
      </c>
      <c r="F48" s="26" t="str">
        <f>+IF([1]DEPURADO!D42&gt;1,[1]DEPURADO!D42," ")</f>
        <v>06/12/2019</v>
      </c>
      <c r="G48" s="27">
        <f>[1]DEPURADO!F42</f>
        <v>558435</v>
      </c>
      <c r="H48" s="28">
        <v>0</v>
      </c>
      <c r="I48" s="28">
        <f>+[1]DEPURADO!N42+[1]DEPURADO!O42</f>
        <v>0</v>
      </c>
      <c r="J48" s="28">
        <f>+[1]DEPURADO!S42</f>
        <v>0</v>
      </c>
      <c r="K48" s="29">
        <f>+[1]DEPURADO!Q42+[1]DEPURADO!R42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558435</v>
      </c>
      <c r="P48" s="24">
        <f>IF([1]DEPURADO!I42&gt;1,0,[1]DEPURADO!B42)</f>
        <v>0</v>
      </c>
      <c r="Q48" s="30">
        <f t="shared" si="2"/>
        <v>0</v>
      </c>
      <c r="R48" s="31">
        <f t="shared" si="3"/>
        <v>558435</v>
      </c>
      <c r="S48" s="31">
        <f>+[1]DEPURADO!K42</f>
        <v>0</v>
      </c>
      <c r="T48" s="23" t="s">
        <v>45</v>
      </c>
      <c r="U48" s="31">
        <f>+[1]DEPURADO!J42</f>
        <v>0</v>
      </c>
      <c r="V48" s="30"/>
      <c r="W48" s="23" t="s">
        <v>45</v>
      </c>
      <c r="X48" s="31">
        <f>+[1]DEPURADO!L42+[1]DEPURADO!M42</f>
        <v>0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+[1]DEPURADO!L42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NO RADICADO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>
        <f>+[1]DEPURADO!A43</f>
        <v>1005591</v>
      </c>
      <c r="D49" s="23">
        <f>+[1]DEPURADO!B43</f>
        <v>1005591</v>
      </c>
      <c r="E49" s="25">
        <f>+[1]DEPURADO!C43</f>
        <v>43775</v>
      </c>
      <c r="F49" s="26" t="str">
        <f>+IF([1]DEPURADO!D43&gt;1,[1]DEPURADO!D43," ")</f>
        <v>06/12/2019</v>
      </c>
      <c r="G49" s="27">
        <f>[1]DEPURADO!F43</f>
        <v>545194</v>
      </c>
      <c r="H49" s="28">
        <v>0</v>
      </c>
      <c r="I49" s="28">
        <f>+[1]DEPURADO!N43+[1]DEPURADO!O43</f>
        <v>0</v>
      </c>
      <c r="J49" s="28">
        <f>+[1]DEPURADO!S43</f>
        <v>0</v>
      </c>
      <c r="K49" s="29">
        <f>+[1]DEPURADO!Q43+[1]DEPURADO!R43</f>
        <v>545194</v>
      </c>
      <c r="L49" s="28">
        <v>0</v>
      </c>
      <c r="M49" s="28">
        <v>0</v>
      </c>
      <c r="N49" s="28">
        <f t="shared" si="0"/>
        <v>545194</v>
      </c>
      <c r="O49" s="28">
        <f t="shared" si="1"/>
        <v>0</v>
      </c>
      <c r="P49" s="24">
        <f>IF([1]DEPURADO!I43&gt;1,0,[1]DEPURADO!B43)</f>
        <v>1005591</v>
      </c>
      <c r="Q49" s="30">
        <f t="shared" si="2"/>
        <v>545194</v>
      </c>
      <c r="R49" s="31">
        <f t="shared" si="3"/>
        <v>0</v>
      </c>
      <c r="S49" s="31">
        <f>+[1]DEPURADO!K43</f>
        <v>0</v>
      </c>
      <c r="T49" s="23" t="s">
        <v>45</v>
      </c>
      <c r="U49" s="31">
        <f>+[1]DEPURADO!J43</f>
        <v>0</v>
      </c>
      <c r="V49" s="30"/>
      <c r="W49" s="23" t="s">
        <v>45</v>
      </c>
      <c r="X49" s="31">
        <f>+[1]DEPURADO!L43+[1]DEPURADO!M43</f>
        <v>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+[1]DEPURADO!L43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CANCELADO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>
        <f>+[1]DEPURADO!A44</f>
        <v>1005590</v>
      </c>
      <c r="D50" s="23">
        <f>+[1]DEPURADO!B44</f>
        <v>1005590</v>
      </c>
      <c r="E50" s="25">
        <f>+[1]DEPURADO!C44</f>
        <v>43775</v>
      </c>
      <c r="F50" s="26" t="str">
        <f>+IF([1]DEPURADO!D44&gt;1,[1]DEPURADO!D44," ")</f>
        <v>06/12/2019</v>
      </c>
      <c r="G50" s="27">
        <f>[1]DEPURADO!F44</f>
        <v>471834</v>
      </c>
      <c r="H50" s="28">
        <v>0</v>
      </c>
      <c r="I50" s="28">
        <f>+[1]DEPURADO!N44+[1]DEPURADO!O44</f>
        <v>0</v>
      </c>
      <c r="J50" s="28">
        <f>+[1]DEPURADO!S44</f>
        <v>0</v>
      </c>
      <c r="K50" s="29">
        <f>+[1]DEPURADO!Q44+[1]DEPURADO!R44</f>
        <v>471834</v>
      </c>
      <c r="L50" s="28">
        <v>0</v>
      </c>
      <c r="M50" s="28">
        <v>0</v>
      </c>
      <c r="N50" s="28">
        <f t="shared" si="0"/>
        <v>471834</v>
      </c>
      <c r="O50" s="28">
        <f t="shared" si="1"/>
        <v>0</v>
      </c>
      <c r="P50" s="24">
        <f>IF([1]DEPURADO!I44&gt;1,0,[1]DEPURADO!B44)</f>
        <v>1005590</v>
      </c>
      <c r="Q50" s="30">
        <f t="shared" si="2"/>
        <v>471834</v>
      </c>
      <c r="R50" s="31">
        <f t="shared" si="3"/>
        <v>0</v>
      </c>
      <c r="S50" s="31">
        <f>+[1]DEPURADO!K44</f>
        <v>0</v>
      </c>
      <c r="T50" s="23" t="s">
        <v>45</v>
      </c>
      <c r="U50" s="31">
        <f>+[1]DEPURADO!J44</f>
        <v>0</v>
      </c>
      <c r="V50" s="30"/>
      <c r="W50" s="23" t="s">
        <v>45</v>
      </c>
      <c r="X50" s="31">
        <f>+[1]DEPURADO!L44+[1]DEPURADO!M44</f>
        <v>0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+[1]DEPURADO!L44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CANCELADO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>
        <f>+[1]DEPURADO!A45</f>
        <v>1005589</v>
      </c>
      <c r="D51" s="23">
        <f>+[1]DEPURADO!B45</f>
        <v>1005589</v>
      </c>
      <c r="E51" s="25">
        <f>+[1]DEPURADO!C45</f>
        <v>43775</v>
      </c>
      <c r="F51" s="26" t="str">
        <f>+IF([1]DEPURADO!D45&gt;1,[1]DEPURADO!D45," ")</f>
        <v>06/12/2019</v>
      </c>
      <c r="G51" s="27">
        <f>[1]DEPURADO!F45</f>
        <v>363926</v>
      </c>
      <c r="H51" s="28">
        <v>0</v>
      </c>
      <c r="I51" s="28">
        <f>+[1]DEPURADO!N45+[1]DEPURADO!O45</f>
        <v>0</v>
      </c>
      <c r="J51" s="28">
        <f>+[1]DEPURADO!S45</f>
        <v>0</v>
      </c>
      <c r="K51" s="29">
        <f>+[1]DEPURADO!Q45+[1]DEPURADO!R45</f>
        <v>363926</v>
      </c>
      <c r="L51" s="28">
        <v>0</v>
      </c>
      <c r="M51" s="28">
        <v>0</v>
      </c>
      <c r="N51" s="28">
        <f t="shared" si="0"/>
        <v>363926</v>
      </c>
      <c r="O51" s="28">
        <f t="shared" si="1"/>
        <v>0</v>
      </c>
      <c r="P51" s="24">
        <f>IF([1]DEPURADO!I45&gt;1,0,[1]DEPURADO!B45)</f>
        <v>1005589</v>
      </c>
      <c r="Q51" s="30">
        <f t="shared" si="2"/>
        <v>363926</v>
      </c>
      <c r="R51" s="31">
        <f t="shared" si="3"/>
        <v>0</v>
      </c>
      <c r="S51" s="31">
        <f>+[1]DEPURADO!K45</f>
        <v>0</v>
      </c>
      <c r="T51" s="23" t="s">
        <v>45</v>
      </c>
      <c r="U51" s="31">
        <f>+[1]DEPURADO!J45</f>
        <v>0</v>
      </c>
      <c r="V51" s="30"/>
      <c r="W51" s="23" t="s">
        <v>45</v>
      </c>
      <c r="X51" s="31">
        <f>+[1]DEPURADO!L45+[1]DEPURADO!M45</f>
        <v>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+[1]DEPURADO!L45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CANCELADO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>
        <f>+[1]DEPURADO!A46</f>
        <v>1005588</v>
      </c>
      <c r="D52" s="23">
        <f>+[1]DEPURADO!B46</f>
        <v>1005588</v>
      </c>
      <c r="E52" s="25">
        <f>+[1]DEPURADO!C46</f>
        <v>43775</v>
      </c>
      <c r="F52" s="26" t="str">
        <f>+IF([1]DEPURADO!D46&gt;1,[1]DEPURADO!D46," ")</f>
        <v>06/12/2019</v>
      </c>
      <c r="G52" s="27">
        <f>[1]DEPURADO!F46</f>
        <v>360401</v>
      </c>
      <c r="H52" s="28">
        <v>0</v>
      </c>
      <c r="I52" s="28">
        <f>+[1]DEPURADO!N46+[1]DEPURADO!O46</f>
        <v>0</v>
      </c>
      <c r="J52" s="28">
        <f>+[1]DEPURADO!S46</f>
        <v>0</v>
      </c>
      <c r="K52" s="29">
        <f>+[1]DEPURADO!Q46+[1]DEPURADO!R46</f>
        <v>360401</v>
      </c>
      <c r="L52" s="28">
        <v>0</v>
      </c>
      <c r="M52" s="28">
        <v>0</v>
      </c>
      <c r="N52" s="28">
        <f t="shared" si="0"/>
        <v>360401</v>
      </c>
      <c r="O52" s="28">
        <f t="shared" si="1"/>
        <v>0</v>
      </c>
      <c r="P52" s="24">
        <f>IF([1]DEPURADO!I46&gt;1,0,[1]DEPURADO!B46)</f>
        <v>1005588</v>
      </c>
      <c r="Q52" s="30">
        <f t="shared" si="2"/>
        <v>360401</v>
      </c>
      <c r="R52" s="31">
        <f t="shared" si="3"/>
        <v>0</v>
      </c>
      <c r="S52" s="31">
        <f>+[1]DEPURADO!K46</f>
        <v>0</v>
      </c>
      <c r="T52" s="23" t="s">
        <v>45</v>
      </c>
      <c r="U52" s="31">
        <f>+[1]DEPURADO!J46</f>
        <v>0</v>
      </c>
      <c r="V52" s="30"/>
      <c r="W52" s="23" t="s">
        <v>45</v>
      </c>
      <c r="X52" s="31">
        <f>+[1]DEPURADO!L46+[1]DEPURADO!M46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+[1]DEPURADO!L46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CANCELADO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>
        <f>+[1]DEPURADO!A47</f>
        <v>1005587</v>
      </c>
      <c r="D53" s="23">
        <f>+[1]DEPURADO!B47</f>
        <v>1005587</v>
      </c>
      <c r="E53" s="25">
        <f>+[1]DEPURADO!C47</f>
        <v>43775</v>
      </c>
      <c r="F53" s="26" t="str">
        <f>+IF([1]DEPURADO!D47&gt;1,[1]DEPURADO!D47," ")</f>
        <v>06/12/2019</v>
      </c>
      <c r="G53" s="27">
        <f>[1]DEPURADO!F47</f>
        <v>338274</v>
      </c>
      <c r="H53" s="28">
        <v>0</v>
      </c>
      <c r="I53" s="28">
        <f>+[1]DEPURADO!N47+[1]DEPURADO!O47</f>
        <v>0</v>
      </c>
      <c r="J53" s="28">
        <f>+[1]DEPURADO!S47</f>
        <v>0</v>
      </c>
      <c r="K53" s="29">
        <f>+[1]DEPURADO!Q47+[1]DEPURADO!R47</f>
        <v>338274</v>
      </c>
      <c r="L53" s="28">
        <v>0</v>
      </c>
      <c r="M53" s="28">
        <v>0</v>
      </c>
      <c r="N53" s="28">
        <f t="shared" si="0"/>
        <v>338274</v>
      </c>
      <c r="O53" s="28">
        <f t="shared" si="1"/>
        <v>0</v>
      </c>
      <c r="P53" s="24">
        <f>IF([1]DEPURADO!I47&gt;1,0,[1]DEPURADO!B47)</f>
        <v>1005587</v>
      </c>
      <c r="Q53" s="30">
        <f t="shared" si="2"/>
        <v>338274</v>
      </c>
      <c r="R53" s="31">
        <f t="shared" si="3"/>
        <v>0</v>
      </c>
      <c r="S53" s="31">
        <f>+[1]DEPURADO!K47</f>
        <v>0</v>
      </c>
      <c r="T53" s="23" t="s">
        <v>45</v>
      </c>
      <c r="U53" s="31">
        <f>+[1]DEPURADO!J47</f>
        <v>0</v>
      </c>
      <c r="V53" s="30"/>
      <c r="W53" s="23" t="s">
        <v>45</v>
      </c>
      <c r="X53" s="31">
        <f>+[1]DEPURADO!L47+[1]DEPURADO!M47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+[1]DEPURADO!L47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CANCELADO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>
        <f>+[1]DEPURADO!A48</f>
        <v>1005585</v>
      </c>
      <c r="D54" s="23">
        <f>+[1]DEPURADO!B48</f>
        <v>1005585</v>
      </c>
      <c r="E54" s="25">
        <f>+[1]DEPURADO!C48</f>
        <v>43775</v>
      </c>
      <c r="F54" s="26" t="str">
        <f>+IF([1]DEPURADO!D48&gt;1,[1]DEPURADO!D48," ")</f>
        <v>06/12/2019</v>
      </c>
      <c r="G54" s="27">
        <f>[1]DEPURADO!F48</f>
        <v>2409235</v>
      </c>
      <c r="H54" s="28">
        <v>0</v>
      </c>
      <c r="I54" s="28">
        <f>+[1]DEPURADO!N48+[1]DEPURADO!O48</f>
        <v>0</v>
      </c>
      <c r="J54" s="28">
        <f>+[1]DEPURADO!S48</f>
        <v>0</v>
      </c>
      <c r="K54" s="29">
        <f>+[1]DEPURADO!Q48+[1]DEPURADO!R48</f>
        <v>2409235</v>
      </c>
      <c r="L54" s="28">
        <v>0</v>
      </c>
      <c r="M54" s="28">
        <v>0</v>
      </c>
      <c r="N54" s="28">
        <f t="shared" si="0"/>
        <v>2409235</v>
      </c>
      <c r="O54" s="28">
        <f t="shared" si="1"/>
        <v>0</v>
      </c>
      <c r="P54" s="24">
        <f>IF([1]DEPURADO!I48&gt;1,0,[1]DEPURADO!B48)</f>
        <v>1005585</v>
      </c>
      <c r="Q54" s="30">
        <f t="shared" si="2"/>
        <v>2409235</v>
      </c>
      <c r="R54" s="31">
        <f t="shared" si="3"/>
        <v>0</v>
      </c>
      <c r="S54" s="31">
        <f>+[1]DEPURADO!K48</f>
        <v>0</v>
      </c>
      <c r="T54" s="23" t="s">
        <v>45</v>
      </c>
      <c r="U54" s="31">
        <f>+[1]DEPURADO!J48</f>
        <v>0</v>
      </c>
      <c r="V54" s="30"/>
      <c r="W54" s="23" t="s">
        <v>45</v>
      </c>
      <c r="X54" s="31">
        <f>+[1]DEPURADO!L48+[1]DEPURADO!M48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+[1]DEPURADO!L48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CANCELADO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>
        <f>+[1]DEPURADO!A49</f>
        <v>1005584</v>
      </c>
      <c r="D55" s="23">
        <f>+[1]DEPURADO!B49</f>
        <v>1005584</v>
      </c>
      <c r="E55" s="25">
        <f>+[1]DEPURADO!C49</f>
        <v>43775</v>
      </c>
      <c r="F55" s="26" t="str">
        <f>+IF([1]DEPURADO!D49&gt;1,[1]DEPURADO!D49," ")</f>
        <v>06/12/2019</v>
      </c>
      <c r="G55" s="27">
        <f>[1]DEPURADO!F49</f>
        <v>1910790</v>
      </c>
      <c r="H55" s="28">
        <v>0</v>
      </c>
      <c r="I55" s="28">
        <f>+[1]DEPURADO!N49+[1]DEPURADO!O49</f>
        <v>0</v>
      </c>
      <c r="J55" s="28">
        <f>+[1]DEPURADO!S49</f>
        <v>0</v>
      </c>
      <c r="K55" s="29">
        <f>+[1]DEPURADO!Q49+[1]DEPURADO!R49</f>
        <v>1910790</v>
      </c>
      <c r="L55" s="28">
        <v>0</v>
      </c>
      <c r="M55" s="28">
        <v>0</v>
      </c>
      <c r="N55" s="28">
        <f t="shared" si="0"/>
        <v>1910790</v>
      </c>
      <c r="O55" s="28">
        <f t="shared" si="1"/>
        <v>0</v>
      </c>
      <c r="P55" s="24">
        <f>IF([1]DEPURADO!I49&gt;1,0,[1]DEPURADO!B49)</f>
        <v>1005584</v>
      </c>
      <c r="Q55" s="30">
        <f t="shared" si="2"/>
        <v>1910790</v>
      </c>
      <c r="R55" s="31">
        <f t="shared" si="3"/>
        <v>0</v>
      </c>
      <c r="S55" s="31">
        <f>+[1]DEPURADO!K49</f>
        <v>0</v>
      </c>
      <c r="T55" s="23" t="s">
        <v>45</v>
      </c>
      <c r="U55" s="31">
        <f>+[1]DEPURADO!J49</f>
        <v>0</v>
      </c>
      <c r="V55" s="30"/>
      <c r="W55" s="23" t="s">
        <v>45</v>
      </c>
      <c r="X55" s="31">
        <f>+[1]DEPURADO!L49+[1]DEPURADO!M49</f>
        <v>0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+[1]DEPURADO!L49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CANCELADO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>
        <f>+[1]DEPURADO!A50</f>
        <v>1005583</v>
      </c>
      <c r="D56" s="23">
        <f>+[1]DEPURADO!B50</f>
        <v>1005583</v>
      </c>
      <c r="E56" s="25">
        <f>+[1]DEPURADO!C50</f>
        <v>43775</v>
      </c>
      <c r="F56" s="26" t="str">
        <f>+IF([1]DEPURADO!D50&gt;1,[1]DEPURADO!D50," ")</f>
        <v>06/12/2019</v>
      </c>
      <c r="G56" s="27">
        <f>[1]DEPURADO!F50</f>
        <v>1653679</v>
      </c>
      <c r="H56" s="28">
        <v>0</v>
      </c>
      <c r="I56" s="28">
        <f>+[1]DEPURADO!N50+[1]DEPURADO!O50</f>
        <v>0</v>
      </c>
      <c r="J56" s="28">
        <f>+[1]DEPURADO!S50</f>
        <v>0</v>
      </c>
      <c r="K56" s="29">
        <f>+[1]DEPURADO!Q50+[1]DEPURADO!R50</f>
        <v>1653679</v>
      </c>
      <c r="L56" s="28">
        <v>0</v>
      </c>
      <c r="M56" s="28">
        <v>0</v>
      </c>
      <c r="N56" s="28">
        <f t="shared" si="0"/>
        <v>1653679</v>
      </c>
      <c r="O56" s="28">
        <f t="shared" si="1"/>
        <v>0</v>
      </c>
      <c r="P56" s="24">
        <f>IF([1]DEPURADO!I50&gt;1,0,[1]DEPURADO!B50)</f>
        <v>1005583</v>
      </c>
      <c r="Q56" s="30">
        <f t="shared" si="2"/>
        <v>1653679</v>
      </c>
      <c r="R56" s="31">
        <f t="shared" si="3"/>
        <v>0</v>
      </c>
      <c r="S56" s="31">
        <f>+[1]DEPURADO!K50</f>
        <v>0</v>
      </c>
      <c r="T56" s="23" t="s">
        <v>45</v>
      </c>
      <c r="U56" s="31">
        <f>+[1]DEPURADO!J50</f>
        <v>0</v>
      </c>
      <c r="V56" s="30"/>
      <c r="W56" s="23" t="s">
        <v>45</v>
      </c>
      <c r="X56" s="31">
        <f>+[1]DEPURADO!L50+[1]DEPURADO!M50</f>
        <v>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+[1]DEPURADO!L50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CANCELADO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>
        <f>+[1]DEPURADO!A51</f>
        <v>1005582</v>
      </c>
      <c r="D57" s="23">
        <f>+[1]DEPURADO!B51</f>
        <v>1005582</v>
      </c>
      <c r="E57" s="25">
        <f>+[1]DEPURADO!C51</f>
        <v>43775</v>
      </c>
      <c r="F57" s="26" t="str">
        <f>+IF([1]DEPURADO!D51&gt;1,[1]DEPURADO!D51," ")</f>
        <v>06/12/2019</v>
      </c>
      <c r="G57" s="27">
        <f>[1]DEPURADO!F51</f>
        <v>1275483</v>
      </c>
      <c r="H57" s="28">
        <v>0</v>
      </c>
      <c r="I57" s="28">
        <f>+[1]DEPURADO!N51+[1]DEPURADO!O51</f>
        <v>0</v>
      </c>
      <c r="J57" s="28">
        <f>+[1]DEPURADO!S51</f>
        <v>0</v>
      </c>
      <c r="K57" s="29">
        <f>+[1]DEPURADO!Q51+[1]DEPURADO!R51</f>
        <v>1275483</v>
      </c>
      <c r="L57" s="28">
        <v>0</v>
      </c>
      <c r="M57" s="28">
        <v>0</v>
      </c>
      <c r="N57" s="28">
        <f t="shared" si="0"/>
        <v>1275483</v>
      </c>
      <c r="O57" s="28">
        <f t="shared" si="1"/>
        <v>0</v>
      </c>
      <c r="P57" s="24">
        <f>IF([1]DEPURADO!I51&gt;1,0,[1]DEPURADO!B51)</f>
        <v>1005582</v>
      </c>
      <c r="Q57" s="30">
        <f t="shared" si="2"/>
        <v>1275483</v>
      </c>
      <c r="R57" s="31">
        <f t="shared" si="3"/>
        <v>0</v>
      </c>
      <c r="S57" s="31">
        <f>+[1]DEPURADO!K51</f>
        <v>0</v>
      </c>
      <c r="T57" s="23" t="s">
        <v>45</v>
      </c>
      <c r="U57" s="31">
        <f>+[1]DEPURADO!J51</f>
        <v>0</v>
      </c>
      <c r="V57" s="30"/>
      <c r="W57" s="23" t="s">
        <v>45</v>
      </c>
      <c r="X57" s="31">
        <f>+[1]DEPURADO!L51+[1]DEPURADO!M51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+[1]DEPURADO!L51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CANCELADO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>
        <f>+[1]DEPURADO!A52</f>
        <v>1005581</v>
      </c>
      <c r="D58" s="23">
        <f>+[1]DEPURADO!B52</f>
        <v>1005581</v>
      </c>
      <c r="E58" s="25">
        <f>+[1]DEPURADO!C52</f>
        <v>43775</v>
      </c>
      <c r="F58" s="26" t="str">
        <f>+IF([1]DEPURADO!D52&gt;1,[1]DEPURADO!D52," ")</f>
        <v>06/12/2019</v>
      </c>
      <c r="G58" s="27">
        <f>[1]DEPURADO!F52</f>
        <v>1185581</v>
      </c>
      <c r="H58" s="28">
        <v>0</v>
      </c>
      <c r="I58" s="28">
        <f>+[1]DEPURADO!N52+[1]DEPURADO!O52</f>
        <v>0</v>
      </c>
      <c r="J58" s="28">
        <f>+[1]DEPURADO!S52</f>
        <v>0</v>
      </c>
      <c r="K58" s="29">
        <f>+[1]DEPURADO!Q52+[1]DEPURADO!R52</f>
        <v>1185581</v>
      </c>
      <c r="L58" s="28">
        <v>0</v>
      </c>
      <c r="M58" s="28">
        <v>0</v>
      </c>
      <c r="N58" s="28">
        <f t="shared" si="0"/>
        <v>1185581</v>
      </c>
      <c r="O58" s="28">
        <f t="shared" si="1"/>
        <v>0</v>
      </c>
      <c r="P58" s="24">
        <f>IF([1]DEPURADO!I52&gt;1,0,[1]DEPURADO!B52)</f>
        <v>1005581</v>
      </c>
      <c r="Q58" s="30">
        <f t="shared" si="2"/>
        <v>1185581</v>
      </c>
      <c r="R58" s="31">
        <f t="shared" si="3"/>
        <v>0</v>
      </c>
      <c r="S58" s="31">
        <f>+[1]DEPURADO!K52</f>
        <v>0</v>
      </c>
      <c r="T58" s="23" t="s">
        <v>45</v>
      </c>
      <c r="U58" s="31">
        <f>+[1]DEPURADO!J52</f>
        <v>0</v>
      </c>
      <c r="V58" s="30"/>
      <c r="W58" s="23" t="s">
        <v>45</v>
      </c>
      <c r="X58" s="31">
        <f>+[1]DEPURADO!L52+[1]DEPURADO!M52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+[1]DEPURADO!L52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CANCELADO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>
        <f>+[1]DEPURADO!A53</f>
        <v>1005577</v>
      </c>
      <c r="D59" s="23">
        <f>+[1]DEPURADO!B53</f>
        <v>1005577</v>
      </c>
      <c r="E59" s="25">
        <f>+[1]DEPURADO!C53</f>
        <v>43775</v>
      </c>
      <c r="F59" s="26" t="str">
        <f>+IF([1]DEPURADO!D53&gt;1,[1]DEPURADO!D53," ")</f>
        <v>06/12/2019</v>
      </c>
      <c r="G59" s="27">
        <f>[1]DEPURADO!F53</f>
        <v>3849160</v>
      </c>
      <c r="H59" s="28">
        <v>0</v>
      </c>
      <c r="I59" s="28">
        <f>+[1]DEPURADO!N53+[1]DEPURADO!O53</f>
        <v>3849160</v>
      </c>
      <c r="J59" s="28">
        <f>+[1]DEPURADO!S53</f>
        <v>0</v>
      </c>
      <c r="K59" s="29">
        <f>+[1]DEPURADO!Q53+[1]DEPURADO!R53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0</v>
      </c>
      <c r="P59" s="24">
        <f>IF([1]DEPURADO!I53&gt;1,0,[1]DEPURADO!B53)</f>
        <v>1005577</v>
      </c>
      <c r="Q59" s="30">
        <f t="shared" si="2"/>
        <v>3849160</v>
      </c>
      <c r="R59" s="31">
        <f t="shared" si="3"/>
        <v>0</v>
      </c>
      <c r="S59" s="31">
        <f>+[1]DEPURADO!K53</f>
        <v>0</v>
      </c>
      <c r="T59" s="23" t="s">
        <v>45</v>
      </c>
      <c r="U59" s="31">
        <f>+[1]DEPURADO!J53</f>
        <v>0</v>
      </c>
      <c r="V59" s="30"/>
      <c r="W59" s="23" t="s">
        <v>45</v>
      </c>
      <c r="X59" s="31">
        <f>+[1]DEPURADO!L53+[1]DEPURADO!M53</f>
        <v>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+[1]DEPURADO!L53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MAYOR VALOR COBRADO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>
        <f>+[1]DEPURADO!A54</f>
        <v>1005701</v>
      </c>
      <c r="D60" s="23">
        <f>+[1]DEPURADO!B54</f>
        <v>1005701</v>
      </c>
      <c r="E60" s="25">
        <f>+[1]DEPURADO!C54</f>
        <v>43781</v>
      </c>
      <c r="F60" s="26" t="str">
        <f>+IF([1]DEPURADO!D54&gt;1,[1]DEPURADO!D54," ")</f>
        <v>06/12/2019</v>
      </c>
      <c r="G60" s="27">
        <f>[1]DEPURADO!F54</f>
        <v>591485</v>
      </c>
      <c r="H60" s="28">
        <v>0</v>
      </c>
      <c r="I60" s="28">
        <f>+[1]DEPURADO!N54+[1]DEPURADO!O54</f>
        <v>0</v>
      </c>
      <c r="J60" s="28">
        <f>+[1]DEPURADO!S54</f>
        <v>0</v>
      </c>
      <c r="K60" s="29">
        <f>+[1]DEPURADO!Q54+[1]DEPURADO!R54</f>
        <v>591485</v>
      </c>
      <c r="L60" s="28">
        <v>0</v>
      </c>
      <c r="M60" s="28">
        <v>0</v>
      </c>
      <c r="N60" s="28">
        <f t="shared" si="0"/>
        <v>591485</v>
      </c>
      <c r="O60" s="28">
        <f t="shared" si="1"/>
        <v>0</v>
      </c>
      <c r="P60" s="24">
        <f>IF([1]DEPURADO!I54&gt;1,0,[1]DEPURADO!B54)</f>
        <v>1005701</v>
      </c>
      <c r="Q60" s="30">
        <f t="shared" si="2"/>
        <v>591485</v>
      </c>
      <c r="R60" s="31">
        <f t="shared" si="3"/>
        <v>0</v>
      </c>
      <c r="S60" s="31">
        <f>+[1]DEPURADO!K54</f>
        <v>0</v>
      </c>
      <c r="T60" s="23" t="s">
        <v>45</v>
      </c>
      <c r="U60" s="31">
        <f>+[1]DEPURADO!J54</f>
        <v>0</v>
      </c>
      <c r="V60" s="30"/>
      <c r="W60" s="23" t="s">
        <v>45</v>
      </c>
      <c r="X60" s="31">
        <f>+[1]DEPURADO!L54+[1]DEPURADO!M54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+[1]DEPURADO!L54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CANCELADO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>
        <f>+[1]DEPURADO!A55</f>
        <v>1005700</v>
      </c>
      <c r="D61" s="23">
        <f>+[1]DEPURADO!B55</f>
        <v>1005700</v>
      </c>
      <c r="E61" s="25">
        <f>+[1]DEPURADO!C55</f>
        <v>43781</v>
      </c>
      <c r="F61" s="26" t="str">
        <f>+IF([1]DEPURADO!D55&gt;1,[1]DEPURADO!D55," ")</f>
        <v>06/12/2019</v>
      </c>
      <c r="G61" s="27">
        <f>[1]DEPURADO!F55</f>
        <v>1263130</v>
      </c>
      <c r="H61" s="28">
        <v>0</v>
      </c>
      <c r="I61" s="28">
        <f>+[1]DEPURADO!N55+[1]DEPURADO!O55</f>
        <v>77549.350000000093</v>
      </c>
      <c r="J61" s="28">
        <f>+[1]DEPURADO!S55</f>
        <v>0</v>
      </c>
      <c r="K61" s="29">
        <f>+[1]DEPURADO!Q55+[1]DEPURADO!R55</f>
        <v>1185580.6499999999</v>
      </c>
      <c r="L61" s="28">
        <v>0</v>
      </c>
      <c r="M61" s="28">
        <v>0</v>
      </c>
      <c r="N61" s="28">
        <f t="shared" si="0"/>
        <v>1185580.6499999999</v>
      </c>
      <c r="O61" s="28">
        <f t="shared" si="1"/>
        <v>0</v>
      </c>
      <c r="P61" s="24">
        <f>IF([1]DEPURADO!I55&gt;1,0,[1]DEPURADO!B55)</f>
        <v>1005700</v>
      </c>
      <c r="Q61" s="30">
        <f t="shared" si="2"/>
        <v>1263130</v>
      </c>
      <c r="R61" s="31">
        <f t="shared" si="3"/>
        <v>0</v>
      </c>
      <c r="S61" s="31">
        <f>+[1]DEPURADO!K55</f>
        <v>0</v>
      </c>
      <c r="T61" s="23" t="s">
        <v>45</v>
      </c>
      <c r="U61" s="31">
        <f>+[1]DEPURADO!J55</f>
        <v>0</v>
      </c>
      <c r="V61" s="30"/>
      <c r="W61" s="23" t="s">
        <v>45</v>
      </c>
      <c r="X61" s="31">
        <f>+[1]DEPURADO!L55+[1]DEPURADO!M55</f>
        <v>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+[1]DEPURADO!L55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 xml:space="preserve">CANCELADO Y MAYOR VALOR COBRADO 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>
        <f>+[1]DEPURADO!A56</f>
        <v>1005699</v>
      </c>
      <c r="D62" s="23">
        <f>+[1]DEPURADO!B56</f>
        <v>1005699</v>
      </c>
      <c r="E62" s="25">
        <f>+[1]DEPURADO!C56</f>
        <v>43781</v>
      </c>
      <c r="F62" s="26" t="str">
        <f>+IF([1]DEPURADO!D56&gt;1,[1]DEPURADO!D56," ")</f>
        <v>06/12/2019</v>
      </c>
      <c r="G62" s="27">
        <f>[1]DEPURADO!F56</f>
        <v>558435</v>
      </c>
      <c r="H62" s="28">
        <v>0</v>
      </c>
      <c r="I62" s="28">
        <f>+[1]DEPURADO!N56+[1]DEPURADO!O56</f>
        <v>0</v>
      </c>
      <c r="J62" s="28">
        <f>+[1]DEPURADO!S56</f>
        <v>0</v>
      </c>
      <c r="K62" s="29">
        <f>+[1]DEPURADO!Q56+[1]DEPURADO!R56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558435</v>
      </c>
      <c r="P62" s="24">
        <f>IF([1]DEPURADO!I56&gt;1,0,[1]DEPURADO!B56)</f>
        <v>0</v>
      </c>
      <c r="Q62" s="30">
        <f t="shared" si="2"/>
        <v>0</v>
      </c>
      <c r="R62" s="31">
        <f t="shared" si="3"/>
        <v>558435</v>
      </c>
      <c r="S62" s="31">
        <f>+[1]DEPURADO!K56</f>
        <v>0</v>
      </c>
      <c r="T62" s="23" t="s">
        <v>45</v>
      </c>
      <c r="U62" s="31">
        <f>+[1]DEPURADO!J56</f>
        <v>0</v>
      </c>
      <c r="V62" s="30"/>
      <c r="W62" s="23" t="s">
        <v>45</v>
      </c>
      <c r="X62" s="31">
        <f>+[1]DEPURADO!L56+[1]DEPURADO!M56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+[1]DEPURADO!L56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NO RADICADO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>
        <f>+[1]DEPURADO!A57</f>
        <v>1006580</v>
      </c>
      <c r="D63" s="23">
        <f>+[1]DEPURADO!B57</f>
        <v>1006580</v>
      </c>
      <c r="E63" s="25">
        <f>+[1]DEPURADO!C57</f>
        <v>43838</v>
      </c>
      <c r="F63" s="26" t="str">
        <f>+IF([1]DEPURADO!D57&gt;1,[1]DEPURADO!D57," ")</f>
        <v>20/01/2020</v>
      </c>
      <c r="G63" s="27">
        <f>[1]DEPURADO!F57</f>
        <v>5301934.6100000003</v>
      </c>
      <c r="H63" s="28">
        <v>0</v>
      </c>
      <c r="I63" s="28">
        <f>+[1]DEPURADO!N57+[1]DEPURADO!O57</f>
        <v>0</v>
      </c>
      <c r="J63" s="28">
        <f>+[1]DEPURADO!S57</f>
        <v>0</v>
      </c>
      <c r="K63" s="29">
        <f>+[1]DEPURADO!Q57+[1]DEPURADO!R57</f>
        <v>5301934.6100000003</v>
      </c>
      <c r="L63" s="28">
        <v>0</v>
      </c>
      <c r="M63" s="28">
        <v>0</v>
      </c>
      <c r="N63" s="28">
        <f t="shared" si="0"/>
        <v>5301934.6100000003</v>
      </c>
      <c r="O63" s="28">
        <f t="shared" si="1"/>
        <v>0</v>
      </c>
      <c r="P63" s="24">
        <f>IF([1]DEPURADO!I57&gt;1,0,[1]DEPURADO!B57)</f>
        <v>1006580</v>
      </c>
      <c r="Q63" s="30">
        <f t="shared" si="2"/>
        <v>5301934.6100000003</v>
      </c>
      <c r="R63" s="31">
        <f t="shared" si="3"/>
        <v>0</v>
      </c>
      <c r="S63" s="31">
        <f>+[1]DEPURADO!K57</f>
        <v>0</v>
      </c>
      <c r="T63" s="23" t="s">
        <v>45</v>
      </c>
      <c r="U63" s="31">
        <f>+[1]DEPURADO!J57</f>
        <v>0</v>
      </c>
      <c r="V63" s="30"/>
      <c r="W63" s="23" t="s">
        <v>45</v>
      </c>
      <c r="X63" s="31">
        <f>+[1]DEPURADO!L57+[1]DEPURADO!M57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+[1]DEPURADO!L57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CANCELADO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>
        <f>+[1]DEPURADO!A58</f>
        <v>1007996</v>
      </c>
      <c r="D64" s="23">
        <f>+[1]DEPURADO!B58</f>
        <v>1007996</v>
      </c>
      <c r="E64" s="25">
        <f>+[1]DEPURADO!C58</f>
        <v>43928</v>
      </c>
      <c r="F64" s="26" t="str">
        <f>+IF([1]DEPURADO!D58&gt;1,[1]DEPURADO!D58," ")</f>
        <v>15/05/2020</v>
      </c>
      <c r="G64" s="27">
        <f>[1]DEPURADO!F58</f>
        <v>12200</v>
      </c>
      <c r="H64" s="28">
        <v>0</v>
      </c>
      <c r="I64" s="28">
        <f>+[1]DEPURADO!N58+[1]DEPURADO!O58</f>
        <v>0</v>
      </c>
      <c r="J64" s="28">
        <f>+[1]DEPURADO!S58</f>
        <v>12200</v>
      </c>
      <c r="K64" s="29">
        <f>+[1]DEPURADO!Q58+[1]DEPURADO!R58</f>
        <v>0</v>
      </c>
      <c r="L64" s="28">
        <v>0</v>
      </c>
      <c r="M64" s="28">
        <v>0</v>
      </c>
      <c r="N64" s="28">
        <f t="shared" si="0"/>
        <v>12200</v>
      </c>
      <c r="O64" s="28">
        <f t="shared" si="1"/>
        <v>0</v>
      </c>
      <c r="P64" s="24">
        <f>IF([1]DEPURADO!I58&gt;1,0,[1]DEPURADO!B58)</f>
        <v>1007996</v>
      </c>
      <c r="Q64" s="30">
        <f t="shared" si="2"/>
        <v>12200</v>
      </c>
      <c r="R64" s="31">
        <f t="shared" si="3"/>
        <v>0</v>
      </c>
      <c r="S64" s="31">
        <f>+[1]DEPURADO!K58</f>
        <v>0</v>
      </c>
      <c r="T64" s="23" t="s">
        <v>45</v>
      </c>
      <c r="U64" s="31">
        <f>+[1]DEPURADO!J58</f>
        <v>0</v>
      </c>
      <c r="V64" s="30"/>
      <c r="W64" s="23" t="s">
        <v>45</v>
      </c>
      <c r="X64" s="31">
        <f>+[1]DEPURADO!L58+[1]DEPURADO!M58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+[1]DEPURADO!L58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CANCELADO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>
        <f>+[1]DEPURADO!A59</f>
        <v>1007977</v>
      </c>
      <c r="D65" s="23">
        <f>+[1]DEPURADO!B59</f>
        <v>1007977</v>
      </c>
      <c r="E65" s="25">
        <f>+[1]DEPURADO!C59</f>
        <v>43930</v>
      </c>
      <c r="F65" s="26" t="str">
        <f>+IF([1]DEPURADO!D59&gt;1,[1]DEPURADO!D59," ")</f>
        <v>15/05/2020</v>
      </c>
      <c r="G65" s="27">
        <f>[1]DEPURADO!F59</f>
        <v>12200</v>
      </c>
      <c r="H65" s="28">
        <v>0</v>
      </c>
      <c r="I65" s="28">
        <f>+[1]DEPURADO!N59+[1]DEPURADO!O59</f>
        <v>0</v>
      </c>
      <c r="J65" s="28">
        <f>+[1]DEPURADO!S59</f>
        <v>12200</v>
      </c>
      <c r="K65" s="29">
        <f>+[1]DEPURADO!Q59+[1]DEPURADO!R59</f>
        <v>0</v>
      </c>
      <c r="L65" s="28">
        <v>0</v>
      </c>
      <c r="M65" s="28">
        <v>0</v>
      </c>
      <c r="N65" s="28">
        <f t="shared" si="0"/>
        <v>12200</v>
      </c>
      <c r="O65" s="28">
        <f t="shared" si="1"/>
        <v>0</v>
      </c>
      <c r="P65" s="24">
        <f>IF([1]DEPURADO!I59&gt;1,0,[1]DEPURADO!B59)</f>
        <v>1007977</v>
      </c>
      <c r="Q65" s="30">
        <f t="shared" si="2"/>
        <v>12200</v>
      </c>
      <c r="R65" s="31">
        <f t="shared" si="3"/>
        <v>0</v>
      </c>
      <c r="S65" s="31">
        <f>+[1]DEPURADO!K59</f>
        <v>0</v>
      </c>
      <c r="T65" s="23" t="s">
        <v>45</v>
      </c>
      <c r="U65" s="31">
        <f>+[1]DEPURADO!J59</f>
        <v>0</v>
      </c>
      <c r="V65" s="30"/>
      <c r="W65" s="23" t="s">
        <v>45</v>
      </c>
      <c r="X65" s="31">
        <f>+[1]DEPURADO!L59+[1]DEPURADO!M59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+[1]DEPURADO!L59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CANCELADO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>
        <f>+[1]DEPURADO!A60</f>
        <v>1007938</v>
      </c>
      <c r="D66" s="23">
        <f>+[1]DEPURADO!B60</f>
        <v>1007938</v>
      </c>
      <c r="E66" s="25">
        <f>+[1]DEPURADO!C60</f>
        <v>43931</v>
      </c>
      <c r="F66" s="26" t="str">
        <f>+IF([1]DEPURADO!D60&gt;1,[1]DEPURADO!D60," ")</f>
        <v>15/05/2020</v>
      </c>
      <c r="G66" s="27">
        <f>[1]DEPURADO!F60</f>
        <v>143578.5</v>
      </c>
      <c r="H66" s="28">
        <v>0</v>
      </c>
      <c r="I66" s="28">
        <f>+[1]DEPURADO!N60+[1]DEPURADO!O60</f>
        <v>0</v>
      </c>
      <c r="J66" s="28">
        <f>+[1]DEPURADO!S60</f>
        <v>143578.5</v>
      </c>
      <c r="K66" s="29">
        <f>+[1]DEPURADO!Q60+[1]DEPURADO!R60</f>
        <v>0</v>
      </c>
      <c r="L66" s="28">
        <v>0</v>
      </c>
      <c r="M66" s="28">
        <v>0</v>
      </c>
      <c r="N66" s="28">
        <f t="shared" si="0"/>
        <v>143578.5</v>
      </c>
      <c r="O66" s="28">
        <f t="shared" si="1"/>
        <v>0</v>
      </c>
      <c r="P66" s="24">
        <f>IF([1]DEPURADO!I60&gt;1,0,[1]DEPURADO!B60)</f>
        <v>1007938</v>
      </c>
      <c r="Q66" s="30">
        <f t="shared" si="2"/>
        <v>143578.5</v>
      </c>
      <c r="R66" s="31">
        <f t="shared" si="3"/>
        <v>0</v>
      </c>
      <c r="S66" s="31">
        <f>+[1]DEPURADO!K60</f>
        <v>0</v>
      </c>
      <c r="T66" s="23" t="s">
        <v>45</v>
      </c>
      <c r="U66" s="31">
        <f>+[1]DEPURADO!J60</f>
        <v>0</v>
      </c>
      <c r="V66" s="30"/>
      <c r="W66" s="23" t="s">
        <v>45</v>
      </c>
      <c r="X66" s="31">
        <f>+[1]DEPURADO!L60+[1]DEPURADO!M60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+[1]DEPURADO!L60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CANCELADO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>
        <f>+[1]DEPURADO!A61</f>
        <v>1007931</v>
      </c>
      <c r="D67" s="23">
        <f>+[1]DEPURADO!B61</f>
        <v>1007931</v>
      </c>
      <c r="E67" s="25">
        <f>+[1]DEPURADO!C61</f>
        <v>43931</v>
      </c>
      <c r="F67" s="26" t="str">
        <f>+IF([1]DEPURADO!D61&gt;1,[1]DEPURADO!D61," ")</f>
        <v>15/05/2020</v>
      </c>
      <c r="G67" s="27">
        <f>[1]DEPURADO!F61</f>
        <v>66220</v>
      </c>
      <c r="H67" s="28">
        <v>0</v>
      </c>
      <c r="I67" s="28">
        <f>+[1]DEPURADO!N61+[1]DEPURADO!O61</f>
        <v>0</v>
      </c>
      <c r="J67" s="28">
        <f>+[1]DEPURADO!S61</f>
        <v>66220</v>
      </c>
      <c r="K67" s="29">
        <f>+[1]DEPURADO!Q61+[1]DEPURADO!R61</f>
        <v>0</v>
      </c>
      <c r="L67" s="28">
        <v>0</v>
      </c>
      <c r="M67" s="28">
        <v>0</v>
      </c>
      <c r="N67" s="28">
        <f t="shared" si="0"/>
        <v>66220</v>
      </c>
      <c r="O67" s="28">
        <f t="shared" si="1"/>
        <v>0</v>
      </c>
      <c r="P67" s="24">
        <f>IF([1]DEPURADO!I61&gt;1,0,[1]DEPURADO!B61)</f>
        <v>1007931</v>
      </c>
      <c r="Q67" s="30">
        <f t="shared" si="2"/>
        <v>66220</v>
      </c>
      <c r="R67" s="31">
        <f t="shared" si="3"/>
        <v>0</v>
      </c>
      <c r="S67" s="31">
        <f>+[1]DEPURADO!K61</f>
        <v>0</v>
      </c>
      <c r="T67" s="23" t="s">
        <v>45</v>
      </c>
      <c r="U67" s="31">
        <f>+[1]DEPURADO!J61</f>
        <v>0</v>
      </c>
      <c r="V67" s="30"/>
      <c r="W67" s="23" t="s">
        <v>45</v>
      </c>
      <c r="X67" s="31">
        <f>+[1]DEPURADO!L61+[1]DEPURADO!M61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+[1]DEPURADO!L61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CANCELADO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>
        <f>+[1]DEPURADO!A62</f>
        <v>1008004</v>
      </c>
      <c r="D68" s="23">
        <f>+[1]DEPURADO!B62</f>
        <v>1008004</v>
      </c>
      <c r="E68" s="25">
        <f>+[1]DEPURADO!C62</f>
        <v>43936</v>
      </c>
      <c r="F68" s="26" t="str">
        <f>+IF([1]DEPURADO!D62&gt;1,[1]DEPURADO!D62," ")</f>
        <v>15/05/2020</v>
      </c>
      <c r="G68" s="27">
        <f>[1]DEPURADO!F62</f>
        <v>17949</v>
      </c>
      <c r="H68" s="28">
        <v>0</v>
      </c>
      <c r="I68" s="28">
        <f>+[1]DEPURADO!N62+[1]DEPURADO!O62</f>
        <v>0</v>
      </c>
      <c r="J68" s="28">
        <f>+[1]DEPURADO!S62</f>
        <v>17949</v>
      </c>
      <c r="K68" s="29">
        <f>+[1]DEPURADO!Q62+[1]DEPURADO!R62</f>
        <v>0</v>
      </c>
      <c r="L68" s="28">
        <v>0</v>
      </c>
      <c r="M68" s="28">
        <v>0</v>
      </c>
      <c r="N68" s="28">
        <f t="shared" si="0"/>
        <v>17949</v>
      </c>
      <c r="O68" s="28">
        <f t="shared" si="1"/>
        <v>0</v>
      </c>
      <c r="P68" s="24">
        <f>IF([1]DEPURADO!I62&gt;1,0,[1]DEPURADO!B62)</f>
        <v>1008004</v>
      </c>
      <c r="Q68" s="30">
        <f t="shared" si="2"/>
        <v>17949</v>
      </c>
      <c r="R68" s="31">
        <f t="shared" si="3"/>
        <v>0</v>
      </c>
      <c r="S68" s="31">
        <f>+[1]DEPURADO!K62</f>
        <v>0</v>
      </c>
      <c r="T68" s="23" t="s">
        <v>45</v>
      </c>
      <c r="U68" s="31">
        <f>+[1]DEPURADO!J62</f>
        <v>0</v>
      </c>
      <c r="V68" s="30"/>
      <c r="W68" s="23" t="s">
        <v>45</v>
      </c>
      <c r="X68" s="31">
        <f>+[1]DEPURADO!L62+[1]DEPURADO!M62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+[1]DEPURADO!L62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CANCELADO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>
        <f>+[1]DEPURADO!A63</f>
        <v>1008003</v>
      </c>
      <c r="D69" s="23">
        <f>+[1]DEPURADO!B63</f>
        <v>1008003</v>
      </c>
      <c r="E69" s="25">
        <f>+[1]DEPURADO!C63</f>
        <v>43936</v>
      </c>
      <c r="F69" s="26" t="str">
        <f>+IF([1]DEPURADO!D63&gt;1,[1]DEPURADO!D63," ")</f>
        <v>15/05/2020</v>
      </c>
      <c r="G69" s="27">
        <f>[1]DEPURADO!F63</f>
        <v>18219.329999999987</v>
      </c>
      <c r="H69" s="28">
        <v>0</v>
      </c>
      <c r="I69" s="28">
        <f>+[1]DEPURADO!N63+[1]DEPURADO!O63</f>
        <v>0</v>
      </c>
      <c r="J69" s="28">
        <f>+[1]DEPURADO!S63</f>
        <v>18219.329999999987</v>
      </c>
      <c r="K69" s="29">
        <f>+[1]DEPURADO!Q63+[1]DEPURADO!R63</f>
        <v>0</v>
      </c>
      <c r="L69" s="28">
        <v>0</v>
      </c>
      <c r="M69" s="28">
        <v>0</v>
      </c>
      <c r="N69" s="28">
        <f t="shared" si="0"/>
        <v>18219.329999999987</v>
      </c>
      <c r="O69" s="28">
        <f t="shared" si="1"/>
        <v>0</v>
      </c>
      <c r="P69" s="24">
        <f>IF([1]DEPURADO!I63&gt;1,0,[1]DEPURADO!B63)</f>
        <v>1008003</v>
      </c>
      <c r="Q69" s="30">
        <f t="shared" si="2"/>
        <v>18219.329999999987</v>
      </c>
      <c r="R69" s="31">
        <f t="shared" si="3"/>
        <v>0</v>
      </c>
      <c r="S69" s="31">
        <f>+[1]DEPURADO!K63</f>
        <v>0</v>
      </c>
      <c r="T69" s="23" t="s">
        <v>45</v>
      </c>
      <c r="U69" s="31">
        <f>+[1]DEPURADO!J63</f>
        <v>0</v>
      </c>
      <c r="V69" s="30"/>
      <c r="W69" s="23" t="s">
        <v>45</v>
      </c>
      <c r="X69" s="31">
        <f>+[1]DEPURADO!L63+[1]DEPURADO!M63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+[1]DEPURADO!L63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CANCELADO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>
        <f>+[1]DEPURADO!A64</f>
        <v>1007972</v>
      </c>
      <c r="D70" s="23">
        <f>+[1]DEPURADO!B64</f>
        <v>1007972</v>
      </c>
      <c r="E70" s="25">
        <f>+[1]DEPURADO!C64</f>
        <v>43936</v>
      </c>
      <c r="F70" s="26" t="str">
        <f>+IF([1]DEPURADO!D64&gt;1,[1]DEPURADO!D64," ")</f>
        <v>15/05/2020</v>
      </c>
      <c r="G70" s="27">
        <f>[1]DEPURADO!F64</f>
        <v>12611</v>
      </c>
      <c r="H70" s="28">
        <v>0</v>
      </c>
      <c r="I70" s="28">
        <f>+[1]DEPURADO!N64+[1]DEPURADO!O64</f>
        <v>0</v>
      </c>
      <c r="J70" s="28">
        <f>+[1]DEPURADO!S64</f>
        <v>12611</v>
      </c>
      <c r="K70" s="29">
        <f>+[1]DEPURADO!Q64+[1]DEPURADO!R64</f>
        <v>0</v>
      </c>
      <c r="L70" s="28">
        <v>0</v>
      </c>
      <c r="M70" s="28">
        <v>0</v>
      </c>
      <c r="N70" s="28">
        <f t="shared" si="0"/>
        <v>12611</v>
      </c>
      <c r="O70" s="28">
        <f t="shared" si="1"/>
        <v>0</v>
      </c>
      <c r="P70" s="24">
        <f>IF([1]DEPURADO!I64&gt;1,0,[1]DEPURADO!B64)</f>
        <v>1007972</v>
      </c>
      <c r="Q70" s="30">
        <f t="shared" si="2"/>
        <v>12611</v>
      </c>
      <c r="R70" s="31">
        <f t="shared" si="3"/>
        <v>0</v>
      </c>
      <c r="S70" s="31">
        <f>+[1]DEPURADO!K64</f>
        <v>0</v>
      </c>
      <c r="T70" s="23" t="s">
        <v>45</v>
      </c>
      <c r="U70" s="31">
        <f>+[1]DEPURADO!J64</f>
        <v>0</v>
      </c>
      <c r="V70" s="30"/>
      <c r="W70" s="23" t="s">
        <v>45</v>
      </c>
      <c r="X70" s="31">
        <f>+[1]DEPURADO!L64+[1]DEPURADO!M64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+[1]DEPURADO!L64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CANCELADO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>
        <f>+[1]DEPURADO!A65</f>
        <v>1007970</v>
      </c>
      <c r="D71" s="23">
        <f>+[1]DEPURADO!B65</f>
        <v>1007970</v>
      </c>
      <c r="E71" s="25">
        <f>+[1]DEPURADO!C65</f>
        <v>43938</v>
      </c>
      <c r="F71" s="26" t="str">
        <f>+IF([1]DEPURADO!D65&gt;1,[1]DEPURADO!D65," ")</f>
        <v>15/05/2020</v>
      </c>
      <c r="G71" s="27">
        <f>[1]DEPURADO!F65</f>
        <v>14121.299999999988</v>
      </c>
      <c r="H71" s="28">
        <v>0</v>
      </c>
      <c r="I71" s="28">
        <f>+[1]DEPURADO!N65+[1]DEPURADO!O65</f>
        <v>0</v>
      </c>
      <c r="J71" s="28">
        <f>+[1]DEPURADO!S65</f>
        <v>14121.299999999988</v>
      </c>
      <c r="K71" s="29">
        <f>+[1]DEPURADO!Q65+[1]DEPURADO!R65</f>
        <v>0</v>
      </c>
      <c r="L71" s="28">
        <v>0</v>
      </c>
      <c r="M71" s="28">
        <v>0</v>
      </c>
      <c r="N71" s="28">
        <f t="shared" si="0"/>
        <v>14121.299999999988</v>
      </c>
      <c r="O71" s="28">
        <f t="shared" si="1"/>
        <v>0</v>
      </c>
      <c r="P71" s="24">
        <f>IF([1]DEPURADO!I65&gt;1,0,[1]DEPURADO!B65)</f>
        <v>1007970</v>
      </c>
      <c r="Q71" s="30">
        <f t="shared" si="2"/>
        <v>14121.299999999988</v>
      </c>
      <c r="R71" s="31">
        <f t="shared" si="3"/>
        <v>0</v>
      </c>
      <c r="S71" s="31">
        <f>+[1]DEPURADO!K65</f>
        <v>0</v>
      </c>
      <c r="T71" s="23" t="s">
        <v>45</v>
      </c>
      <c r="U71" s="31">
        <f>+[1]DEPURADO!J65</f>
        <v>0</v>
      </c>
      <c r="V71" s="30"/>
      <c r="W71" s="23" t="s">
        <v>45</v>
      </c>
      <c r="X71" s="31">
        <f>+[1]DEPURADO!L65+[1]DEPURADO!M65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+[1]DEPURADO!L65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CANCELADO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>
        <f>+[1]DEPURADO!A66</f>
        <v>1008291</v>
      </c>
      <c r="D72" s="23">
        <f>+[1]DEPURADO!B66</f>
        <v>1008291</v>
      </c>
      <c r="E72" s="25">
        <f>+[1]DEPURADO!C66</f>
        <v>43960</v>
      </c>
      <c r="F72" s="26" t="str">
        <f>+IF([1]DEPURADO!D66&gt;1,[1]DEPURADO!D66," ")</f>
        <v>11/06/2020</v>
      </c>
      <c r="G72" s="27">
        <f>[1]DEPURADO!F66</f>
        <v>12200</v>
      </c>
      <c r="H72" s="28">
        <v>0</v>
      </c>
      <c r="I72" s="28">
        <f>+[1]DEPURADO!N66+[1]DEPURADO!O66</f>
        <v>0</v>
      </c>
      <c r="J72" s="28">
        <f>+[1]DEPURADO!S66</f>
        <v>12200</v>
      </c>
      <c r="K72" s="29">
        <f>+[1]DEPURADO!Q66+[1]DEPURADO!R66</f>
        <v>0</v>
      </c>
      <c r="L72" s="28">
        <v>0</v>
      </c>
      <c r="M72" s="28">
        <v>0</v>
      </c>
      <c r="N72" s="28">
        <f t="shared" si="0"/>
        <v>12200</v>
      </c>
      <c r="O72" s="28">
        <f t="shared" si="1"/>
        <v>0</v>
      </c>
      <c r="P72" s="24">
        <f>IF([1]DEPURADO!I66&gt;1,0,[1]DEPURADO!B66)</f>
        <v>1008291</v>
      </c>
      <c r="Q72" s="30">
        <f t="shared" si="2"/>
        <v>12200</v>
      </c>
      <c r="R72" s="31">
        <f t="shared" si="3"/>
        <v>0</v>
      </c>
      <c r="S72" s="31">
        <f>+[1]DEPURADO!K66</f>
        <v>0</v>
      </c>
      <c r="T72" s="23" t="s">
        <v>45</v>
      </c>
      <c r="U72" s="31">
        <f>+[1]DEPURADO!J66</f>
        <v>0</v>
      </c>
      <c r="V72" s="30"/>
      <c r="W72" s="23" t="s">
        <v>45</v>
      </c>
      <c r="X72" s="31">
        <f>+[1]DEPURADO!L66+[1]DEPURADO!M66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+[1]DEPURADO!L66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CANCELADO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>
        <f>+[1]DEPURADO!A67</f>
        <v>1008275</v>
      </c>
      <c r="D73" s="23">
        <f>+[1]DEPURADO!B67</f>
        <v>1008275</v>
      </c>
      <c r="E73" s="25">
        <f>+[1]DEPURADO!C67</f>
        <v>43960</v>
      </c>
      <c r="F73" s="26" t="str">
        <f>+IF([1]DEPURADO!D67&gt;1,[1]DEPURADO!D67," ")</f>
        <v>11/06/2020</v>
      </c>
      <c r="G73" s="27">
        <f>[1]DEPURADO!F67</f>
        <v>9527</v>
      </c>
      <c r="H73" s="28">
        <v>0</v>
      </c>
      <c r="I73" s="28">
        <f>+[1]DEPURADO!N67+[1]DEPURADO!O67</f>
        <v>0</v>
      </c>
      <c r="J73" s="28">
        <f>+[1]DEPURADO!S67</f>
        <v>9527</v>
      </c>
      <c r="K73" s="29">
        <f>+[1]DEPURADO!Q67+[1]DEPURADO!R67</f>
        <v>0</v>
      </c>
      <c r="L73" s="28">
        <v>0</v>
      </c>
      <c r="M73" s="28">
        <v>0</v>
      </c>
      <c r="N73" s="28">
        <f t="shared" si="0"/>
        <v>9527</v>
      </c>
      <c r="O73" s="28">
        <f t="shared" si="1"/>
        <v>0</v>
      </c>
      <c r="P73" s="24">
        <f>IF([1]DEPURADO!I67&gt;1,0,[1]DEPURADO!B67)</f>
        <v>1008275</v>
      </c>
      <c r="Q73" s="30">
        <f t="shared" si="2"/>
        <v>9527</v>
      </c>
      <c r="R73" s="31">
        <f t="shared" si="3"/>
        <v>0</v>
      </c>
      <c r="S73" s="31">
        <f>+[1]DEPURADO!K67</f>
        <v>0</v>
      </c>
      <c r="T73" s="23" t="s">
        <v>45</v>
      </c>
      <c r="U73" s="31">
        <f>+[1]DEPURADO!J67</f>
        <v>0</v>
      </c>
      <c r="V73" s="30"/>
      <c r="W73" s="23" t="s">
        <v>45</v>
      </c>
      <c r="X73" s="31">
        <f>+[1]DEPURADO!L67+[1]DEPURADO!M67</f>
        <v>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+[1]DEPURADO!L67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CANCELADO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>
        <f>+[1]DEPURADO!A68</f>
        <v>1008320</v>
      </c>
      <c r="D74" s="23">
        <f>+[1]DEPURADO!B68</f>
        <v>1008320</v>
      </c>
      <c r="E74" s="25">
        <f>+[1]DEPURADO!C68</f>
        <v>43966</v>
      </c>
      <c r="F74" s="26" t="str">
        <f>+IF([1]DEPURADO!D68&gt;1,[1]DEPURADO!D68," ")</f>
        <v>11/06/2020</v>
      </c>
      <c r="G74" s="27">
        <f>[1]DEPURADO!F68</f>
        <v>12470</v>
      </c>
      <c r="H74" s="28">
        <v>0</v>
      </c>
      <c r="I74" s="28">
        <f>+[1]DEPURADO!N68+[1]DEPURADO!O68</f>
        <v>0</v>
      </c>
      <c r="J74" s="28">
        <f>+[1]DEPURADO!S68</f>
        <v>12470</v>
      </c>
      <c r="K74" s="29">
        <f>+[1]DEPURADO!Q68+[1]DEPURADO!R68</f>
        <v>0</v>
      </c>
      <c r="L74" s="28">
        <v>0</v>
      </c>
      <c r="M74" s="28">
        <v>0</v>
      </c>
      <c r="N74" s="28">
        <f t="shared" si="0"/>
        <v>12470</v>
      </c>
      <c r="O74" s="28">
        <f t="shared" si="1"/>
        <v>0</v>
      </c>
      <c r="P74" s="24">
        <f>IF([1]DEPURADO!I68&gt;1,0,[1]DEPURADO!B68)</f>
        <v>1008320</v>
      </c>
      <c r="Q74" s="30">
        <f t="shared" si="2"/>
        <v>12470</v>
      </c>
      <c r="R74" s="31">
        <f t="shared" si="3"/>
        <v>0</v>
      </c>
      <c r="S74" s="31">
        <f>+[1]DEPURADO!K68</f>
        <v>0</v>
      </c>
      <c r="T74" s="23" t="s">
        <v>45</v>
      </c>
      <c r="U74" s="31">
        <f>+[1]DEPURADO!J68</f>
        <v>0</v>
      </c>
      <c r="V74" s="30"/>
      <c r="W74" s="23" t="s">
        <v>45</v>
      </c>
      <c r="X74" s="31">
        <f>+[1]DEPURADO!L68+[1]DEPURADO!M68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+[1]DEPURADO!L68</f>
        <v>0</v>
      </c>
      <c r="AF74" s="30">
        <v>0</v>
      </c>
      <c r="AG74" s="30">
        <f t="shared" si="5"/>
        <v>0</v>
      </c>
      <c r="AH74" s="30">
        <v>0</v>
      </c>
      <c r="AI74" s="30" t="str">
        <f>+[1]DEPURADO!G68</f>
        <v>CANCELADO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>
        <f>+[1]DEPURADO!A69</f>
        <v>1008456</v>
      </c>
      <c r="D75" s="23">
        <f>+[1]DEPURADO!B69</f>
        <v>1008456</v>
      </c>
      <c r="E75" s="25">
        <f>+[1]DEPURADO!C69</f>
        <v>43967</v>
      </c>
      <c r="F75" s="26" t="str">
        <f>+IF([1]DEPURADO!D69&gt;1,[1]DEPURADO!D69," ")</f>
        <v>11/06/2020</v>
      </c>
      <c r="G75" s="27">
        <f>[1]DEPURADO!F69</f>
        <v>73497</v>
      </c>
      <c r="H75" s="28">
        <v>0</v>
      </c>
      <c r="I75" s="28">
        <f>+[1]DEPURADO!N69+[1]DEPURADO!O69</f>
        <v>0</v>
      </c>
      <c r="J75" s="28">
        <f>+[1]DEPURADO!S69</f>
        <v>73497</v>
      </c>
      <c r="K75" s="29">
        <f>+[1]DEPURADO!Q69+[1]DEPURADO!R69</f>
        <v>0</v>
      </c>
      <c r="L75" s="28">
        <v>0</v>
      </c>
      <c r="M75" s="28">
        <v>0</v>
      </c>
      <c r="N75" s="28">
        <f t="shared" si="0"/>
        <v>73497</v>
      </c>
      <c r="O75" s="28">
        <f t="shared" si="1"/>
        <v>0</v>
      </c>
      <c r="P75" s="24">
        <f>IF([1]DEPURADO!I69&gt;1,0,[1]DEPURADO!B69)</f>
        <v>1008456</v>
      </c>
      <c r="Q75" s="30">
        <f t="shared" si="2"/>
        <v>73497</v>
      </c>
      <c r="R75" s="31">
        <f t="shared" si="3"/>
        <v>0</v>
      </c>
      <c r="S75" s="31">
        <f>+[1]DEPURADO!K69</f>
        <v>0</v>
      </c>
      <c r="T75" s="23" t="s">
        <v>45</v>
      </c>
      <c r="U75" s="31">
        <f>+[1]DEPURADO!J69</f>
        <v>0</v>
      </c>
      <c r="V75" s="30"/>
      <c r="W75" s="23" t="s">
        <v>45</v>
      </c>
      <c r="X75" s="31">
        <f>+[1]DEPURADO!L69+[1]DEPURADO!M69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+[1]DEPURADO!L69</f>
        <v>0</v>
      </c>
      <c r="AF75" s="30">
        <v>0</v>
      </c>
      <c r="AG75" s="30">
        <f t="shared" si="5"/>
        <v>0</v>
      </c>
      <c r="AH75" s="30">
        <v>0</v>
      </c>
      <c r="AI75" s="30" t="str">
        <f>+[1]DEPURADO!G69</f>
        <v>CANCELADO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>
        <f>+[1]DEPURADO!A70</f>
        <v>1008332</v>
      </c>
      <c r="D76" s="23">
        <f>+[1]DEPURADO!B70</f>
        <v>1008332</v>
      </c>
      <c r="E76" s="25">
        <f>+[1]DEPURADO!C70</f>
        <v>43967</v>
      </c>
      <c r="F76" s="26" t="str">
        <f>+IF([1]DEPURADO!D70&gt;1,[1]DEPURADO!D70," ")</f>
        <v>11/06/2020</v>
      </c>
      <c r="G76" s="27">
        <f>[1]DEPURADO!F70</f>
        <v>21001.330000000016</v>
      </c>
      <c r="H76" s="28">
        <v>0</v>
      </c>
      <c r="I76" s="28">
        <f>+[1]DEPURADO!N70+[1]DEPURADO!O70</f>
        <v>0</v>
      </c>
      <c r="J76" s="28">
        <f>+[1]DEPURADO!S70</f>
        <v>21001.330000000016</v>
      </c>
      <c r="K76" s="29">
        <f>+[1]DEPURADO!Q70+[1]DEPURADO!R70</f>
        <v>0</v>
      </c>
      <c r="L76" s="28">
        <v>0</v>
      </c>
      <c r="M76" s="28">
        <v>0</v>
      </c>
      <c r="N76" s="28">
        <f t="shared" si="0"/>
        <v>21001.330000000016</v>
      </c>
      <c r="O76" s="28">
        <f t="shared" si="1"/>
        <v>0</v>
      </c>
      <c r="P76" s="24">
        <f>IF([1]DEPURADO!I70&gt;1,0,[1]DEPURADO!B70)</f>
        <v>1008332</v>
      </c>
      <c r="Q76" s="30">
        <f t="shared" si="2"/>
        <v>21001.330000000016</v>
      </c>
      <c r="R76" s="31">
        <f t="shared" si="3"/>
        <v>0</v>
      </c>
      <c r="S76" s="31">
        <f>+[1]DEPURADO!K70</f>
        <v>0</v>
      </c>
      <c r="T76" s="23" t="s">
        <v>45</v>
      </c>
      <c r="U76" s="31">
        <f>+[1]DEPURADO!J70</f>
        <v>0</v>
      </c>
      <c r="V76" s="30"/>
      <c r="W76" s="23" t="s">
        <v>45</v>
      </c>
      <c r="X76" s="31">
        <f>+[1]DEPURADO!L70+[1]DEPURADO!M70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+[1]DEPURADO!L70</f>
        <v>0</v>
      </c>
      <c r="AF76" s="30">
        <v>0</v>
      </c>
      <c r="AG76" s="30">
        <f t="shared" si="5"/>
        <v>0</v>
      </c>
      <c r="AH76" s="30">
        <v>0</v>
      </c>
      <c r="AI76" s="30" t="str">
        <f>+[1]DEPURADO!G70</f>
        <v>CANCELADO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>
        <f>+[1]DEPURADO!A71</f>
        <v>1008409</v>
      </c>
      <c r="D77" s="23">
        <f>+[1]DEPURADO!B71</f>
        <v>1008409</v>
      </c>
      <c r="E77" s="25">
        <f>+[1]DEPURADO!C71</f>
        <v>43968</v>
      </c>
      <c r="F77" s="26" t="str">
        <f>+IF([1]DEPURADO!D71&gt;1,[1]DEPURADO!D71," ")</f>
        <v>11/06/2020</v>
      </c>
      <c r="G77" s="27">
        <f>[1]DEPURADO!F71</f>
        <v>11818</v>
      </c>
      <c r="H77" s="28">
        <v>0</v>
      </c>
      <c r="I77" s="28">
        <f>+[1]DEPURADO!N71+[1]DEPURADO!O71</f>
        <v>0</v>
      </c>
      <c r="J77" s="28">
        <f>+[1]DEPURADO!S71</f>
        <v>11818</v>
      </c>
      <c r="K77" s="29">
        <f>+[1]DEPURADO!Q71+[1]DEPURADO!R71</f>
        <v>0</v>
      </c>
      <c r="L77" s="28">
        <v>0</v>
      </c>
      <c r="M77" s="28">
        <v>0</v>
      </c>
      <c r="N77" s="28">
        <f t="shared" ref="N77:N140" si="6">+SUM(J77:M77)</f>
        <v>11818</v>
      </c>
      <c r="O77" s="28">
        <f t="shared" ref="O77:O140" si="7">+G77-I77-N77</f>
        <v>0</v>
      </c>
      <c r="P77" s="24">
        <f>IF([1]DEPURADO!I71&gt;1,0,[1]DEPURADO!B71)</f>
        <v>1008409</v>
      </c>
      <c r="Q77" s="30">
        <f t="shared" ref="Q77:Q140" si="8">+IF(P77&gt;0,G77,0)</f>
        <v>11818</v>
      </c>
      <c r="R77" s="31">
        <f t="shared" ref="R77:R140" si="9">IF(P77=0,G77,0)</f>
        <v>0</v>
      </c>
      <c r="S77" s="31">
        <f>+[1]DEPURADO!K71</f>
        <v>0</v>
      </c>
      <c r="T77" s="23" t="s">
        <v>45</v>
      </c>
      <c r="U77" s="31">
        <f>+[1]DEPURADO!J71</f>
        <v>0</v>
      </c>
      <c r="V77" s="30"/>
      <c r="W77" s="23" t="s">
        <v>45</v>
      </c>
      <c r="X77" s="31">
        <f>+[1]DEPURADO!L71+[1]DEPURADO!M71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+[1]DEPURADO!L71</f>
        <v>0</v>
      </c>
      <c r="AF77" s="30">
        <v>0</v>
      </c>
      <c r="AG77" s="30">
        <f t="shared" ref="AG77:AG140" si="11">+G77-I77-N77-R77-Z77-AC77-AE77-S77-U77</f>
        <v>0</v>
      </c>
      <c r="AH77" s="30">
        <v>0</v>
      </c>
      <c r="AI77" s="30" t="str">
        <f>+[1]DEPURADO!G71</f>
        <v>CANCELADO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>
        <f>+[1]DEPURADO!A72</f>
        <v>1008368</v>
      </c>
      <c r="D78" s="23">
        <f>+[1]DEPURADO!B72</f>
        <v>1008368</v>
      </c>
      <c r="E78" s="25">
        <f>+[1]DEPURADO!C72</f>
        <v>43969</v>
      </c>
      <c r="F78" s="26" t="str">
        <f>+IF([1]DEPURADO!D72&gt;1,[1]DEPURADO!D72," ")</f>
        <v>11/06/2020</v>
      </c>
      <c r="G78" s="27">
        <f>[1]DEPURADO!F72</f>
        <v>20193</v>
      </c>
      <c r="H78" s="28">
        <v>0</v>
      </c>
      <c r="I78" s="28">
        <f>+[1]DEPURADO!N72+[1]DEPURADO!O72</f>
        <v>0</v>
      </c>
      <c r="J78" s="28">
        <f>+[1]DEPURADO!S72</f>
        <v>20193</v>
      </c>
      <c r="K78" s="29">
        <f>+[1]DEPURADO!Q72+[1]DEPURADO!R72</f>
        <v>0</v>
      </c>
      <c r="L78" s="28">
        <v>0</v>
      </c>
      <c r="M78" s="28">
        <v>0</v>
      </c>
      <c r="N78" s="28">
        <f t="shared" si="6"/>
        <v>20193</v>
      </c>
      <c r="O78" s="28">
        <f t="shared" si="7"/>
        <v>0</v>
      </c>
      <c r="P78" s="24">
        <f>IF([1]DEPURADO!I72&gt;1,0,[1]DEPURADO!B72)</f>
        <v>1008368</v>
      </c>
      <c r="Q78" s="30">
        <f t="shared" si="8"/>
        <v>20193</v>
      </c>
      <c r="R78" s="31">
        <f t="shared" si="9"/>
        <v>0</v>
      </c>
      <c r="S78" s="31">
        <f>+[1]DEPURADO!K72</f>
        <v>0</v>
      </c>
      <c r="T78" s="23" t="s">
        <v>45</v>
      </c>
      <c r="U78" s="31">
        <f>+[1]DEPURADO!J72</f>
        <v>0</v>
      </c>
      <c r="V78" s="30"/>
      <c r="W78" s="23" t="s">
        <v>45</v>
      </c>
      <c r="X78" s="31">
        <f>+[1]DEPURADO!L72+[1]DEPURADO!M72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+[1]DEPURADO!L72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CANCELADO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>
        <f>+[1]DEPURADO!A73</f>
        <v>1008359</v>
      </c>
      <c r="D79" s="23">
        <f>+[1]DEPURADO!B73</f>
        <v>1008359</v>
      </c>
      <c r="E79" s="25">
        <f>+[1]DEPURADO!C73</f>
        <v>43969</v>
      </c>
      <c r="F79" s="26" t="str">
        <f>+IF([1]DEPURADO!D73&gt;1,[1]DEPURADO!D73," ")</f>
        <v>11/06/2020</v>
      </c>
      <c r="G79" s="27">
        <f>[1]DEPURADO!F73</f>
        <v>11624</v>
      </c>
      <c r="H79" s="28">
        <v>0</v>
      </c>
      <c r="I79" s="28">
        <f>+[1]DEPURADO!N73+[1]DEPURADO!O73</f>
        <v>0</v>
      </c>
      <c r="J79" s="28">
        <f>+[1]DEPURADO!S73</f>
        <v>11624</v>
      </c>
      <c r="K79" s="29">
        <f>+[1]DEPURADO!Q73+[1]DEPURADO!R73</f>
        <v>0</v>
      </c>
      <c r="L79" s="28">
        <v>0</v>
      </c>
      <c r="M79" s="28">
        <v>0</v>
      </c>
      <c r="N79" s="28">
        <f t="shared" si="6"/>
        <v>11624</v>
      </c>
      <c r="O79" s="28">
        <f t="shared" si="7"/>
        <v>0</v>
      </c>
      <c r="P79" s="24">
        <f>IF([1]DEPURADO!I73&gt;1,0,[1]DEPURADO!B73)</f>
        <v>1008359</v>
      </c>
      <c r="Q79" s="30">
        <f t="shared" si="8"/>
        <v>11624</v>
      </c>
      <c r="R79" s="31">
        <f t="shared" si="9"/>
        <v>0</v>
      </c>
      <c r="S79" s="31">
        <f>+[1]DEPURADO!K73</f>
        <v>0</v>
      </c>
      <c r="T79" s="23" t="s">
        <v>45</v>
      </c>
      <c r="U79" s="31">
        <f>+[1]DEPURADO!J73</f>
        <v>0</v>
      </c>
      <c r="V79" s="30"/>
      <c r="W79" s="23" t="s">
        <v>45</v>
      </c>
      <c r="X79" s="31">
        <f>+[1]DEPURADO!L73+[1]DEPURADO!M73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+[1]DEPURADO!L73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CANCELADO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>
        <f>+[1]DEPURADO!A74</f>
        <v>1008381</v>
      </c>
      <c r="D80" s="23">
        <f>+[1]DEPURADO!B74</f>
        <v>1008381</v>
      </c>
      <c r="E80" s="25">
        <f>+[1]DEPURADO!C74</f>
        <v>43972</v>
      </c>
      <c r="F80" s="26" t="str">
        <f>+IF([1]DEPURADO!D74&gt;1,[1]DEPURADO!D74," ")</f>
        <v>11/06/2020</v>
      </c>
      <c r="G80" s="27">
        <f>[1]DEPURADO!F74</f>
        <v>18794</v>
      </c>
      <c r="H80" s="28">
        <v>0</v>
      </c>
      <c r="I80" s="28">
        <f>+[1]DEPURADO!N74+[1]DEPURADO!O74</f>
        <v>0</v>
      </c>
      <c r="J80" s="28">
        <f>+[1]DEPURADO!S74</f>
        <v>18794</v>
      </c>
      <c r="K80" s="29">
        <f>+[1]DEPURADO!Q74+[1]DEPURADO!R74</f>
        <v>0</v>
      </c>
      <c r="L80" s="28">
        <v>0</v>
      </c>
      <c r="M80" s="28">
        <v>0</v>
      </c>
      <c r="N80" s="28">
        <f t="shared" si="6"/>
        <v>18794</v>
      </c>
      <c r="O80" s="28">
        <f t="shared" si="7"/>
        <v>0</v>
      </c>
      <c r="P80" s="24">
        <f>IF([1]DEPURADO!I74&gt;1,0,[1]DEPURADO!B74)</f>
        <v>1008381</v>
      </c>
      <c r="Q80" s="30">
        <f t="shared" si="8"/>
        <v>18794</v>
      </c>
      <c r="R80" s="31">
        <f t="shared" si="9"/>
        <v>0</v>
      </c>
      <c r="S80" s="31">
        <f>+[1]DEPURADO!K74</f>
        <v>0</v>
      </c>
      <c r="T80" s="23" t="s">
        <v>45</v>
      </c>
      <c r="U80" s="31">
        <f>+[1]DEPURADO!J74</f>
        <v>0</v>
      </c>
      <c r="V80" s="30"/>
      <c r="W80" s="23" t="s">
        <v>45</v>
      </c>
      <c r="X80" s="31">
        <f>+[1]DEPURADO!L74+[1]DEPURADO!M74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+[1]DEPURADO!L74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CANCELADO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>
        <f>+[1]DEPURADO!A75</f>
        <v>1008396</v>
      </c>
      <c r="D81" s="23">
        <f>+[1]DEPURADO!B75</f>
        <v>1008396</v>
      </c>
      <c r="E81" s="25">
        <f>+[1]DEPURADO!C75</f>
        <v>43974</v>
      </c>
      <c r="F81" s="26" t="str">
        <f>+IF([1]DEPURADO!D75&gt;1,[1]DEPURADO!D75," ")</f>
        <v>11/06/2020</v>
      </c>
      <c r="G81" s="27">
        <f>[1]DEPURADO!F75</f>
        <v>899780</v>
      </c>
      <c r="H81" s="28">
        <v>0</v>
      </c>
      <c r="I81" s="28">
        <f>+[1]DEPURADO!N75+[1]DEPURADO!O75</f>
        <v>0</v>
      </c>
      <c r="J81" s="28">
        <f>+[1]DEPURADO!S75</f>
        <v>899780</v>
      </c>
      <c r="K81" s="29">
        <f>+[1]DEPURADO!Q75+[1]DEPURADO!R75</f>
        <v>0</v>
      </c>
      <c r="L81" s="28">
        <v>0</v>
      </c>
      <c r="M81" s="28">
        <v>0</v>
      </c>
      <c r="N81" s="28">
        <f t="shared" si="6"/>
        <v>899780</v>
      </c>
      <c r="O81" s="28">
        <f t="shared" si="7"/>
        <v>0</v>
      </c>
      <c r="P81" s="24">
        <f>IF([1]DEPURADO!I75&gt;1,0,[1]DEPURADO!B75)</f>
        <v>1008396</v>
      </c>
      <c r="Q81" s="30">
        <f t="shared" si="8"/>
        <v>899780</v>
      </c>
      <c r="R81" s="31">
        <f t="shared" si="9"/>
        <v>0</v>
      </c>
      <c r="S81" s="31">
        <f>+[1]DEPURADO!K75</f>
        <v>0</v>
      </c>
      <c r="T81" s="23" t="s">
        <v>45</v>
      </c>
      <c r="U81" s="31">
        <f>+[1]DEPURADO!J75</f>
        <v>0</v>
      </c>
      <c r="V81" s="30"/>
      <c r="W81" s="23" t="s">
        <v>45</v>
      </c>
      <c r="X81" s="31">
        <f>+[1]DEPURADO!L75+[1]DEPURADO!M75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+[1]DEPURADO!L75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CANCELADO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>
        <f>+[1]DEPURADO!A76</f>
        <v>1008393</v>
      </c>
      <c r="D82" s="23">
        <f>+[1]DEPURADO!B76</f>
        <v>1008393</v>
      </c>
      <c r="E82" s="25">
        <f>+[1]DEPURADO!C76</f>
        <v>43974</v>
      </c>
      <c r="F82" s="26" t="str">
        <f>+IF([1]DEPURADO!D76&gt;1,[1]DEPURADO!D76," ")</f>
        <v>11/06/2020</v>
      </c>
      <c r="G82" s="27">
        <f>[1]DEPURADO!F76</f>
        <v>13403</v>
      </c>
      <c r="H82" s="28">
        <v>0</v>
      </c>
      <c r="I82" s="28">
        <f>+[1]DEPURADO!N76+[1]DEPURADO!O76</f>
        <v>0</v>
      </c>
      <c r="J82" s="28">
        <f>+[1]DEPURADO!S76</f>
        <v>13403</v>
      </c>
      <c r="K82" s="29">
        <f>+[1]DEPURADO!Q76+[1]DEPURADO!R76</f>
        <v>0</v>
      </c>
      <c r="L82" s="28">
        <v>0</v>
      </c>
      <c r="M82" s="28">
        <v>0</v>
      </c>
      <c r="N82" s="28">
        <f t="shared" si="6"/>
        <v>13403</v>
      </c>
      <c r="O82" s="28">
        <f t="shared" si="7"/>
        <v>0</v>
      </c>
      <c r="P82" s="24">
        <f>IF([1]DEPURADO!I76&gt;1,0,[1]DEPURADO!B76)</f>
        <v>1008393</v>
      </c>
      <c r="Q82" s="30">
        <f t="shared" si="8"/>
        <v>13403</v>
      </c>
      <c r="R82" s="31">
        <f t="shared" si="9"/>
        <v>0</v>
      </c>
      <c r="S82" s="31">
        <f>+[1]DEPURADO!K76</f>
        <v>0</v>
      </c>
      <c r="T82" s="23" t="s">
        <v>45</v>
      </c>
      <c r="U82" s="31">
        <f>+[1]DEPURADO!J76</f>
        <v>0</v>
      </c>
      <c r="V82" s="30"/>
      <c r="W82" s="23" t="s">
        <v>45</v>
      </c>
      <c r="X82" s="31">
        <f>+[1]DEPURADO!L76+[1]DEPURADO!M76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+[1]DEPURADO!L76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CANCELADO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>
        <f>+[1]DEPURADO!A77</f>
        <v>1008421</v>
      </c>
      <c r="D83" s="23">
        <f>+[1]DEPURADO!B77</f>
        <v>1008421</v>
      </c>
      <c r="E83" s="25">
        <f>+[1]DEPURADO!C77</f>
        <v>43976</v>
      </c>
      <c r="F83" s="26" t="str">
        <f>+IF([1]DEPURADO!D77&gt;1,[1]DEPURADO!D77," ")</f>
        <v>11/06/2020</v>
      </c>
      <c r="G83" s="27">
        <f>[1]DEPURADO!F77</f>
        <v>33611</v>
      </c>
      <c r="H83" s="28">
        <v>0</v>
      </c>
      <c r="I83" s="28">
        <f>+[1]DEPURADO!N77+[1]DEPURADO!O77</f>
        <v>0</v>
      </c>
      <c r="J83" s="28">
        <f>+[1]DEPURADO!S77</f>
        <v>33611</v>
      </c>
      <c r="K83" s="29">
        <f>+[1]DEPURADO!Q77+[1]DEPURADO!R77</f>
        <v>0</v>
      </c>
      <c r="L83" s="28">
        <v>0</v>
      </c>
      <c r="M83" s="28">
        <v>0</v>
      </c>
      <c r="N83" s="28">
        <f t="shared" si="6"/>
        <v>33611</v>
      </c>
      <c r="O83" s="28">
        <f t="shared" si="7"/>
        <v>0</v>
      </c>
      <c r="P83" s="24">
        <f>IF([1]DEPURADO!I77&gt;1,0,[1]DEPURADO!B77)</f>
        <v>1008421</v>
      </c>
      <c r="Q83" s="30">
        <f t="shared" si="8"/>
        <v>33611</v>
      </c>
      <c r="R83" s="31">
        <f t="shared" si="9"/>
        <v>0</v>
      </c>
      <c r="S83" s="31">
        <f>+[1]DEPURADO!K77</f>
        <v>0</v>
      </c>
      <c r="T83" s="23" t="s">
        <v>45</v>
      </c>
      <c r="U83" s="31">
        <f>+[1]DEPURADO!J77</f>
        <v>0</v>
      </c>
      <c r="V83" s="30"/>
      <c r="W83" s="23" t="s">
        <v>45</v>
      </c>
      <c r="X83" s="31">
        <f>+[1]DEPURADO!L77+[1]DEPURADO!M77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+[1]DEPURADO!L77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CANCELADO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>
        <f>+[1]DEPURADO!A78</f>
        <v>1008471</v>
      </c>
      <c r="D84" s="23">
        <f>+[1]DEPURADO!B78</f>
        <v>1008471</v>
      </c>
      <c r="E84" s="25">
        <f>+[1]DEPURADO!C78</f>
        <v>43978</v>
      </c>
      <c r="F84" s="26" t="str">
        <f>+IF([1]DEPURADO!D78&gt;1,[1]DEPURADO!D78," ")</f>
        <v>11/06/2020</v>
      </c>
      <c r="G84" s="27">
        <f>[1]DEPURADO!F78</f>
        <v>18539</v>
      </c>
      <c r="H84" s="28">
        <v>0</v>
      </c>
      <c r="I84" s="28">
        <f>+[1]DEPURADO!N78+[1]DEPURADO!O78</f>
        <v>0</v>
      </c>
      <c r="J84" s="28">
        <f>+[1]DEPURADO!S78</f>
        <v>18539</v>
      </c>
      <c r="K84" s="29">
        <f>+[1]DEPURADO!Q78+[1]DEPURADO!R78</f>
        <v>0</v>
      </c>
      <c r="L84" s="28">
        <v>0</v>
      </c>
      <c r="M84" s="28">
        <v>0</v>
      </c>
      <c r="N84" s="28">
        <f t="shared" si="6"/>
        <v>18539</v>
      </c>
      <c r="O84" s="28">
        <f t="shared" si="7"/>
        <v>0</v>
      </c>
      <c r="P84" s="24">
        <f>IF([1]DEPURADO!I78&gt;1,0,[1]DEPURADO!B78)</f>
        <v>1008471</v>
      </c>
      <c r="Q84" s="30">
        <f t="shared" si="8"/>
        <v>18539</v>
      </c>
      <c r="R84" s="31">
        <f t="shared" si="9"/>
        <v>0</v>
      </c>
      <c r="S84" s="31">
        <f>+[1]DEPURADO!K78</f>
        <v>0</v>
      </c>
      <c r="T84" s="23" t="s">
        <v>45</v>
      </c>
      <c r="U84" s="31">
        <f>+[1]DEPURADO!J78</f>
        <v>0</v>
      </c>
      <c r="V84" s="30"/>
      <c r="W84" s="23" t="s">
        <v>45</v>
      </c>
      <c r="X84" s="31">
        <f>+[1]DEPURADO!L78+[1]DEPURADO!M78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+[1]DEPURADO!L78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CANCELADO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>
        <f>+[1]DEPURADO!A79</f>
        <v>1008455</v>
      </c>
      <c r="D85" s="23">
        <f>+[1]DEPURADO!B79</f>
        <v>1008455</v>
      </c>
      <c r="E85" s="25">
        <f>+[1]DEPURADO!C79</f>
        <v>43978</v>
      </c>
      <c r="F85" s="26" t="str">
        <f>+IF([1]DEPURADO!D79&gt;1,[1]DEPURADO!D79," ")</f>
        <v>11/06/2020</v>
      </c>
      <c r="G85" s="27">
        <f>[1]DEPURADO!F79</f>
        <v>12611</v>
      </c>
      <c r="H85" s="28">
        <v>0</v>
      </c>
      <c r="I85" s="28">
        <f>+[1]DEPURADO!N79+[1]DEPURADO!O79</f>
        <v>0</v>
      </c>
      <c r="J85" s="28">
        <f>+[1]DEPURADO!S79</f>
        <v>12611</v>
      </c>
      <c r="K85" s="29">
        <f>+[1]DEPURADO!Q79+[1]DEPURADO!R79</f>
        <v>0</v>
      </c>
      <c r="L85" s="28">
        <v>0</v>
      </c>
      <c r="M85" s="28">
        <v>0</v>
      </c>
      <c r="N85" s="28">
        <f t="shared" si="6"/>
        <v>12611</v>
      </c>
      <c r="O85" s="28">
        <f t="shared" si="7"/>
        <v>0</v>
      </c>
      <c r="P85" s="24">
        <f>IF([1]DEPURADO!I79&gt;1,0,[1]DEPURADO!B79)</f>
        <v>1008455</v>
      </c>
      <c r="Q85" s="30">
        <f t="shared" si="8"/>
        <v>12611</v>
      </c>
      <c r="R85" s="31">
        <f t="shared" si="9"/>
        <v>0</v>
      </c>
      <c r="S85" s="31">
        <f>+[1]DEPURADO!K79</f>
        <v>0</v>
      </c>
      <c r="T85" s="23" t="s">
        <v>45</v>
      </c>
      <c r="U85" s="31">
        <f>+[1]DEPURADO!J79</f>
        <v>0</v>
      </c>
      <c r="V85" s="30"/>
      <c r="W85" s="23" t="s">
        <v>45</v>
      </c>
      <c r="X85" s="31">
        <f>+[1]DEPURADO!L79+[1]DEPURADO!M79</f>
        <v>0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+[1]DEPURADO!L79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CANCELADO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>
        <f>+[1]DEPURADO!A80</f>
        <v>1008462</v>
      </c>
      <c r="D86" s="23">
        <f>+[1]DEPURADO!B80</f>
        <v>1008462</v>
      </c>
      <c r="E86" s="25">
        <f>+[1]DEPURADO!C80</f>
        <v>43982</v>
      </c>
      <c r="F86" s="26" t="str">
        <f>+IF([1]DEPURADO!D80&gt;1,[1]DEPURADO!D80," ")</f>
        <v>11/06/2020</v>
      </c>
      <c r="G86" s="27">
        <f>[1]DEPURADO!F80</f>
        <v>12640</v>
      </c>
      <c r="H86" s="28">
        <v>0</v>
      </c>
      <c r="I86" s="28">
        <f>+[1]DEPURADO!N80+[1]DEPURADO!O80</f>
        <v>0</v>
      </c>
      <c r="J86" s="28">
        <f>+[1]DEPURADO!S80</f>
        <v>12640</v>
      </c>
      <c r="K86" s="29">
        <f>+[1]DEPURADO!Q80+[1]DEPURADO!R80</f>
        <v>0</v>
      </c>
      <c r="L86" s="28">
        <v>0</v>
      </c>
      <c r="M86" s="28">
        <v>0</v>
      </c>
      <c r="N86" s="28">
        <f t="shared" si="6"/>
        <v>12640</v>
      </c>
      <c r="O86" s="28">
        <f t="shared" si="7"/>
        <v>0</v>
      </c>
      <c r="P86" s="24">
        <f>IF([1]DEPURADO!I80&gt;1,0,[1]DEPURADO!B80)</f>
        <v>1008462</v>
      </c>
      <c r="Q86" s="30">
        <f t="shared" si="8"/>
        <v>12640</v>
      </c>
      <c r="R86" s="31">
        <f t="shared" si="9"/>
        <v>0</v>
      </c>
      <c r="S86" s="31">
        <f>+[1]DEPURADO!K80</f>
        <v>0</v>
      </c>
      <c r="T86" s="23" t="s">
        <v>45</v>
      </c>
      <c r="U86" s="31">
        <f>+[1]DEPURADO!J80</f>
        <v>0</v>
      </c>
      <c r="V86" s="30"/>
      <c r="W86" s="23" t="s">
        <v>45</v>
      </c>
      <c r="X86" s="31">
        <f>+[1]DEPURADO!L80+[1]DEPURADO!M80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+[1]DEPURADO!L80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CANCELADO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>
        <f>+[1]DEPURADO!A81</f>
        <v>1008493</v>
      </c>
      <c r="D87" s="23">
        <f>+[1]DEPURADO!B81</f>
        <v>1008493</v>
      </c>
      <c r="E87" s="25">
        <f>+[1]DEPURADO!C81</f>
        <v>43984</v>
      </c>
      <c r="F87" s="26" t="str">
        <f>+IF([1]DEPURADO!D81&gt;1,[1]DEPURADO!D81," ")</f>
        <v>10/07/2020</v>
      </c>
      <c r="G87" s="27">
        <f>[1]DEPURADO!F81</f>
        <v>174675</v>
      </c>
      <c r="H87" s="28">
        <v>0</v>
      </c>
      <c r="I87" s="28">
        <f>+[1]DEPURADO!N81+[1]DEPURADO!O81</f>
        <v>0</v>
      </c>
      <c r="J87" s="28">
        <f>+[1]DEPURADO!S81</f>
        <v>174675</v>
      </c>
      <c r="K87" s="29">
        <f>+[1]DEPURADO!Q81+[1]DEPURADO!R81</f>
        <v>0</v>
      </c>
      <c r="L87" s="28">
        <v>0</v>
      </c>
      <c r="M87" s="28">
        <v>0</v>
      </c>
      <c r="N87" s="28">
        <f t="shared" si="6"/>
        <v>174675</v>
      </c>
      <c r="O87" s="28">
        <f t="shared" si="7"/>
        <v>0</v>
      </c>
      <c r="P87" s="24">
        <f>IF([1]DEPURADO!I81&gt;1,0,[1]DEPURADO!B81)</f>
        <v>1008493</v>
      </c>
      <c r="Q87" s="30">
        <f t="shared" si="8"/>
        <v>174675</v>
      </c>
      <c r="R87" s="31">
        <f t="shared" si="9"/>
        <v>0</v>
      </c>
      <c r="S87" s="31">
        <f>+[1]DEPURADO!K81</f>
        <v>0</v>
      </c>
      <c r="T87" s="23" t="s">
        <v>45</v>
      </c>
      <c r="U87" s="31">
        <f>+[1]DEPURADO!J81</f>
        <v>0</v>
      </c>
      <c r="V87" s="30"/>
      <c r="W87" s="23" t="s">
        <v>45</v>
      </c>
      <c r="X87" s="31">
        <f>+[1]DEPURADO!L81+[1]DEPURADO!M81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+[1]DEPURADO!L81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CANCELADO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>
        <f>+[1]DEPURADO!A82</f>
        <v>1008490</v>
      </c>
      <c r="D88" s="23">
        <f>+[1]DEPURADO!B82</f>
        <v>1008490</v>
      </c>
      <c r="E88" s="25">
        <f>+[1]DEPURADO!C82</f>
        <v>43984</v>
      </c>
      <c r="F88" s="26" t="str">
        <f>+IF([1]DEPURADO!D82&gt;1,[1]DEPURADO!D82," ")</f>
        <v>10/07/2020</v>
      </c>
      <c r="G88" s="27">
        <f>[1]DEPURADO!F82</f>
        <v>558742</v>
      </c>
      <c r="H88" s="28">
        <v>0</v>
      </c>
      <c r="I88" s="28">
        <f>+[1]DEPURADO!N82+[1]DEPURADO!O82</f>
        <v>0</v>
      </c>
      <c r="J88" s="28">
        <f>+[1]DEPURADO!S82</f>
        <v>558742</v>
      </c>
      <c r="K88" s="29">
        <f>+[1]DEPURADO!Q82+[1]DEPURADO!R82</f>
        <v>0</v>
      </c>
      <c r="L88" s="28">
        <v>0</v>
      </c>
      <c r="M88" s="28">
        <v>0</v>
      </c>
      <c r="N88" s="28">
        <f t="shared" si="6"/>
        <v>558742</v>
      </c>
      <c r="O88" s="28">
        <f t="shared" si="7"/>
        <v>0</v>
      </c>
      <c r="P88" s="24">
        <f>IF([1]DEPURADO!I82&gt;1,0,[1]DEPURADO!B82)</f>
        <v>1008490</v>
      </c>
      <c r="Q88" s="30">
        <f t="shared" si="8"/>
        <v>558742</v>
      </c>
      <c r="R88" s="31">
        <f t="shared" si="9"/>
        <v>0</v>
      </c>
      <c r="S88" s="31">
        <f>+[1]DEPURADO!K82</f>
        <v>0</v>
      </c>
      <c r="T88" s="23" t="s">
        <v>45</v>
      </c>
      <c r="U88" s="31">
        <f>+[1]DEPURADO!J82</f>
        <v>0</v>
      </c>
      <c r="V88" s="30"/>
      <c r="W88" s="23" t="s">
        <v>45</v>
      </c>
      <c r="X88" s="31">
        <f>+[1]DEPURADO!L82+[1]DEPURADO!M82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+[1]DEPURADO!L82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CANCELADO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>
        <f>+[1]DEPURADO!A83</f>
        <v>1008524</v>
      </c>
      <c r="D89" s="23">
        <f>+[1]DEPURADO!B83</f>
        <v>1008524</v>
      </c>
      <c r="E89" s="25">
        <f>+[1]DEPURADO!C83</f>
        <v>43987</v>
      </c>
      <c r="F89" s="26" t="str">
        <f>+IF([1]DEPURADO!D83&gt;1,[1]DEPURADO!D83," ")</f>
        <v>10/07/2020</v>
      </c>
      <c r="G89" s="27">
        <f>[1]DEPURADO!F83</f>
        <v>160644</v>
      </c>
      <c r="H89" s="28">
        <v>0</v>
      </c>
      <c r="I89" s="28">
        <f>+[1]DEPURADO!N83+[1]DEPURADO!O83</f>
        <v>0</v>
      </c>
      <c r="J89" s="28">
        <f>+[1]DEPURADO!S83</f>
        <v>160644</v>
      </c>
      <c r="K89" s="29">
        <f>+[1]DEPURADO!Q83+[1]DEPURADO!R83</f>
        <v>0</v>
      </c>
      <c r="L89" s="28">
        <v>0</v>
      </c>
      <c r="M89" s="28">
        <v>0</v>
      </c>
      <c r="N89" s="28">
        <f t="shared" si="6"/>
        <v>160644</v>
      </c>
      <c r="O89" s="28">
        <f t="shared" si="7"/>
        <v>0</v>
      </c>
      <c r="P89" s="24">
        <f>IF([1]DEPURADO!I83&gt;1,0,[1]DEPURADO!B83)</f>
        <v>1008524</v>
      </c>
      <c r="Q89" s="30">
        <f t="shared" si="8"/>
        <v>160644</v>
      </c>
      <c r="R89" s="31">
        <f t="shared" si="9"/>
        <v>0</v>
      </c>
      <c r="S89" s="31">
        <f>+[1]DEPURADO!K83</f>
        <v>0</v>
      </c>
      <c r="T89" s="23" t="s">
        <v>45</v>
      </c>
      <c r="U89" s="31">
        <f>+[1]DEPURADO!J83</f>
        <v>0</v>
      </c>
      <c r="V89" s="30"/>
      <c r="W89" s="23" t="s">
        <v>45</v>
      </c>
      <c r="X89" s="31">
        <f>+[1]DEPURADO!L83+[1]DEPURADO!M83</f>
        <v>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+[1]DEPURADO!L83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CANCELADO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>
        <f>+[1]DEPURADO!A84</f>
        <v>1008507</v>
      </c>
      <c r="D90" s="23">
        <f>+[1]DEPURADO!B84</f>
        <v>1008507</v>
      </c>
      <c r="E90" s="25">
        <f>+[1]DEPURADO!C84</f>
        <v>43987</v>
      </c>
      <c r="F90" s="26" t="str">
        <f>+IF([1]DEPURADO!D84&gt;1,[1]DEPURADO!D84," ")</f>
        <v>10/07/2020</v>
      </c>
      <c r="G90" s="27">
        <f>[1]DEPURADO!F84</f>
        <v>426947</v>
      </c>
      <c r="H90" s="28">
        <v>0</v>
      </c>
      <c r="I90" s="28">
        <f>+[1]DEPURADO!N84+[1]DEPURADO!O84</f>
        <v>0</v>
      </c>
      <c r="J90" s="28">
        <f>+[1]DEPURADO!S84</f>
        <v>426947</v>
      </c>
      <c r="K90" s="29">
        <f>+[1]DEPURADO!Q84+[1]DEPURADO!R84</f>
        <v>0</v>
      </c>
      <c r="L90" s="28">
        <v>0</v>
      </c>
      <c r="M90" s="28">
        <v>0</v>
      </c>
      <c r="N90" s="28">
        <f t="shared" si="6"/>
        <v>426947</v>
      </c>
      <c r="O90" s="28">
        <f t="shared" si="7"/>
        <v>0</v>
      </c>
      <c r="P90" s="24">
        <f>IF([1]DEPURADO!I84&gt;1,0,[1]DEPURADO!B84)</f>
        <v>1008507</v>
      </c>
      <c r="Q90" s="30">
        <f t="shared" si="8"/>
        <v>426947</v>
      </c>
      <c r="R90" s="31">
        <f t="shared" si="9"/>
        <v>0</v>
      </c>
      <c r="S90" s="31">
        <f>+[1]DEPURADO!K84</f>
        <v>0</v>
      </c>
      <c r="T90" s="23" t="s">
        <v>45</v>
      </c>
      <c r="U90" s="31">
        <f>+[1]DEPURADO!J84</f>
        <v>0</v>
      </c>
      <c r="V90" s="30"/>
      <c r="W90" s="23" t="s">
        <v>45</v>
      </c>
      <c r="X90" s="31">
        <f>+[1]DEPURADO!L84+[1]DEPURADO!M84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+[1]DEPURADO!L84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CANCELADO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>
        <f>+[1]DEPURADO!A85</f>
        <v>1008518</v>
      </c>
      <c r="D91" s="23">
        <f>+[1]DEPURADO!B85</f>
        <v>1008518</v>
      </c>
      <c r="E91" s="25">
        <f>+[1]DEPURADO!C85</f>
        <v>43989</v>
      </c>
      <c r="F91" s="26" t="str">
        <f>+IF([1]DEPURADO!D85&gt;1,[1]DEPURADO!D85," ")</f>
        <v>10/07/2020</v>
      </c>
      <c r="G91" s="27">
        <f>[1]DEPURADO!F85</f>
        <v>63342</v>
      </c>
      <c r="H91" s="28">
        <v>0</v>
      </c>
      <c r="I91" s="28">
        <f>+[1]DEPURADO!N85+[1]DEPURADO!O85</f>
        <v>0</v>
      </c>
      <c r="J91" s="28">
        <f>+[1]DEPURADO!S85</f>
        <v>63342</v>
      </c>
      <c r="K91" s="29">
        <f>+[1]DEPURADO!Q85+[1]DEPURADO!R85</f>
        <v>0</v>
      </c>
      <c r="L91" s="28">
        <v>0</v>
      </c>
      <c r="M91" s="28">
        <v>0</v>
      </c>
      <c r="N91" s="28">
        <f t="shared" si="6"/>
        <v>63342</v>
      </c>
      <c r="O91" s="28">
        <f t="shared" si="7"/>
        <v>0</v>
      </c>
      <c r="P91" s="24">
        <f>IF([1]DEPURADO!I85&gt;1,0,[1]DEPURADO!B85)</f>
        <v>1008518</v>
      </c>
      <c r="Q91" s="30">
        <f t="shared" si="8"/>
        <v>63342</v>
      </c>
      <c r="R91" s="31">
        <f t="shared" si="9"/>
        <v>0</v>
      </c>
      <c r="S91" s="31">
        <f>+[1]DEPURADO!K85</f>
        <v>0</v>
      </c>
      <c r="T91" s="23" t="s">
        <v>45</v>
      </c>
      <c r="U91" s="31">
        <f>+[1]DEPURADO!J85</f>
        <v>0</v>
      </c>
      <c r="V91" s="30"/>
      <c r="W91" s="23" t="s">
        <v>45</v>
      </c>
      <c r="X91" s="31">
        <f>+[1]DEPURADO!L85+[1]DEPURADO!M85</f>
        <v>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+[1]DEPURADO!L85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CANCELADO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>
        <f>+[1]DEPURADO!A86</f>
        <v>1008525</v>
      </c>
      <c r="D92" s="23">
        <f>+[1]DEPURADO!B86</f>
        <v>1008525</v>
      </c>
      <c r="E92" s="25">
        <f>+[1]DEPURADO!C86</f>
        <v>43990</v>
      </c>
      <c r="F92" s="26" t="str">
        <f>+IF([1]DEPURADO!D86&gt;1,[1]DEPURADO!D86," ")</f>
        <v>10/07/2020</v>
      </c>
      <c r="G92" s="27">
        <f>[1]DEPURADO!F86</f>
        <v>181346</v>
      </c>
      <c r="H92" s="28">
        <v>0</v>
      </c>
      <c r="I92" s="28">
        <f>+[1]DEPURADO!N86+[1]DEPURADO!O86</f>
        <v>0</v>
      </c>
      <c r="J92" s="28">
        <f>+[1]DEPURADO!S86</f>
        <v>181346</v>
      </c>
      <c r="K92" s="29">
        <f>+[1]DEPURADO!Q86+[1]DEPURADO!R86</f>
        <v>0</v>
      </c>
      <c r="L92" s="28">
        <v>0</v>
      </c>
      <c r="M92" s="28">
        <v>0</v>
      </c>
      <c r="N92" s="28">
        <f t="shared" si="6"/>
        <v>181346</v>
      </c>
      <c r="O92" s="28">
        <f t="shared" si="7"/>
        <v>0</v>
      </c>
      <c r="P92" s="24">
        <f>IF([1]DEPURADO!I86&gt;1,0,[1]DEPURADO!B86)</f>
        <v>1008525</v>
      </c>
      <c r="Q92" s="30">
        <f t="shared" si="8"/>
        <v>181346</v>
      </c>
      <c r="R92" s="31">
        <f t="shared" si="9"/>
        <v>0</v>
      </c>
      <c r="S92" s="31">
        <f>+[1]DEPURADO!K86</f>
        <v>0</v>
      </c>
      <c r="T92" s="23" t="s">
        <v>45</v>
      </c>
      <c r="U92" s="31">
        <f>+[1]DEPURADO!J86</f>
        <v>0</v>
      </c>
      <c r="V92" s="30"/>
      <c r="W92" s="23" t="s">
        <v>45</v>
      </c>
      <c r="X92" s="31">
        <f>+[1]DEPURADO!L86+[1]DEPURADO!M86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+[1]DEPURADO!L86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CANCELADO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>
        <f>+[1]DEPURADO!A87</f>
        <v>1008544</v>
      </c>
      <c r="D93" s="23">
        <f>+[1]DEPURADO!B87</f>
        <v>1008544</v>
      </c>
      <c r="E93" s="25">
        <f>+[1]DEPURADO!C87</f>
        <v>43992</v>
      </c>
      <c r="F93" s="26" t="str">
        <f>+IF([1]DEPURADO!D87&gt;1,[1]DEPURADO!D87," ")</f>
        <v>10/07/2020</v>
      </c>
      <c r="G93" s="27">
        <f>[1]DEPURADO!F87</f>
        <v>75248.5</v>
      </c>
      <c r="H93" s="28">
        <v>0</v>
      </c>
      <c r="I93" s="28">
        <f>+[1]DEPURADO!N87+[1]DEPURADO!O87</f>
        <v>0</v>
      </c>
      <c r="J93" s="28">
        <f>+[1]DEPURADO!S87</f>
        <v>75248.5</v>
      </c>
      <c r="K93" s="29">
        <f>+[1]DEPURADO!Q87+[1]DEPURADO!R87</f>
        <v>0</v>
      </c>
      <c r="L93" s="28">
        <v>0</v>
      </c>
      <c r="M93" s="28">
        <v>0</v>
      </c>
      <c r="N93" s="28">
        <f t="shared" si="6"/>
        <v>75248.5</v>
      </c>
      <c r="O93" s="28">
        <f t="shared" si="7"/>
        <v>0</v>
      </c>
      <c r="P93" s="24">
        <f>IF([1]DEPURADO!I87&gt;1,0,[1]DEPURADO!B87)</f>
        <v>1008544</v>
      </c>
      <c r="Q93" s="30">
        <f t="shared" si="8"/>
        <v>75248.5</v>
      </c>
      <c r="R93" s="31">
        <f t="shared" si="9"/>
        <v>0</v>
      </c>
      <c r="S93" s="31">
        <f>+[1]DEPURADO!K87</f>
        <v>0</v>
      </c>
      <c r="T93" s="23" t="s">
        <v>45</v>
      </c>
      <c r="U93" s="31">
        <f>+[1]DEPURADO!J87</f>
        <v>0</v>
      </c>
      <c r="V93" s="30"/>
      <c r="W93" s="23" t="s">
        <v>45</v>
      </c>
      <c r="X93" s="31">
        <f>+[1]DEPURADO!L87+[1]DEPURADO!M87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+[1]DEPURADO!L87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CANCELADO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>
        <f>+[1]DEPURADO!A88</f>
        <v>1008554</v>
      </c>
      <c r="D94" s="23">
        <f>+[1]DEPURADO!B88</f>
        <v>1008554</v>
      </c>
      <c r="E94" s="25">
        <f>+[1]DEPURADO!C88</f>
        <v>43996</v>
      </c>
      <c r="F94" s="26" t="str">
        <f>+IF([1]DEPURADO!D88&gt;1,[1]DEPURADO!D88," ")</f>
        <v>10/07/2020</v>
      </c>
      <c r="G94" s="27">
        <f>[1]DEPURADO!F88</f>
        <v>57600</v>
      </c>
      <c r="H94" s="28">
        <v>0</v>
      </c>
      <c r="I94" s="28">
        <f>+[1]DEPURADO!N88+[1]DEPURADO!O88</f>
        <v>0</v>
      </c>
      <c r="J94" s="28">
        <f>+[1]DEPURADO!S88</f>
        <v>57600</v>
      </c>
      <c r="K94" s="29">
        <f>+[1]DEPURADO!Q88+[1]DEPURADO!R88</f>
        <v>0</v>
      </c>
      <c r="L94" s="28">
        <v>0</v>
      </c>
      <c r="M94" s="28">
        <v>0</v>
      </c>
      <c r="N94" s="28">
        <f t="shared" si="6"/>
        <v>57600</v>
      </c>
      <c r="O94" s="28">
        <f t="shared" si="7"/>
        <v>0</v>
      </c>
      <c r="P94" s="24">
        <f>IF([1]DEPURADO!I88&gt;1,0,[1]DEPURADO!B88)</f>
        <v>1008554</v>
      </c>
      <c r="Q94" s="30">
        <f t="shared" si="8"/>
        <v>57600</v>
      </c>
      <c r="R94" s="31">
        <f t="shared" si="9"/>
        <v>0</v>
      </c>
      <c r="S94" s="31">
        <f>+[1]DEPURADO!K88</f>
        <v>0</v>
      </c>
      <c r="T94" s="23" t="s">
        <v>45</v>
      </c>
      <c r="U94" s="31">
        <f>+[1]DEPURADO!J88</f>
        <v>0</v>
      </c>
      <c r="V94" s="30"/>
      <c r="W94" s="23" t="s">
        <v>45</v>
      </c>
      <c r="X94" s="31">
        <f>+[1]DEPURADO!L88+[1]DEPURADO!M88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+[1]DEPURADO!L88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CANCELADO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>
        <f>+[1]DEPURADO!A89</f>
        <v>1008563</v>
      </c>
      <c r="D95" s="23">
        <f>+[1]DEPURADO!B89</f>
        <v>1008563</v>
      </c>
      <c r="E95" s="25">
        <f>+[1]DEPURADO!C89</f>
        <v>43998</v>
      </c>
      <c r="F95" s="26" t="str">
        <f>+IF([1]DEPURADO!D89&gt;1,[1]DEPURADO!D89," ")</f>
        <v>10/07/2020</v>
      </c>
      <c r="G95" s="27">
        <f>[1]DEPURADO!F89</f>
        <v>142690</v>
      </c>
      <c r="H95" s="28">
        <v>0</v>
      </c>
      <c r="I95" s="28">
        <f>+[1]DEPURADO!N89+[1]DEPURADO!O89</f>
        <v>0</v>
      </c>
      <c r="J95" s="28">
        <f>+[1]DEPURADO!S89</f>
        <v>142690</v>
      </c>
      <c r="K95" s="29">
        <f>+[1]DEPURADO!Q89+[1]DEPURADO!R89</f>
        <v>0</v>
      </c>
      <c r="L95" s="28">
        <v>0</v>
      </c>
      <c r="M95" s="28">
        <v>0</v>
      </c>
      <c r="N95" s="28">
        <f t="shared" si="6"/>
        <v>142690</v>
      </c>
      <c r="O95" s="28">
        <f t="shared" si="7"/>
        <v>0</v>
      </c>
      <c r="P95" s="24">
        <f>IF([1]DEPURADO!I89&gt;1,0,[1]DEPURADO!B89)</f>
        <v>1008563</v>
      </c>
      <c r="Q95" s="30">
        <f t="shared" si="8"/>
        <v>142690</v>
      </c>
      <c r="R95" s="31">
        <f t="shared" si="9"/>
        <v>0</v>
      </c>
      <c r="S95" s="31">
        <f>+[1]DEPURADO!K89</f>
        <v>0</v>
      </c>
      <c r="T95" s="23" t="s">
        <v>45</v>
      </c>
      <c r="U95" s="31">
        <f>+[1]DEPURADO!J89</f>
        <v>0</v>
      </c>
      <c r="V95" s="30"/>
      <c r="W95" s="23" t="s">
        <v>45</v>
      </c>
      <c r="X95" s="31">
        <f>+[1]DEPURADO!L89+[1]DEPURADO!M89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+[1]DEPURADO!L89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CANCELADO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>
        <f>+[1]DEPURADO!A90</f>
        <v>1008553</v>
      </c>
      <c r="D96" s="23">
        <f>+[1]DEPURADO!B90</f>
        <v>1008553</v>
      </c>
      <c r="E96" s="25">
        <f>+[1]DEPURADO!C90</f>
        <v>43998</v>
      </c>
      <c r="F96" s="26" t="str">
        <f>+IF([1]DEPURADO!D90&gt;1,[1]DEPURADO!D90," ")</f>
        <v>10/07/2020</v>
      </c>
      <c r="G96" s="27">
        <f>[1]DEPURADO!F90</f>
        <v>177610</v>
      </c>
      <c r="H96" s="28">
        <v>0</v>
      </c>
      <c r="I96" s="28">
        <f>+[1]DEPURADO!N90+[1]DEPURADO!O90</f>
        <v>0</v>
      </c>
      <c r="J96" s="28">
        <f>+[1]DEPURADO!S90</f>
        <v>177610</v>
      </c>
      <c r="K96" s="29">
        <f>+[1]DEPURADO!Q90+[1]DEPURADO!R90</f>
        <v>0</v>
      </c>
      <c r="L96" s="28">
        <v>0</v>
      </c>
      <c r="M96" s="28">
        <v>0</v>
      </c>
      <c r="N96" s="28">
        <f t="shared" si="6"/>
        <v>177610</v>
      </c>
      <c r="O96" s="28">
        <f t="shared" si="7"/>
        <v>0</v>
      </c>
      <c r="P96" s="24">
        <f>IF([1]DEPURADO!I90&gt;1,0,[1]DEPURADO!B90)</f>
        <v>1008553</v>
      </c>
      <c r="Q96" s="30">
        <f t="shared" si="8"/>
        <v>177610</v>
      </c>
      <c r="R96" s="31">
        <f t="shared" si="9"/>
        <v>0</v>
      </c>
      <c r="S96" s="31">
        <f>+[1]DEPURADO!K90</f>
        <v>0</v>
      </c>
      <c r="T96" s="23" t="s">
        <v>45</v>
      </c>
      <c r="U96" s="31">
        <f>+[1]DEPURADO!J90</f>
        <v>0</v>
      </c>
      <c r="V96" s="30"/>
      <c r="W96" s="23" t="s">
        <v>45</v>
      </c>
      <c r="X96" s="31">
        <f>+[1]DEPURADO!L90+[1]DEPURADO!M90</f>
        <v>0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+[1]DEPURADO!L90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CANCELADO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>
        <f>+[1]DEPURADO!A91</f>
        <v>1008573</v>
      </c>
      <c r="D97" s="23">
        <f>+[1]DEPURADO!B91</f>
        <v>1008573</v>
      </c>
      <c r="E97" s="25">
        <f>+[1]DEPURADO!C91</f>
        <v>44001</v>
      </c>
      <c r="F97" s="26" t="str">
        <f>+IF([1]DEPURADO!D91&gt;1,[1]DEPURADO!D91," ")</f>
        <v>10/07/2020</v>
      </c>
      <c r="G97" s="27">
        <f>[1]DEPURADO!F91</f>
        <v>118800</v>
      </c>
      <c r="H97" s="28">
        <v>0</v>
      </c>
      <c r="I97" s="28">
        <f>+[1]DEPURADO!N91+[1]DEPURADO!O91</f>
        <v>0</v>
      </c>
      <c r="J97" s="28">
        <f>+[1]DEPURADO!S91</f>
        <v>118800</v>
      </c>
      <c r="K97" s="29">
        <f>+[1]DEPURADO!Q91+[1]DEPURADO!R91</f>
        <v>0</v>
      </c>
      <c r="L97" s="28">
        <v>0</v>
      </c>
      <c r="M97" s="28">
        <v>0</v>
      </c>
      <c r="N97" s="28">
        <f t="shared" si="6"/>
        <v>118800</v>
      </c>
      <c r="O97" s="28">
        <f t="shared" si="7"/>
        <v>0</v>
      </c>
      <c r="P97" s="24">
        <f>IF([1]DEPURADO!I91&gt;1,0,[1]DEPURADO!B91)</f>
        <v>1008573</v>
      </c>
      <c r="Q97" s="30">
        <f t="shared" si="8"/>
        <v>118800</v>
      </c>
      <c r="R97" s="31">
        <f t="shared" si="9"/>
        <v>0</v>
      </c>
      <c r="S97" s="31">
        <f>+[1]DEPURADO!K91</f>
        <v>0</v>
      </c>
      <c r="T97" s="23" t="s">
        <v>45</v>
      </c>
      <c r="U97" s="31">
        <f>+[1]DEPURADO!J91</f>
        <v>0</v>
      </c>
      <c r="V97" s="30"/>
      <c r="W97" s="23" t="s">
        <v>45</v>
      </c>
      <c r="X97" s="31">
        <f>+[1]DEPURADO!L91+[1]DEPURADO!M91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+[1]DEPURADO!L91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>CANCELADO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>
        <f>+[1]DEPURADO!A92</f>
        <v>1008596</v>
      </c>
      <c r="D98" s="23">
        <f>+[1]DEPURADO!B92</f>
        <v>1008596</v>
      </c>
      <c r="E98" s="25">
        <f>+[1]DEPURADO!C92</f>
        <v>44002</v>
      </c>
      <c r="F98" s="26" t="str">
        <f>+IF([1]DEPURADO!D92&gt;1,[1]DEPURADO!D92," ")</f>
        <v>10/07/2020</v>
      </c>
      <c r="G98" s="27">
        <f>[1]DEPURADO!F92</f>
        <v>77787</v>
      </c>
      <c r="H98" s="28">
        <v>0</v>
      </c>
      <c r="I98" s="28">
        <f>+[1]DEPURADO!N92+[1]DEPURADO!O92</f>
        <v>0</v>
      </c>
      <c r="J98" s="28">
        <f>+[1]DEPURADO!S92</f>
        <v>77787</v>
      </c>
      <c r="K98" s="29">
        <f>+[1]DEPURADO!Q92+[1]DEPURADO!R92</f>
        <v>0</v>
      </c>
      <c r="L98" s="28">
        <v>0</v>
      </c>
      <c r="M98" s="28">
        <v>0</v>
      </c>
      <c r="N98" s="28">
        <f t="shared" si="6"/>
        <v>77787</v>
      </c>
      <c r="O98" s="28">
        <f t="shared" si="7"/>
        <v>0</v>
      </c>
      <c r="P98" s="24">
        <f>IF([1]DEPURADO!I92&gt;1,0,[1]DEPURADO!B92)</f>
        <v>1008596</v>
      </c>
      <c r="Q98" s="30">
        <f t="shared" si="8"/>
        <v>77787</v>
      </c>
      <c r="R98" s="31">
        <f t="shared" si="9"/>
        <v>0</v>
      </c>
      <c r="S98" s="31">
        <f>+[1]DEPURADO!K92</f>
        <v>0</v>
      </c>
      <c r="T98" s="23" t="s">
        <v>45</v>
      </c>
      <c r="U98" s="31">
        <f>+[1]DEPURADO!J92</f>
        <v>0</v>
      </c>
      <c r="V98" s="30"/>
      <c r="W98" s="23" t="s">
        <v>45</v>
      </c>
      <c r="X98" s="31">
        <f>+[1]DEPURADO!L92+[1]DEPURADO!M92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+[1]DEPURADO!L92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>CANCELADO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>
        <f>+[1]DEPURADO!A93</f>
        <v>1008642</v>
      </c>
      <c r="D99" s="23">
        <f>+[1]DEPURADO!B93</f>
        <v>1008642</v>
      </c>
      <c r="E99" s="25">
        <f>+[1]DEPURADO!C93</f>
        <v>44005</v>
      </c>
      <c r="F99" s="26" t="str">
        <f>+IF([1]DEPURADO!D93&gt;1,[1]DEPURADO!D93," ")</f>
        <v>10/07/2020</v>
      </c>
      <c r="G99" s="27">
        <f>[1]DEPURADO!F93</f>
        <v>135380</v>
      </c>
      <c r="H99" s="28">
        <v>0</v>
      </c>
      <c r="I99" s="28">
        <f>+[1]DEPURADO!N93+[1]DEPURADO!O93</f>
        <v>0</v>
      </c>
      <c r="J99" s="28">
        <f>+[1]DEPURADO!S93</f>
        <v>135380</v>
      </c>
      <c r="K99" s="29">
        <f>+[1]DEPURADO!Q93+[1]DEPURADO!R93</f>
        <v>0</v>
      </c>
      <c r="L99" s="28">
        <v>0</v>
      </c>
      <c r="M99" s="28">
        <v>0</v>
      </c>
      <c r="N99" s="28">
        <f t="shared" si="6"/>
        <v>135380</v>
      </c>
      <c r="O99" s="28">
        <f t="shared" si="7"/>
        <v>0</v>
      </c>
      <c r="P99" s="24">
        <f>IF([1]DEPURADO!I93&gt;1,0,[1]DEPURADO!B93)</f>
        <v>1008642</v>
      </c>
      <c r="Q99" s="30">
        <f t="shared" si="8"/>
        <v>135380</v>
      </c>
      <c r="R99" s="31">
        <f t="shared" si="9"/>
        <v>0</v>
      </c>
      <c r="S99" s="31">
        <f>+[1]DEPURADO!K93</f>
        <v>0</v>
      </c>
      <c r="T99" s="23" t="s">
        <v>45</v>
      </c>
      <c r="U99" s="31">
        <f>+[1]DEPURADO!J93</f>
        <v>0</v>
      </c>
      <c r="V99" s="30"/>
      <c r="W99" s="23" t="s">
        <v>45</v>
      </c>
      <c r="X99" s="31">
        <f>+[1]DEPURADO!L93+[1]DEPURADO!M93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+[1]DEPURADO!L93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CANCELADO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>
        <f>+[1]DEPURADO!A94</f>
        <v>1008637</v>
      </c>
      <c r="D100" s="23">
        <f>+[1]DEPURADO!B94</f>
        <v>1008637</v>
      </c>
      <c r="E100" s="25">
        <f>+[1]DEPURADO!C94</f>
        <v>44005</v>
      </c>
      <c r="F100" s="26" t="str">
        <f>+IF([1]DEPURADO!D94&gt;1,[1]DEPURADO!D94," ")</f>
        <v>10/07/2020</v>
      </c>
      <c r="G100" s="27">
        <f>[1]DEPURADO!F94</f>
        <v>143915</v>
      </c>
      <c r="H100" s="28">
        <v>0</v>
      </c>
      <c r="I100" s="28">
        <f>+[1]DEPURADO!N94+[1]DEPURADO!O94</f>
        <v>0</v>
      </c>
      <c r="J100" s="28">
        <f>+[1]DEPURADO!S94</f>
        <v>143915</v>
      </c>
      <c r="K100" s="29">
        <f>+[1]DEPURADO!Q94+[1]DEPURADO!R94</f>
        <v>0</v>
      </c>
      <c r="L100" s="28">
        <v>0</v>
      </c>
      <c r="M100" s="28">
        <v>0</v>
      </c>
      <c r="N100" s="28">
        <f t="shared" si="6"/>
        <v>143915</v>
      </c>
      <c r="O100" s="28">
        <f t="shared" si="7"/>
        <v>0</v>
      </c>
      <c r="P100" s="24">
        <f>IF([1]DEPURADO!I94&gt;1,0,[1]DEPURADO!B94)</f>
        <v>1008637</v>
      </c>
      <c r="Q100" s="30">
        <f t="shared" si="8"/>
        <v>143915</v>
      </c>
      <c r="R100" s="31">
        <f t="shared" si="9"/>
        <v>0</v>
      </c>
      <c r="S100" s="31">
        <f>+[1]DEPURADO!K94</f>
        <v>0</v>
      </c>
      <c r="T100" s="23" t="s">
        <v>45</v>
      </c>
      <c r="U100" s="31">
        <f>+[1]DEPURADO!J94</f>
        <v>0</v>
      </c>
      <c r="V100" s="30"/>
      <c r="W100" s="23" t="s">
        <v>45</v>
      </c>
      <c r="X100" s="31">
        <f>+[1]DEPURADO!L94+[1]DEPURADO!M94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+[1]DEPURADO!L94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CANCELADO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>
        <f>+[1]DEPURADO!A95</f>
        <v>1008628</v>
      </c>
      <c r="D101" s="23">
        <f>+[1]DEPURADO!B95</f>
        <v>1008628</v>
      </c>
      <c r="E101" s="25">
        <f>+[1]DEPURADO!C95</f>
        <v>44005</v>
      </c>
      <c r="F101" s="26" t="str">
        <f>+IF([1]DEPURADO!D95&gt;1,[1]DEPURADO!D95," ")</f>
        <v>10/07/2020</v>
      </c>
      <c r="G101" s="27">
        <f>[1]DEPURADO!F95</f>
        <v>140932</v>
      </c>
      <c r="H101" s="28">
        <v>0</v>
      </c>
      <c r="I101" s="28">
        <f>+[1]DEPURADO!N95+[1]DEPURADO!O95</f>
        <v>0</v>
      </c>
      <c r="J101" s="28">
        <f>+[1]DEPURADO!S95</f>
        <v>140932</v>
      </c>
      <c r="K101" s="29">
        <f>+[1]DEPURADO!Q95+[1]DEPURADO!R95</f>
        <v>0</v>
      </c>
      <c r="L101" s="28">
        <v>0</v>
      </c>
      <c r="M101" s="28">
        <v>0</v>
      </c>
      <c r="N101" s="28">
        <f t="shared" si="6"/>
        <v>140932</v>
      </c>
      <c r="O101" s="28">
        <f t="shared" si="7"/>
        <v>0</v>
      </c>
      <c r="P101" s="24">
        <f>IF([1]DEPURADO!I95&gt;1,0,[1]DEPURADO!B95)</f>
        <v>1008628</v>
      </c>
      <c r="Q101" s="30">
        <f t="shared" si="8"/>
        <v>140932</v>
      </c>
      <c r="R101" s="31">
        <f t="shared" si="9"/>
        <v>0</v>
      </c>
      <c r="S101" s="31">
        <f>+[1]DEPURADO!K95</f>
        <v>0</v>
      </c>
      <c r="T101" s="23" t="s">
        <v>45</v>
      </c>
      <c r="U101" s="31">
        <f>+[1]DEPURADO!J95</f>
        <v>0</v>
      </c>
      <c r="V101" s="30"/>
      <c r="W101" s="23" t="s">
        <v>45</v>
      </c>
      <c r="X101" s="31">
        <f>+[1]DEPURADO!L95+[1]DEPURADO!M95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+[1]DEPURADO!L95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CANCELADO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>
        <f>+[1]DEPURADO!A96</f>
        <v>1008624</v>
      </c>
      <c r="D102" s="23">
        <f>+[1]DEPURADO!B96</f>
        <v>1008624</v>
      </c>
      <c r="E102" s="25">
        <f>+[1]DEPURADO!C96</f>
        <v>44005</v>
      </c>
      <c r="F102" s="26" t="str">
        <f>+IF([1]DEPURADO!D96&gt;1,[1]DEPURADO!D96," ")</f>
        <v>10/07/2020</v>
      </c>
      <c r="G102" s="27">
        <f>[1]DEPURADO!F96</f>
        <v>143426</v>
      </c>
      <c r="H102" s="28">
        <v>0</v>
      </c>
      <c r="I102" s="28">
        <f>+[1]DEPURADO!N96+[1]DEPURADO!O96</f>
        <v>0</v>
      </c>
      <c r="J102" s="28">
        <f>+[1]DEPURADO!S96</f>
        <v>143426</v>
      </c>
      <c r="K102" s="29">
        <f>+[1]DEPURADO!Q96+[1]DEPURADO!R96</f>
        <v>0</v>
      </c>
      <c r="L102" s="28">
        <v>0</v>
      </c>
      <c r="M102" s="28">
        <v>0</v>
      </c>
      <c r="N102" s="28">
        <f t="shared" si="6"/>
        <v>143426</v>
      </c>
      <c r="O102" s="28">
        <f t="shared" si="7"/>
        <v>0</v>
      </c>
      <c r="P102" s="24">
        <f>IF([1]DEPURADO!I96&gt;1,0,[1]DEPURADO!B96)</f>
        <v>1008624</v>
      </c>
      <c r="Q102" s="30">
        <f t="shared" si="8"/>
        <v>143426</v>
      </c>
      <c r="R102" s="31">
        <f t="shared" si="9"/>
        <v>0</v>
      </c>
      <c r="S102" s="31">
        <f>+[1]DEPURADO!K96</f>
        <v>0</v>
      </c>
      <c r="T102" s="23" t="s">
        <v>45</v>
      </c>
      <c r="U102" s="31">
        <f>+[1]DEPURADO!J96</f>
        <v>0</v>
      </c>
      <c r="V102" s="30"/>
      <c r="W102" s="23" t="s">
        <v>45</v>
      </c>
      <c r="X102" s="31">
        <f>+[1]DEPURADO!L96+[1]DEPURADO!M96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+[1]DEPURADO!L96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CANCELADO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>
        <f>+[1]DEPURADO!A97</f>
        <v>1008638</v>
      </c>
      <c r="D103" s="23">
        <f>+[1]DEPURADO!B97</f>
        <v>1008638</v>
      </c>
      <c r="E103" s="25">
        <f>+[1]DEPURADO!C97</f>
        <v>44006</v>
      </c>
      <c r="F103" s="26" t="str">
        <f>+IF([1]DEPURADO!D97&gt;1,[1]DEPURADO!D97," ")</f>
        <v>10/07/2020</v>
      </c>
      <c r="G103" s="27">
        <f>[1]DEPURADO!F97</f>
        <v>137064</v>
      </c>
      <c r="H103" s="28">
        <v>0</v>
      </c>
      <c r="I103" s="28">
        <f>+[1]DEPURADO!N97+[1]DEPURADO!O97</f>
        <v>0</v>
      </c>
      <c r="J103" s="28">
        <f>+[1]DEPURADO!S97</f>
        <v>137064</v>
      </c>
      <c r="K103" s="29">
        <f>+[1]DEPURADO!Q97+[1]DEPURADO!R97</f>
        <v>0</v>
      </c>
      <c r="L103" s="28">
        <v>0</v>
      </c>
      <c r="M103" s="28">
        <v>0</v>
      </c>
      <c r="N103" s="28">
        <f t="shared" si="6"/>
        <v>137064</v>
      </c>
      <c r="O103" s="28">
        <f t="shared" si="7"/>
        <v>0</v>
      </c>
      <c r="P103" s="24">
        <f>IF([1]DEPURADO!I97&gt;1,0,[1]DEPURADO!B97)</f>
        <v>1008638</v>
      </c>
      <c r="Q103" s="30">
        <f t="shared" si="8"/>
        <v>137064</v>
      </c>
      <c r="R103" s="31">
        <f t="shared" si="9"/>
        <v>0</v>
      </c>
      <c r="S103" s="31">
        <f>+[1]DEPURADO!K97</f>
        <v>0</v>
      </c>
      <c r="T103" s="23" t="s">
        <v>45</v>
      </c>
      <c r="U103" s="31">
        <f>+[1]DEPURADO!J97</f>
        <v>0</v>
      </c>
      <c r="V103" s="30"/>
      <c r="W103" s="23" t="s">
        <v>45</v>
      </c>
      <c r="X103" s="31">
        <f>+[1]DEPURADO!L97+[1]DEPURADO!M97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+[1]DEPURADO!L97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CANCELADO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>
        <f>+[1]DEPURADO!A98</f>
        <v>1008632</v>
      </c>
      <c r="D104" s="23">
        <f>+[1]DEPURADO!B98</f>
        <v>1008632</v>
      </c>
      <c r="E104" s="25">
        <f>+[1]DEPURADO!C98</f>
        <v>44006</v>
      </c>
      <c r="F104" s="26" t="str">
        <f>+IF([1]DEPURADO!D98&gt;1,[1]DEPURADO!D98," ")</f>
        <v>10/07/2020</v>
      </c>
      <c r="G104" s="27">
        <f>[1]DEPURADO!F98</f>
        <v>143158</v>
      </c>
      <c r="H104" s="28">
        <v>0</v>
      </c>
      <c r="I104" s="28">
        <f>+[1]DEPURADO!N98+[1]DEPURADO!O98</f>
        <v>0</v>
      </c>
      <c r="J104" s="28">
        <f>+[1]DEPURADO!S98</f>
        <v>143158</v>
      </c>
      <c r="K104" s="29">
        <f>+[1]DEPURADO!Q98+[1]DEPURADO!R98</f>
        <v>0</v>
      </c>
      <c r="L104" s="28">
        <v>0</v>
      </c>
      <c r="M104" s="28">
        <v>0</v>
      </c>
      <c r="N104" s="28">
        <f t="shared" si="6"/>
        <v>143158</v>
      </c>
      <c r="O104" s="28">
        <f t="shared" si="7"/>
        <v>0</v>
      </c>
      <c r="P104" s="24">
        <f>IF([1]DEPURADO!I98&gt;1,0,[1]DEPURADO!B98)</f>
        <v>1008632</v>
      </c>
      <c r="Q104" s="30">
        <f t="shared" si="8"/>
        <v>143158</v>
      </c>
      <c r="R104" s="31">
        <f t="shared" si="9"/>
        <v>0</v>
      </c>
      <c r="S104" s="31">
        <f>+[1]DEPURADO!K98</f>
        <v>0</v>
      </c>
      <c r="T104" s="23" t="s">
        <v>45</v>
      </c>
      <c r="U104" s="31">
        <f>+[1]DEPURADO!J98</f>
        <v>0</v>
      </c>
      <c r="V104" s="30"/>
      <c r="W104" s="23" t="s">
        <v>45</v>
      </c>
      <c r="X104" s="31">
        <f>+[1]DEPURADO!L98+[1]DEPURADO!M98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+[1]DEPURADO!L98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CANCELADO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>
        <f>+[1]DEPURADO!A99</f>
        <v>1008630</v>
      </c>
      <c r="D105" s="23">
        <f>+[1]DEPURADO!B99</f>
        <v>1008630</v>
      </c>
      <c r="E105" s="25">
        <f>+[1]DEPURADO!C99</f>
        <v>44006</v>
      </c>
      <c r="F105" s="26" t="str">
        <f>+IF([1]DEPURADO!D99&gt;1,[1]DEPURADO!D99," ")</f>
        <v>10/07/2020</v>
      </c>
      <c r="G105" s="27">
        <f>[1]DEPURADO!F99</f>
        <v>58100</v>
      </c>
      <c r="H105" s="28">
        <v>0</v>
      </c>
      <c r="I105" s="28">
        <f>+[1]DEPURADO!N99+[1]DEPURADO!O99</f>
        <v>0</v>
      </c>
      <c r="J105" s="28">
        <f>+[1]DEPURADO!S99</f>
        <v>58100</v>
      </c>
      <c r="K105" s="29">
        <f>+[1]DEPURADO!Q99+[1]DEPURADO!R99</f>
        <v>0</v>
      </c>
      <c r="L105" s="28">
        <v>0</v>
      </c>
      <c r="M105" s="28">
        <v>0</v>
      </c>
      <c r="N105" s="28">
        <f t="shared" si="6"/>
        <v>58100</v>
      </c>
      <c r="O105" s="28">
        <f t="shared" si="7"/>
        <v>0</v>
      </c>
      <c r="P105" s="24">
        <f>IF([1]DEPURADO!I99&gt;1,0,[1]DEPURADO!B99)</f>
        <v>1008630</v>
      </c>
      <c r="Q105" s="30">
        <f t="shared" si="8"/>
        <v>58100</v>
      </c>
      <c r="R105" s="31">
        <f t="shared" si="9"/>
        <v>0</v>
      </c>
      <c r="S105" s="31">
        <f>+[1]DEPURADO!K99</f>
        <v>0</v>
      </c>
      <c r="T105" s="23" t="s">
        <v>45</v>
      </c>
      <c r="U105" s="31">
        <f>+[1]DEPURADO!J99</f>
        <v>0</v>
      </c>
      <c r="V105" s="30"/>
      <c r="W105" s="23" t="s">
        <v>45</v>
      </c>
      <c r="X105" s="31">
        <f>+[1]DEPURADO!L99+[1]DEPURADO!M99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+[1]DEPURADO!L99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CANCELADO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>
        <f>+[1]DEPURADO!A100</f>
        <v>1008617</v>
      </c>
      <c r="D106" s="23">
        <f>+[1]DEPURADO!B100</f>
        <v>1008617</v>
      </c>
      <c r="E106" s="25">
        <f>+[1]DEPURADO!C100</f>
        <v>44006</v>
      </c>
      <c r="F106" s="26" t="str">
        <f>+IF([1]DEPURADO!D100&gt;1,[1]DEPURADO!D100," ")</f>
        <v>10/07/2020</v>
      </c>
      <c r="G106" s="27">
        <f>[1]DEPURADO!F100</f>
        <v>75110</v>
      </c>
      <c r="H106" s="28">
        <v>0</v>
      </c>
      <c r="I106" s="28">
        <f>+[1]DEPURADO!N100+[1]DEPURADO!O100</f>
        <v>0</v>
      </c>
      <c r="J106" s="28">
        <f>+[1]DEPURADO!S100</f>
        <v>75110</v>
      </c>
      <c r="K106" s="29">
        <f>+[1]DEPURADO!Q100+[1]DEPURADO!R100</f>
        <v>0</v>
      </c>
      <c r="L106" s="28">
        <v>0</v>
      </c>
      <c r="M106" s="28">
        <v>0</v>
      </c>
      <c r="N106" s="28">
        <f t="shared" si="6"/>
        <v>75110</v>
      </c>
      <c r="O106" s="28">
        <f t="shared" si="7"/>
        <v>0</v>
      </c>
      <c r="P106" s="24">
        <f>IF([1]DEPURADO!I100&gt;1,0,[1]DEPURADO!B100)</f>
        <v>1008617</v>
      </c>
      <c r="Q106" s="30">
        <f t="shared" si="8"/>
        <v>75110</v>
      </c>
      <c r="R106" s="31">
        <f t="shared" si="9"/>
        <v>0</v>
      </c>
      <c r="S106" s="31">
        <f>+[1]DEPURADO!K100</f>
        <v>0</v>
      </c>
      <c r="T106" s="23" t="s">
        <v>45</v>
      </c>
      <c r="U106" s="31">
        <f>+[1]DEPURADO!J100</f>
        <v>0</v>
      </c>
      <c r="V106" s="30"/>
      <c r="W106" s="23" t="s">
        <v>45</v>
      </c>
      <c r="X106" s="31">
        <f>+[1]DEPURADO!L100+[1]DEPURADO!M100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+[1]DEPURADO!L100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CANCELADO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>
        <f>+[1]DEPURADO!A101</f>
        <v>1008650</v>
      </c>
      <c r="D107" s="23">
        <f>+[1]DEPURADO!B101</f>
        <v>1008650</v>
      </c>
      <c r="E107" s="25">
        <f>+[1]DEPURADO!C101</f>
        <v>44008</v>
      </c>
      <c r="F107" s="26" t="str">
        <f>+IF([1]DEPURADO!D101&gt;1,[1]DEPURADO!D101," ")</f>
        <v>10/07/2020</v>
      </c>
      <c r="G107" s="27">
        <f>[1]DEPURADO!F101</f>
        <v>153323</v>
      </c>
      <c r="H107" s="28">
        <v>0</v>
      </c>
      <c r="I107" s="28">
        <f>+[1]DEPURADO!N101+[1]DEPURADO!O101</f>
        <v>0</v>
      </c>
      <c r="J107" s="28">
        <f>+[1]DEPURADO!S101</f>
        <v>153323</v>
      </c>
      <c r="K107" s="29">
        <f>+[1]DEPURADO!Q101+[1]DEPURADO!R101</f>
        <v>0</v>
      </c>
      <c r="L107" s="28">
        <v>0</v>
      </c>
      <c r="M107" s="28">
        <v>0</v>
      </c>
      <c r="N107" s="28">
        <f t="shared" si="6"/>
        <v>153323</v>
      </c>
      <c r="O107" s="28">
        <f t="shared" si="7"/>
        <v>0</v>
      </c>
      <c r="P107" s="24">
        <f>IF([1]DEPURADO!I101&gt;1,0,[1]DEPURADO!B101)</f>
        <v>1008650</v>
      </c>
      <c r="Q107" s="30">
        <f t="shared" si="8"/>
        <v>153323</v>
      </c>
      <c r="R107" s="31">
        <f t="shared" si="9"/>
        <v>0</v>
      </c>
      <c r="S107" s="31">
        <f>+[1]DEPURADO!K101</f>
        <v>0</v>
      </c>
      <c r="T107" s="23" t="s">
        <v>45</v>
      </c>
      <c r="U107" s="31">
        <f>+[1]DEPURADO!J101</f>
        <v>0</v>
      </c>
      <c r="V107" s="30"/>
      <c r="W107" s="23" t="s">
        <v>45</v>
      </c>
      <c r="X107" s="31">
        <f>+[1]DEPURADO!L101+[1]DEPURADO!M101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+[1]DEPURADO!L101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>CANCELADO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>
        <f>+[1]DEPURADO!A102</f>
        <v>1008641</v>
      </c>
      <c r="D108" s="23">
        <f>+[1]DEPURADO!B102</f>
        <v>1008641</v>
      </c>
      <c r="E108" s="25">
        <f>+[1]DEPURADO!C102</f>
        <v>44008</v>
      </c>
      <c r="F108" s="26" t="str">
        <f>+IF([1]DEPURADO!D102&gt;1,[1]DEPURADO!D102," ")</f>
        <v>10/07/2020</v>
      </c>
      <c r="G108" s="27">
        <f>[1]DEPURADO!F102</f>
        <v>139067.32999999999</v>
      </c>
      <c r="H108" s="28">
        <v>0</v>
      </c>
      <c r="I108" s="28">
        <f>+[1]DEPURADO!N102+[1]DEPURADO!O102</f>
        <v>0</v>
      </c>
      <c r="J108" s="28">
        <f>+[1]DEPURADO!S102</f>
        <v>139067.32999999999</v>
      </c>
      <c r="K108" s="29">
        <f>+[1]DEPURADO!Q102+[1]DEPURADO!R102</f>
        <v>0</v>
      </c>
      <c r="L108" s="28">
        <v>0</v>
      </c>
      <c r="M108" s="28">
        <v>0</v>
      </c>
      <c r="N108" s="28">
        <f t="shared" si="6"/>
        <v>139067.32999999999</v>
      </c>
      <c r="O108" s="28">
        <f t="shared" si="7"/>
        <v>0</v>
      </c>
      <c r="P108" s="24">
        <f>IF([1]DEPURADO!I102&gt;1,0,[1]DEPURADO!B102)</f>
        <v>1008641</v>
      </c>
      <c r="Q108" s="30">
        <f t="shared" si="8"/>
        <v>139067.32999999999</v>
      </c>
      <c r="R108" s="31">
        <f t="shared" si="9"/>
        <v>0</v>
      </c>
      <c r="S108" s="31">
        <f>+[1]DEPURADO!K102</f>
        <v>0</v>
      </c>
      <c r="T108" s="23" t="s">
        <v>45</v>
      </c>
      <c r="U108" s="31">
        <f>+[1]DEPURADO!J102</f>
        <v>0</v>
      </c>
      <c r="V108" s="30"/>
      <c r="W108" s="23" t="s">
        <v>45</v>
      </c>
      <c r="X108" s="31">
        <f>+[1]DEPURADO!L102+[1]DEPURADO!M102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+[1]DEPURADO!L102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CANCELADO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>
        <f>+[1]DEPURADO!A103</f>
        <v>1008640</v>
      </c>
      <c r="D109" s="23">
        <f>+[1]DEPURADO!B103</f>
        <v>1008640</v>
      </c>
      <c r="E109" s="25">
        <f>+[1]DEPURADO!C103</f>
        <v>44008</v>
      </c>
      <c r="F109" s="26" t="str">
        <f>+IF([1]DEPURADO!D103&gt;1,[1]DEPURADO!D103," ")</f>
        <v>10/07/2020</v>
      </c>
      <c r="G109" s="27">
        <f>[1]DEPURADO!F103</f>
        <v>134439</v>
      </c>
      <c r="H109" s="28">
        <v>0</v>
      </c>
      <c r="I109" s="28">
        <f>+[1]DEPURADO!N103+[1]DEPURADO!O103</f>
        <v>0</v>
      </c>
      <c r="J109" s="28">
        <f>+[1]DEPURADO!S103</f>
        <v>134439</v>
      </c>
      <c r="K109" s="29">
        <f>+[1]DEPURADO!Q103+[1]DEPURADO!R103</f>
        <v>0</v>
      </c>
      <c r="L109" s="28">
        <v>0</v>
      </c>
      <c r="M109" s="28">
        <v>0</v>
      </c>
      <c r="N109" s="28">
        <f t="shared" si="6"/>
        <v>134439</v>
      </c>
      <c r="O109" s="28">
        <f t="shared" si="7"/>
        <v>0</v>
      </c>
      <c r="P109" s="24">
        <f>IF([1]DEPURADO!I103&gt;1,0,[1]DEPURADO!B103)</f>
        <v>1008640</v>
      </c>
      <c r="Q109" s="30">
        <f t="shared" si="8"/>
        <v>134439</v>
      </c>
      <c r="R109" s="31">
        <f t="shared" si="9"/>
        <v>0</v>
      </c>
      <c r="S109" s="31">
        <f>+[1]DEPURADO!K103</f>
        <v>0</v>
      </c>
      <c r="T109" s="23" t="s">
        <v>45</v>
      </c>
      <c r="U109" s="31">
        <f>+[1]DEPURADO!J103</f>
        <v>0</v>
      </c>
      <c r="V109" s="30"/>
      <c r="W109" s="23" t="s">
        <v>45</v>
      </c>
      <c r="X109" s="31">
        <f>+[1]DEPURADO!L103+[1]DEPURADO!M103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+[1]DEPURADO!L103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CANCELADO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>
        <f>+[1]DEPURADO!A104</f>
        <v>1008639</v>
      </c>
      <c r="D110" s="23">
        <f>+[1]DEPURADO!B104</f>
        <v>1008639</v>
      </c>
      <c r="E110" s="25">
        <f>+[1]DEPURADO!C104</f>
        <v>44008</v>
      </c>
      <c r="F110" s="26" t="str">
        <f>+IF([1]DEPURADO!D104&gt;1,[1]DEPURADO!D104," ")</f>
        <v>10/07/2020</v>
      </c>
      <c r="G110" s="27">
        <f>[1]DEPURADO!F104</f>
        <v>58077</v>
      </c>
      <c r="H110" s="28">
        <v>0</v>
      </c>
      <c r="I110" s="28">
        <f>+[1]DEPURADO!N104+[1]DEPURADO!O104</f>
        <v>0</v>
      </c>
      <c r="J110" s="28">
        <f>+[1]DEPURADO!S104</f>
        <v>58077</v>
      </c>
      <c r="K110" s="29">
        <f>+[1]DEPURADO!Q104+[1]DEPURADO!R104</f>
        <v>0</v>
      </c>
      <c r="L110" s="28">
        <v>0</v>
      </c>
      <c r="M110" s="28">
        <v>0</v>
      </c>
      <c r="N110" s="28">
        <f t="shared" si="6"/>
        <v>58077</v>
      </c>
      <c r="O110" s="28">
        <f t="shared" si="7"/>
        <v>0</v>
      </c>
      <c r="P110" s="24">
        <f>IF([1]DEPURADO!I104&gt;1,0,[1]DEPURADO!B104)</f>
        <v>1008639</v>
      </c>
      <c r="Q110" s="30">
        <f t="shared" si="8"/>
        <v>58077</v>
      </c>
      <c r="R110" s="31">
        <f t="shared" si="9"/>
        <v>0</v>
      </c>
      <c r="S110" s="31">
        <f>+[1]DEPURADO!K104</f>
        <v>0</v>
      </c>
      <c r="T110" s="23" t="s">
        <v>45</v>
      </c>
      <c r="U110" s="31">
        <f>+[1]DEPURADO!J104</f>
        <v>0</v>
      </c>
      <c r="V110" s="30"/>
      <c r="W110" s="23" t="s">
        <v>45</v>
      </c>
      <c r="X110" s="31">
        <f>+[1]DEPURADO!L104+[1]DEPURADO!M104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+[1]DEPURADO!L104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CANCELADO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>
        <f>+[1]DEPURADO!A105</f>
        <v>1008897</v>
      </c>
      <c r="D111" s="23">
        <f>+[1]DEPURADO!B105</f>
        <v>1008897</v>
      </c>
      <c r="E111" s="25">
        <f>+[1]DEPURADO!C105</f>
        <v>44046</v>
      </c>
      <c r="F111" s="26" t="str">
        <f>+IF([1]DEPURADO!D105&gt;1,[1]DEPURADO!D105," ")</f>
        <v>17/09/2020</v>
      </c>
      <c r="G111" s="27">
        <f>[1]DEPURADO!F105</f>
        <v>429567</v>
      </c>
      <c r="H111" s="28">
        <v>0</v>
      </c>
      <c r="I111" s="28">
        <f>+[1]DEPURADO!N105+[1]DEPURADO!O105</f>
        <v>0</v>
      </c>
      <c r="J111" s="28">
        <f>+[1]DEPURADO!S105</f>
        <v>429567</v>
      </c>
      <c r="K111" s="29">
        <f>+[1]DEPURADO!Q105+[1]DEPURADO!R105</f>
        <v>0</v>
      </c>
      <c r="L111" s="28">
        <v>0</v>
      </c>
      <c r="M111" s="28">
        <v>0</v>
      </c>
      <c r="N111" s="28">
        <f t="shared" si="6"/>
        <v>429567</v>
      </c>
      <c r="O111" s="28">
        <f t="shared" si="7"/>
        <v>0</v>
      </c>
      <c r="P111" s="24">
        <f>IF([1]DEPURADO!I105&gt;1,0,[1]DEPURADO!B105)</f>
        <v>1008897</v>
      </c>
      <c r="Q111" s="30">
        <f t="shared" si="8"/>
        <v>429567</v>
      </c>
      <c r="R111" s="31">
        <f t="shared" si="9"/>
        <v>0</v>
      </c>
      <c r="S111" s="31">
        <f>+[1]DEPURADO!K105</f>
        <v>0</v>
      </c>
      <c r="T111" s="23" t="s">
        <v>45</v>
      </c>
      <c r="U111" s="31">
        <f>+[1]DEPURADO!J105</f>
        <v>0</v>
      </c>
      <c r="V111" s="30"/>
      <c r="W111" s="23" t="s">
        <v>45</v>
      </c>
      <c r="X111" s="31">
        <f>+[1]DEPURADO!L105+[1]DEPURADO!M105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+[1]DEPURADO!L105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CANCELADO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>
        <f>+[1]DEPURADO!A106</f>
        <v>1008894</v>
      </c>
      <c r="D112" s="23">
        <f>+[1]DEPURADO!B106</f>
        <v>1008894</v>
      </c>
      <c r="E112" s="25">
        <f>+[1]DEPURADO!C106</f>
        <v>44049</v>
      </c>
      <c r="F112" s="26" t="str">
        <f>+IF([1]DEPURADO!D106&gt;1,[1]DEPURADO!D106," ")</f>
        <v>17/09/2020</v>
      </c>
      <c r="G112" s="27">
        <f>[1]DEPURADO!F106</f>
        <v>88510</v>
      </c>
      <c r="H112" s="28">
        <v>0</v>
      </c>
      <c r="I112" s="28">
        <f>+[1]DEPURADO!N106+[1]DEPURADO!O106</f>
        <v>0</v>
      </c>
      <c r="J112" s="28">
        <f>+[1]DEPURADO!S106</f>
        <v>88510</v>
      </c>
      <c r="K112" s="29">
        <f>+[1]DEPURADO!Q106+[1]DEPURADO!R106</f>
        <v>0</v>
      </c>
      <c r="L112" s="28">
        <v>0</v>
      </c>
      <c r="M112" s="28">
        <v>0</v>
      </c>
      <c r="N112" s="28">
        <f t="shared" si="6"/>
        <v>88510</v>
      </c>
      <c r="O112" s="28">
        <f t="shared" si="7"/>
        <v>0</v>
      </c>
      <c r="P112" s="24">
        <f>IF([1]DEPURADO!I106&gt;1,0,[1]DEPURADO!B106)</f>
        <v>1008894</v>
      </c>
      <c r="Q112" s="30">
        <f t="shared" si="8"/>
        <v>88510</v>
      </c>
      <c r="R112" s="31">
        <f t="shared" si="9"/>
        <v>0</v>
      </c>
      <c r="S112" s="31">
        <f>+[1]DEPURADO!K106</f>
        <v>0</v>
      </c>
      <c r="T112" s="23" t="s">
        <v>45</v>
      </c>
      <c r="U112" s="31">
        <f>+[1]DEPURADO!J106</f>
        <v>0</v>
      </c>
      <c r="V112" s="30"/>
      <c r="W112" s="23" t="s">
        <v>45</v>
      </c>
      <c r="X112" s="31">
        <f>+[1]DEPURADO!L106+[1]DEPURADO!M106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+[1]DEPURADO!L106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CANCELADO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>
        <f>+[1]DEPURADO!A107</f>
        <v>1008915</v>
      </c>
      <c r="D113" s="23">
        <f>+[1]DEPURADO!B107</f>
        <v>1008915</v>
      </c>
      <c r="E113" s="25">
        <f>+[1]DEPURADO!C107</f>
        <v>44052</v>
      </c>
      <c r="F113" s="26" t="str">
        <f>+IF([1]DEPURADO!D107&gt;1,[1]DEPURADO!D107," ")</f>
        <v>17/09/2020</v>
      </c>
      <c r="G113" s="27">
        <f>[1]DEPURADO!F107</f>
        <v>122000</v>
      </c>
      <c r="H113" s="28">
        <v>0</v>
      </c>
      <c r="I113" s="28">
        <f>+[1]DEPURADO!N107+[1]DEPURADO!O107</f>
        <v>0</v>
      </c>
      <c r="J113" s="28">
        <f>+[1]DEPURADO!S107</f>
        <v>122000</v>
      </c>
      <c r="K113" s="29">
        <f>+[1]DEPURADO!Q107+[1]DEPURADO!R107</f>
        <v>0</v>
      </c>
      <c r="L113" s="28">
        <v>0</v>
      </c>
      <c r="M113" s="28">
        <v>0</v>
      </c>
      <c r="N113" s="28">
        <f t="shared" si="6"/>
        <v>122000</v>
      </c>
      <c r="O113" s="28">
        <f t="shared" si="7"/>
        <v>0</v>
      </c>
      <c r="P113" s="24">
        <f>IF([1]DEPURADO!I107&gt;1,0,[1]DEPURADO!B107)</f>
        <v>1008915</v>
      </c>
      <c r="Q113" s="30">
        <f t="shared" si="8"/>
        <v>122000</v>
      </c>
      <c r="R113" s="31">
        <f t="shared" si="9"/>
        <v>0</v>
      </c>
      <c r="S113" s="31">
        <f>+[1]DEPURADO!K107</f>
        <v>0</v>
      </c>
      <c r="T113" s="23" t="s">
        <v>45</v>
      </c>
      <c r="U113" s="31">
        <f>+[1]DEPURADO!J107</f>
        <v>0</v>
      </c>
      <c r="V113" s="30"/>
      <c r="W113" s="23" t="s">
        <v>45</v>
      </c>
      <c r="X113" s="31">
        <f>+[1]DEPURADO!L107+[1]DEPURADO!M107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+[1]DEPURADO!L107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CANCELADO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>
        <f>+[1]DEPURADO!A108</f>
        <v>1008938</v>
      </c>
      <c r="D114" s="23">
        <f>+[1]DEPURADO!B108</f>
        <v>1008938</v>
      </c>
      <c r="E114" s="25">
        <f>+[1]DEPURADO!C108</f>
        <v>44054</v>
      </c>
      <c r="F114" s="26" t="str">
        <f>+IF([1]DEPURADO!D108&gt;1,[1]DEPURADO!D108," ")</f>
        <v>17/09/2020</v>
      </c>
      <c r="G114" s="27">
        <f>[1]DEPURADO!F108</f>
        <v>123550</v>
      </c>
      <c r="H114" s="28">
        <v>0</v>
      </c>
      <c r="I114" s="28">
        <f>+[1]DEPURADO!N108+[1]DEPURADO!O108</f>
        <v>0</v>
      </c>
      <c r="J114" s="28">
        <f>+[1]DEPURADO!S108</f>
        <v>123550</v>
      </c>
      <c r="K114" s="29">
        <f>+[1]DEPURADO!Q108+[1]DEPURADO!R108</f>
        <v>0</v>
      </c>
      <c r="L114" s="28">
        <v>0</v>
      </c>
      <c r="M114" s="28">
        <v>0</v>
      </c>
      <c r="N114" s="28">
        <f t="shared" si="6"/>
        <v>123550</v>
      </c>
      <c r="O114" s="28">
        <f t="shared" si="7"/>
        <v>0</v>
      </c>
      <c r="P114" s="24">
        <f>IF([1]DEPURADO!I108&gt;1,0,[1]DEPURADO!B108)</f>
        <v>1008938</v>
      </c>
      <c r="Q114" s="30">
        <f t="shared" si="8"/>
        <v>123550</v>
      </c>
      <c r="R114" s="31">
        <f t="shared" si="9"/>
        <v>0</v>
      </c>
      <c r="S114" s="31">
        <f>+[1]DEPURADO!K108</f>
        <v>0</v>
      </c>
      <c r="T114" s="23" t="s">
        <v>45</v>
      </c>
      <c r="U114" s="31">
        <f>+[1]DEPURADO!J108</f>
        <v>0</v>
      </c>
      <c r="V114" s="30"/>
      <c r="W114" s="23" t="s">
        <v>45</v>
      </c>
      <c r="X114" s="31">
        <f>+[1]DEPURADO!L108+[1]DEPURADO!M108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+[1]DEPURADO!L108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CANCELADO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>
        <f>+[1]DEPURADO!A109</f>
        <v>1008977</v>
      </c>
      <c r="D115" s="23">
        <f>+[1]DEPURADO!B109</f>
        <v>1008977</v>
      </c>
      <c r="E115" s="25">
        <f>+[1]DEPURADO!C109</f>
        <v>44055</v>
      </c>
      <c r="F115" s="26" t="str">
        <f>+IF([1]DEPURADO!D109&gt;1,[1]DEPURADO!D109," ")</f>
        <v>17/09/2020</v>
      </c>
      <c r="G115" s="27">
        <f>[1]DEPURADO!F109</f>
        <v>183961</v>
      </c>
      <c r="H115" s="28">
        <v>0</v>
      </c>
      <c r="I115" s="28">
        <f>+[1]DEPURADO!N109+[1]DEPURADO!O109</f>
        <v>0</v>
      </c>
      <c r="J115" s="28">
        <f>+[1]DEPURADO!S109</f>
        <v>183961</v>
      </c>
      <c r="K115" s="29">
        <f>+[1]DEPURADO!Q109+[1]DEPURADO!R109</f>
        <v>0</v>
      </c>
      <c r="L115" s="28">
        <v>0</v>
      </c>
      <c r="M115" s="28">
        <v>0</v>
      </c>
      <c r="N115" s="28">
        <f t="shared" si="6"/>
        <v>183961</v>
      </c>
      <c r="O115" s="28">
        <f t="shared" si="7"/>
        <v>0</v>
      </c>
      <c r="P115" s="24">
        <f>IF([1]DEPURADO!I109&gt;1,0,[1]DEPURADO!B109)</f>
        <v>1008977</v>
      </c>
      <c r="Q115" s="30">
        <f t="shared" si="8"/>
        <v>183961</v>
      </c>
      <c r="R115" s="31">
        <f t="shared" si="9"/>
        <v>0</v>
      </c>
      <c r="S115" s="31">
        <f>+[1]DEPURADO!K109</f>
        <v>0</v>
      </c>
      <c r="T115" s="23" t="s">
        <v>45</v>
      </c>
      <c r="U115" s="31">
        <f>+[1]DEPURADO!J109</f>
        <v>0</v>
      </c>
      <c r="V115" s="30"/>
      <c r="W115" s="23" t="s">
        <v>45</v>
      </c>
      <c r="X115" s="31">
        <f>+[1]DEPURADO!L109+[1]DEPURADO!M109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+[1]DEPURADO!L109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CANCELADO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>
        <f>+[1]DEPURADO!A110</f>
        <v>1008934</v>
      </c>
      <c r="D116" s="23">
        <f>+[1]DEPURADO!B110</f>
        <v>1008934</v>
      </c>
      <c r="E116" s="25">
        <f>+[1]DEPURADO!C110</f>
        <v>44055</v>
      </c>
      <c r="F116" s="26" t="str">
        <f>+IF([1]DEPURADO!D110&gt;1,[1]DEPURADO!D110," ")</f>
        <v>17/09/2020</v>
      </c>
      <c r="G116" s="27">
        <f>[1]DEPURADO!F110</f>
        <v>122000</v>
      </c>
      <c r="H116" s="28">
        <v>0</v>
      </c>
      <c r="I116" s="28">
        <f>+[1]DEPURADO!N110+[1]DEPURADO!O110</f>
        <v>0</v>
      </c>
      <c r="J116" s="28">
        <f>+[1]DEPURADO!S110</f>
        <v>122000</v>
      </c>
      <c r="K116" s="29">
        <f>+[1]DEPURADO!Q110+[1]DEPURADO!R110</f>
        <v>0</v>
      </c>
      <c r="L116" s="28">
        <v>0</v>
      </c>
      <c r="M116" s="28">
        <v>0</v>
      </c>
      <c r="N116" s="28">
        <f t="shared" si="6"/>
        <v>122000</v>
      </c>
      <c r="O116" s="28">
        <f t="shared" si="7"/>
        <v>0</v>
      </c>
      <c r="P116" s="24">
        <f>IF([1]DEPURADO!I110&gt;1,0,[1]DEPURADO!B110)</f>
        <v>1008934</v>
      </c>
      <c r="Q116" s="30">
        <f t="shared" si="8"/>
        <v>122000</v>
      </c>
      <c r="R116" s="31">
        <f t="shared" si="9"/>
        <v>0</v>
      </c>
      <c r="S116" s="31">
        <f>+[1]DEPURADO!K110</f>
        <v>0</v>
      </c>
      <c r="T116" s="23" t="s">
        <v>45</v>
      </c>
      <c r="U116" s="31">
        <f>+[1]DEPURADO!J110</f>
        <v>0</v>
      </c>
      <c r="V116" s="30"/>
      <c r="W116" s="23" t="s">
        <v>45</v>
      </c>
      <c r="X116" s="31">
        <f>+[1]DEPURADO!L110+[1]DEPURADO!M110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+[1]DEPURADO!L110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CANCELADO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>
        <f>+[1]DEPURADO!A111</f>
        <v>1008950</v>
      </c>
      <c r="D117" s="23">
        <f>+[1]DEPURADO!B111</f>
        <v>1008950</v>
      </c>
      <c r="E117" s="25">
        <f>+[1]DEPURADO!C111</f>
        <v>44056</v>
      </c>
      <c r="F117" s="26" t="str">
        <f>+IF([1]DEPURADO!D111&gt;1,[1]DEPURADO!D111," ")</f>
        <v>17/09/2020</v>
      </c>
      <c r="G117" s="27">
        <f>[1]DEPURADO!F111</f>
        <v>131352</v>
      </c>
      <c r="H117" s="28">
        <v>0</v>
      </c>
      <c r="I117" s="28">
        <f>+[1]DEPURADO!N111+[1]DEPURADO!O111</f>
        <v>0</v>
      </c>
      <c r="J117" s="28">
        <f>+[1]DEPURADO!S111</f>
        <v>131352</v>
      </c>
      <c r="K117" s="29">
        <f>+[1]DEPURADO!Q111+[1]DEPURADO!R111</f>
        <v>0</v>
      </c>
      <c r="L117" s="28">
        <v>0</v>
      </c>
      <c r="M117" s="28">
        <v>0</v>
      </c>
      <c r="N117" s="28">
        <f t="shared" si="6"/>
        <v>131352</v>
      </c>
      <c r="O117" s="28">
        <f t="shared" si="7"/>
        <v>0</v>
      </c>
      <c r="P117" s="24">
        <f>IF([1]DEPURADO!I111&gt;1,0,[1]DEPURADO!B111)</f>
        <v>1008950</v>
      </c>
      <c r="Q117" s="30">
        <f t="shared" si="8"/>
        <v>131352</v>
      </c>
      <c r="R117" s="31">
        <f t="shared" si="9"/>
        <v>0</v>
      </c>
      <c r="S117" s="31">
        <f>+[1]DEPURADO!K111</f>
        <v>0</v>
      </c>
      <c r="T117" s="23" t="s">
        <v>45</v>
      </c>
      <c r="U117" s="31">
        <f>+[1]DEPURADO!J111</f>
        <v>0</v>
      </c>
      <c r="V117" s="30"/>
      <c r="W117" s="23" t="s">
        <v>45</v>
      </c>
      <c r="X117" s="31">
        <f>+[1]DEPURADO!L111+[1]DEPURADO!M111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+[1]DEPURADO!L111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>CANCELADO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>
        <f>+[1]DEPURADO!A112</f>
        <v>1008948</v>
      </c>
      <c r="D118" s="23">
        <f>+[1]DEPURADO!B112</f>
        <v>1008948</v>
      </c>
      <c r="E118" s="25">
        <f>+[1]DEPURADO!C112</f>
        <v>44056</v>
      </c>
      <c r="F118" s="26" t="str">
        <f>+IF([1]DEPURADO!D112&gt;1,[1]DEPURADO!D112," ")</f>
        <v>17/09/2020</v>
      </c>
      <c r="G118" s="27">
        <f>[1]DEPURADO!F112</f>
        <v>122000</v>
      </c>
      <c r="H118" s="28">
        <v>0</v>
      </c>
      <c r="I118" s="28">
        <f>+[1]DEPURADO!N112+[1]DEPURADO!O112</f>
        <v>0</v>
      </c>
      <c r="J118" s="28">
        <f>+[1]DEPURADO!S112</f>
        <v>122000</v>
      </c>
      <c r="K118" s="29">
        <f>+[1]DEPURADO!Q112+[1]DEPURADO!R112</f>
        <v>0</v>
      </c>
      <c r="L118" s="28">
        <v>0</v>
      </c>
      <c r="M118" s="28">
        <v>0</v>
      </c>
      <c r="N118" s="28">
        <f t="shared" si="6"/>
        <v>122000</v>
      </c>
      <c r="O118" s="28">
        <f t="shared" si="7"/>
        <v>0</v>
      </c>
      <c r="P118" s="24">
        <f>IF([1]DEPURADO!I112&gt;1,0,[1]DEPURADO!B112)</f>
        <v>1008948</v>
      </c>
      <c r="Q118" s="30">
        <f t="shared" si="8"/>
        <v>122000</v>
      </c>
      <c r="R118" s="31">
        <f t="shared" si="9"/>
        <v>0</v>
      </c>
      <c r="S118" s="31">
        <f>+[1]DEPURADO!K112</f>
        <v>0</v>
      </c>
      <c r="T118" s="23" t="s">
        <v>45</v>
      </c>
      <c r="U118" s="31">
        <f>+[1]DEPURADO!J112</f>
        <v>0</v>
      </c>
      <c r="V118" s="30"/>
      <c r="W118" s="23" t="s">
        <v>45</v>
      </c>
      <c r="X118" s="31">
        <f>+[1]DEPURADO!L112+[1]DEPURADO!M112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+[1]DEPURADO!L112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CANCELADO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>
        <f>+[1]DEPURADO!A113</f>
        <v>1008953</v>
      </c>
      <c r="D119" s="23">
        <f>+[1]DEPURADO!B113</f>
        <v>1008953</v>
      </c>
      <c r="E119" s="25">
        <f>+[1]DEPURADO!C113</f>
        <v>44059</v>
      </c>
      <c r="F119" s="26" t="str">
        <f>+IF([1]DEPURADO!D113&gt;1,[1]DEPURADO!D113," ")</f>
        <v>17/09/2020</v>
      </c>
      <c r="G119" s="27">
        <f>[1]DEPURADO!F113</f>
        <v>122000</v>
      </c>
      <c r="H119" s="28">
        <v>0</v>
      </c>
      <c r="I119" s="28">
        <f>+[1]DEPURADO!N113+[1]DEPURADO!O113</f>
        <v>0</v>
      </c>
      <c r="J119" s="28">
        <f>+[1]DEPURADO!S113</f>
        <v>122000</v>
      </c>
      <c r="K119" s="29">
        <f>+[1]DEPURADO!Q113+[1]DEPURADO!R113</f>
        <v>0</v>
      </c>
      <c r="L119" s="28">
        <v>0</v>
      </c>
      <c r="M119" s="28">
        <v>0</v>
      </c>
      <c r="N119" s="28">
        <f t="shared" si="6"/>
        <v>122000</v>
      </c>
      <c r="O119" s="28">
        <f t="shared" si="7"/>
        <v>0</v>
      </c>
      <c r="P119" s="24">
        <f>IF([1]DEPURADO!I113&gt;1,0,[1]DEPURADO!B113)</f>
        <v>1008953</v>
      </c>
      <c r="Q119" s="30">
        <f t="shared" si="8"/>
        <v>122000</v>
      </c>
      <c r="R119" s="31">
        <f t="shared" si="9"/>
        <v>0</v>
      </c>
      <c r="S119" s="31">
        <f>+[1]DEPURADO!K113</f>
        <v>0</v>
      </c>
      <c r="T119" s="23" t="s">
        <v>45</v>
      </c>
      <c r="U119" s="31">
        <f>+[1]DEPURADO!J113</f>
        <v>0</v>
      </c>
      <c r="V119" s="30"/>
      <c r="W119" s="23" t="s">
        <v>45</v>
      </c>
      <c r="X119" s="31">
        <f>+[1]DEPURADO!L113+[1]DEPURADO!M113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+[1]DEPURADO!L113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CANCELADO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>
        <f>+[1]DEPURADO!A114</f>
        <v>1008990</v>
      </c>
      <c r="D120" s="23">
        <f>+[1]DEPURADO!B114</f>
        <v>1008990</v>
      </c>
      <c r="E120" s="25">
        <f>+[1]DEPURADO!C114</f>
        <v>44067</v>
      </c>
      <c r="F120" s="26" t="str">
        <f>+IF([1]DEPURADO!D114&gt;1,[1]DEPURADO!D114," ")</f>
        <v>17/09/2020</v>
      </c>
      <c r="G120" s="27">
        <f>[1]DEPURADO!F114</f>
        <v>122000</v>
      </c>
      <c r="H120" s="28">
        <v>0</v>
      </c>
      <c r="I120" s="28">
        <f>+[1]DEPURADO!N114+[1]DEPURADO!O114</f>
        <v>0</v>
      </c>
      <c r="J120" s="28">
        <f>+[1]DEPURADO!S114</f>
        <v>122000</v>
      </c>
      <c r="K120" s="29">
        <f>+[1]DEPURADO!Q114+[1]DEPURADO!R114</f>
        <v>0</v>
      </c>
      <c r="L120" s="28">
        <v>0</v>
      </c>
      <c r="M120" s="28">
        <v>0</v>
      </c>
      <c r="N120" s="28">
        <f t="shared" si="6"/>
        <v>122000</v>
      </c>
      <c r="O120" s="28">
        <f t="shared" si="7"/>
        <v>0</v>
      </c>
      <c r="P120" s="24">
        <f>IF([1]DEPURADO!I114&gt;1,0,[1]DEPURADO!B114)</f>
        <v>1008990</v>
      </c>
      <c r="Q120" s="30">
        <f t="shared" si="8"/>
        <v>122000</v>
      </c>
      <c r="R120" s="31">
        <f t="shared" si="9"/>
        <v>0</v>
      </c>
      <c r="S120" s="31">
        <f>+[1]DEPURADO!K114</f>
        <v>0</v>
      </c>
      <c r="T120" s="23" t="s">
        <v>45</v>
      </c>
      <c r="U120" s="31">
        <f>+[1]DEPURADO!J114</f>
        <v>0</v>
      </c>
      <c r="V120" s="30"/>
      <c r="W120" s="23" t="s">
        <v>45</v>
      </c>
      <c r="X120" s="31">
        <f>+[1]DEPURADO!L114+[1]DEPURADO!M114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+[1]DEPURADO!L114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CANCELADO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>
        <f>+[1]DEPURADO!A115</f>
        <v>1009012</v>
      </c>
      <c r="D121" s="23">
        <f>+[1]DEPURADO!B115</f>
        <v>1009012</v>
      </c>
      <c r="E121" s="25">
        <f>+[1]DEPURADO!C115</f>
        <v>44070</v>
      </c>
      <c r="F121" s="26" t="str">
        <f>+IF([1]DEPURADO!D115&gt;1,[1]DEPURADO!D115," ")</f>
        <v>17/09/2020</v>
      </c>
      <c r="G121" s="27">
        <f>[1]DEPURADO!F115</f>
        <v>122000</v>
      </c>
      <c r="H121" s="28">
        <v>0</v>
      </c>
      <c r="I121" s="28">
        <f>+[1]DEPURADO!N115+[1]DEPURADO!O115</f>
        <v>0</v>
      </c>
      <c r="J121" s="28">
        <f>+[1]DEPURADO!S115</f>
        <v>122000</v>
      </c>
      <c r="K121" s="29">
        <f>+[1]DEPURADO!Q115+[1]DEPURADO!R115</f>
        <v>0</v>
      </c>
      <c r="L121" s="28">
        <v>0</v>
      </c>
      <c r="M121" s="28">
        <v>0</v>
      </c>
      <c r="N121" s="28">
        <f t="shared" si="6"/>
        <v>122000</v>
      </c>
      <c r="O121" s="28">
        <f t="shared" si="7"/>
        <v>0</v>
      </c>
      <c r="P121" s="24">
        <f>IF([1]DEPURADO!I115&gt;1,0,[1]DEPURADO!B115)</f>
        <v>1009012</v>
      </c>
      <c r="Q121" s="30">
        <f t="shared" si="8"/>
        <v>122000</v>
      </c>
      <c r="R121" s="31">
        <f t="shared" si="9"/>
        <v>0</v>
      </c>
      <c r="S121" s="31">
        <f>+[1]DEPURADO!K115</f>
        <v>0</v>
      </c>
      <c r="T121" s="23" t="s">
        <v>45</v>
      </c>
      <c r="U121" s="31">
        <f>+[1]DEPURADO!J115</f>
        <v>0</v>
      </c>
      <c r="V121" s="30"/>
      <c r="W121" s="23" t="s">
        <v>45</v>
      </c>
      <c r="X121" s="31">
        <f>+[1]DEPURADO!L115+[1]DEPURADO!M115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+[1]DEPURADO!L115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CANCELADO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>
        <f>+[1]DEPURADO!A116</f>
        <v>1009045</v>
      </c>
      <c r="D122" s="23">
        <f>+[1]DEPURADO!B116</f>
        <v>1009045</v>
      </c>
      <c r="E122" s="25">
        <f>+[1]DEPURADO!C116</f>
        <v>44074</v>
      </c>
      <c r="F122" s="26" t="str">
        <f>+IF([1]DEPURADO!D116&gt;1,[1]DEPURADO!D116," ")</f>
        <v>17/09/2020</v>
      </c>
      <c r="G122" s="27">
        <f>[1]DEPURADO!F116</f>
        <v>122000</v>
      </c>
      <c r="H122" s="28">
        <v>0</v>
      </c>
      <c r="I122" s="28">
        <f>+[1]DEPURADO!N116+[1]DEPURADO!O116</f>
        <v>0</v>
      </c>
      <c r="J122" s="28">
        <f>+[1]DEPURADO!S116</f>
        <v>122000</v>
      </c>
      <c r="K122" s="29">
        <f>+[1]DEPURADO!Q116+[1]DEPURADO!R116</f>
        <v>0</v>
      </c>
      <c r="L122" s="28">
        <v>0</v>
      </c>
      <c r="M122" s="28">
        <v>0</v>
      </c>
      <c r="N122" s="28">
        <f t="shared" si="6"/>
        <v>122000</v>
      </c>
      <c r="O122" s="28">
        <f t="shared" si="7"/>
        <v>0</v>
      </c>
      <c r="P122" s="24">
        <f>IF([1]DEPURADO!I116&gt;1,0,[1]DEPURADO!B116)</f>
        <v>1009045</v>
      </c>
      <c r="Q122" s="30">
        <f t="shared" si="8"/>
        <v>122000</v>
      </c>
      <c r="R122" s="31">
        <f t="shared" si="9"/>
        <v>0</v>
      </c>
      <c r="S122" s="31">
        <f>+[1]DEPURADO!K116</f>
        <v>0</v>
      </c>
      <c r="T122" s="23" t="s">
        <v>45</v>
      </c>
      <c r="U122" s="31">
        <f>+[1]DEPURADO!J116</f>
        <v>0</v>
      </c>
      <c r="V122" s="30"/>
      <c r="W122" s="23" t="s">
        <v>45</v>
      </c>
      <c r="X122" s="31">
        <f>+[1]DEPURADO!L116+[1]DEPURADO!M116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+[1]DEPURADO!L116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CANCELADO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>
        <f>+[1]DEPURADO!A117</f>
        <v>1009044</v>
      </c>
      <c r="D123" s="23">
        <f>+[1]DEPURADO!B117</f>
        <v>1009044</v>
      </c>
      <c r="E123" s="25">
        <f>+[1]DEPURADO!C117</f>
        <v>44074</v>
      </c>
      <c r="F123" s="26" t="str">
        <f>+IF([1]DEPURADO!D117&gt;1,[1]DEPURADO!D117," ")</f>
        <v>17/09/2020</v>
      </c>
      <c r="G123" s="27">
        <f>[1]DEPURADO!F117</f>
        <v>122000</v>
      </c>
      <c r="H123" s="28">
        <v>0</v>
      </c>
      <c r="I123" s="28">
        <f>+[1]DEPURADO!N117+[1]DEPURADO!O117</f>
        <v>0</v>
      </c>
      <c r="J123" s="28">
        <f>+[1]DEPURADO!S117</f>
        <v>122000</v>
      </c>
      <c r="K123" s="29">
        <f>+[1]DEPURADO!Q117+[1]DEPURADO!R117</f>
        <v>0</v>
      </c>
      <c r="L123" s="28">
        <v>0</v>
      </c>
      <c r="M123" s="28">
        <v>0</v>
      </c>
      <c r="N123" s="28">
        <f t="shared" si="6"/>
        <v>122000</v>
      </c>
      <c r="O123" s="28">
        <f t="shared" si="7"/>
        <v>0</v>
      </c>
      <c r="P123" s="24">
        <f>IF([1]DEPURADO!I117&gt;1,0,[1]DEPURADO!B117)</f>
        <v>1009044</v>
      </c>
      <c r="Q123" s="30">
        <f t="shared" si="8"/>
        <v>122000</v>
      </c>
      <c r="R123" s="31">
        <f t="shared" si="9"/>
        <v>0</v>
      </c>
      <c r="S123" s="31">
        <f>+[1]DEPURADO!K117</f>
        <v>0</v>
      </c>
      <c r="T123" s="23" t="s">
        <v>45</v>
      </c>
      <c r="U123" s="31">
        <f>+[1]DEPURADO!J117</f>
        <v>0</v>
      </c>
      <c r="V123" s="30"/>
      <c r="W123" s="23" t="s">
        <v>45</v>
      </c>
      <c r="X123" s="31">
        <f>+[1]DEPURADO!L117+[1]DEPURADO!M117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+[1]DEPURADO!L117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CANCELADO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>
        <f>+[1]DEPURADO!A118</f>
        <v>1009092</v>
      </c>
      <c r="D124" s="23">
        <f>+[1]DEPURADO!B118</f>
        <v>1009092</v>
      </c>
      <c r="E124" s="25">
        <f>+[1]DEPURADO!C118</f>
        <v>44075</v>
      </c>
      <c r="F124" s="26" t="str">
        <f>+IF([1]DEPURADO!D118&gt;1,[1]DEPURADO!D118," ")</f>
        <v>15/10/2020</v>
      </c>
      <c r="G124" s="27">
        <f>[1]DEPURADO!F118</f>
        <v>136660</v>
      </c>
      <c r="H124" s="28">
        <v>0</v>
      </c>
      <c r="I124" s="28">
        <f>+[1]DEPURADO!N118+[1]DEPURADO!O118</f>
        <v>0</v>
      </c>
      <c r="J124" s="28">
        <f>+[1]DEPURADO!S118</f>
        <v>136660</v>
      </c>
      <c r="K124" s="29">
        <f>+[1]DEPURADO!Q118+[1]DEPURADO!R118</f>
        <v>0</v>
      </c>
      <c r="L124" s="28">
        <v>0</v>
      </c>
      <c r="M124" s="28">
        <v>0</v>
      </c>
      <c r="N124" s="28">
        <f t="shared" si="6"/>
        <v>136660</v>
      </c>
      <c r="O124" s="28">
        <f t="shared" si="7"/>
        <v>0</v>
      </c>
      <c r="P124" s="24">
        <f>IF([1]DEPURADO!I118&gt;1,0,[1]DEPURADO!B118)</f>
        <v>1009092</v>
      </c>
      <c r="Q124" s="30">
        <f t="shared" si="8"/>
        <v>136660</v>
      </c>
      <c r="R124" s="31">
        <f t="shared" si="9"/>
        <v>0</v>
      </c>
      <c r="S124" s="31">
        <f>+[1]DEPURADO!K118</f>
        <v>0</v>
      </c>
      <c r="T124" s="23" t="s">
        <v>45</v>
      </c>
      <c r="U124" s="31">
        <f>+[1]DEPURADO!J118</f>
        <v>0</v>
      </c>
      <c r="V124" s="30"/>
      <c r="W124" s="23" t="s">
        <v>45</v>
      </c>
      <c r="X124" s="31">
        <f>+[1]DEPURADO!L118+[1]DEPURADO!M118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+[1]DEPURADO!L118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CANCELADO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>
        <f>+[1]DEPURADO!A119</f>
        <v>1009091</v>
      </c>
      <c r="D125" s="23">
        <f>+[1]DEPURADO!B119</f>
        <v>1009091</v>
      </c>
      <c r="E125" s="25">
        <f>+[1]DEPURADO!C119</f>
        <v>44075</v>
      </c>
      <c r="F125" s="26" t="str">
        <f>+IF([1]DEPURADO!D119&gt;1,[1]DEPURADO!D119," ")</f>
        <v>15/10/2020</v>
      </c>
      <c r="G125" s="27">
        <f>[1]DEPURADO!F119</f>
        <v>127980</v>
      </c>
      <c r="H125" s="28">
        <v>0</v>
      </c>
      <c r="I125" s="28">
        <f>+[1]DEPURADO!N119+[1]DEPURADO!O119</f>
        <v>0</v>
      </c>
      <c r="J125" s="28">
        <f>+[1]DEPURADO!S119</f>
        <v>127980</v>
      </c>
      <c r="K125" s="29">
        <f>+[1]DEPURADO!Q119+[1]DEPURADO!R119</f>
        <v>0</v>
      </c>
      <c r="L125" s="28">
        <v>0</v>
      </c>
      <c r="M125" s="28">
        <v>0</v>
      </c>
      <c r="N125" s="28">
        <f t="shared" si="6"/>
        <v>127980</v>
      </c>
      <c r="O125" s="28">
        <f t="shared" si="7"/>
        <v>0</v>
      </c>
      <c r="P125" s="24">
        <f>IF([1]DEPURADO!I119&gt;1,0,[1]DEPURADO!B119)</f>
        <v>1009091</v>
      </c>
      <c r="Q125" s="30">
        <f t="shared" si="8"/>
        <v>127980</v>
      </c>
      <c r="R125" s="31">
        <f t="shared" si="9"/>
        <v>0</v>
      </c>
      <c r="S125" s="31">
        <f>+[1]DEPURADO!K119</f>
        <v>0</v>
      </c>
      <c r="T125" s="23" t="s">
        <v>45</v>
      </c>
      <c r="U125" s="31">
        <f>+[1]DEPURADO!J119</f>
        <v>0</v>
      </c>
      <c r="V125" s="30"/>
      <c r="W125" s="23" t="s">
        <v>45</v>
      </c>
      <c r="X125" s="31">
        <f>+[1]DEPURADO!L119+[1]DEPURADO!M119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+[1]DEPURADO!L119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CANCELADO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>
        <f>+[1]DEPURADO!A120</f>
        <v>1009054</v>
      </c>
      <c r="D126" s="23">
        <f>+[1]DEPURADO!B120</f>
        <v>1009054</v>
      </c>
      <c r="E126" s="25">
        <f>+[1]DEPURADO!C120</f>
        <v>44075</v>
      </c>
      <c r="F126" s="26" t="str">
        <f>+IF([1]DEPURADO!D120&gt;1,[1]DEPURADO!D120," ")</f>
        <v>15/10/2020</v>
      </c>
      <c r="G126" s="27">
        <f>[1]DEPURADO!F120</f>
        <v>35100</v>
      </c>
      <c r="H126" s="28">
        <v>0</v>
      </c>
      <c r="I126" s="28">
        <f>+[1]DEPURADO!N120+[1]DEPURADO!O120</f>
        <v>0</v>
      </c>
      <c r="J126" s="28">
        <f>+[1]DEPURADO!S120</f>
        <v>0</v>
      </c>
      <c r="K126" s="29">
        <f>+[1]DEPURADO!Q120+[1]DEPURADO!R120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35100</v>
      </c>
      <c r="P126" s="24">
        <f>IF([1]DEPURADO!I120&gt;1,0,[1]DEPURADO!B120)</f>
        <v>0</v>
      </c>
      <c r="Q126" s="30">
        <f t="shared" si="8"/>
        <v>0</v>
      </c>
      <c r="R126" s="31">
        <f t="shared" si="9"/>
        <v>35100</v>
      </c>
      <c r="S126" s="31">
        <f>+[1]DEPURADO!K120</f>
        <v>0</v>
      </c>
      <c r="T126" s="23" t="s">
        <v>45</v>
      </c>
      <c r="U126" s="31">
        <f>+[1]DEPURADO!J120</f>
        <v>0</v>
      </c>
      <c r="V126" s="30"/>
      <c r="W126" s="23" t="s">
        <v>45</v>
      </c>
      <c r="X126" s="31">
        <f>+[1]DEPURADO!L120+[1]DEPURADO!M120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+[1]DEPURADO!L120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NO RADICADO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>
        <f>+[1]DEPURADO!A121</f>
        <v>1009053</v>
      </c>
      <c r="D127" s="23">
        <f>+[1]DEPURADO!B121</f>
        <v>1009053</v>
      </c>
      <c r="E127" s="25">
        <f>+[1]DEPURADO!C121</f>
        <v>44075</v>
      </c>
      <c r="F127" s="26" t="str">
        <f>+IF([1]DEPURADO!D121&gt;1,[1]DEPURADO!D121," ")</f>
        <v>15/10/2020</v>
      </c>
      <c r="G127" s="27">
        <f>[1]DEPURADO!F121</f>
        <v>35100</v>
      </c>
      <c r="H127" s="28">
        <v>0</v>
      </c>
      <c r="I127" s="28">
        <f>+[1]DEPURADO!N121+[1]DEPURADO!O121</f>
        <v>0</v>
      </c>
      <c r="J127" s="28">
        <f>+[1]DEPURADO!S121</f>
        <v>0</v>
      </c>
      <c r="K127" s="29">
        <f>+[1]DEPURADO!Q121+[1]DEPURADO!R121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35100</v>
      </c>
      <c r="P127" s="24">
        <f>IF([1]DEPURADO!I121&gt;1,0,[1]DEPURADO!B121)</f>
        <v>0</v>
      </c>
      <c r="Q127" s="30">
        <f t="shared" si="8"/>
        <v>0</v>
      </c>
      <c r="R127" s="31">
        <f t="shared" si="9"/>
        <v>35100</v>
      </c>
      <c r="S127" s="31">
        <f>+[1]DEPURADO!K121</f>
        <v>0</v>
      </c>
      <c r="T127" s="23" t="s">
        <v>45</v>
      </c>
      <c r="U127" s="31">
        <f>+[1]DEPURADO!J121</f>
        <v>0</v>
      </c>
      <c r="V127" s="30"/>
      <c r="W127" s="23" t="s">
        <v>45</v>
      </c>
      <c r="X127" s="31">
        <f>+[1]DEPURADO!L121+[1]DEPURADO!M121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+[1]DEPURADO!L121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NO RADICADO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>
        <f>+[1]DEPURADO!A122</f>
        <v>1009063</v>
      </c>
      <c r="D128" s="23">
        <f>+[1]DEPURADO!B122</f>
        <v>1009063</v>
      </c>
      <c r="E128" s="25">
        <f>+[1]DEPURADO!C122</f>
        <v>44076</v>
      </c>
      <c r="F128" s="26" t="str">
        <f>+IF([1]DEPURADO!D122&gt;1,[1]DEPURADO!D122," ")</f>
        <v>15/10/2020</v>
      </c>
      <c r="G128" s="27">
        <f>[1]DEPURADO!F122</f>
        <v>113634</v>
      </c>
      <c r="H128" s="28">
        <v>0</v>
      </c>
      <c r="I128" s="28">
        <f>+[1]DEPURADO!N122+[1]DEPURADO!O122</f>
        <v>0</v>
      </c>
      <c r="J128" s="28">
        <f>+[1]DEPURADO!S122</f>
        <v>113634</v>
      </c>
      <c r="K128" s="29">
        <f>+[1]DEPURADO!Q122+[1]DEPURADO!R122</f>
        <v>0</v>
      </c>
      <c r="L128" s="28">
        <v>0</v>
      </c>
      <c r="M128" s="28">
        <v>0</v>
      </c>
      <c r="N128" s="28">
        <f t="shared" si="6"/>
        <v>113634</v>
      </c>
      <c r="O128" s="28">
        <f t="shared" si="7"/>
        <v>0</v>
      </c>
      <c r="P128" s="24">
        <f>IF([1]DEPURADO!I122&gt;1,0,[1]DEPURADO!B122)</f>
        <v>1009063</v>
      </c>
      <c r="Q128" s="30">
        <f t="shared" si="8"/>
        <v>113634</v>
      </c>
      <c r="R128" s="31">
        <f t="shared" si="9"/>
        <v>0</v>
      </c>
      <c r="S128" s="31">
        <f>+[1]DEPURADO!K122</f>
        <v>0</v>
      </c>
      <c r="T128" s="23" t="s">
        <v>45</v>
      </c>
      <c r="U128" s="31">
        <f>+[1]DEPURADO!J122</f>
        <v>0</v>
      </c>
      <c r="V128" s="30"/>
      <c r="W128" s="23" t="s">
        <v>45</v>
      </c>
      <c r="X128" s="31">
        <f>+[1]DEPURADO!L122+[1]DEPURADO!M122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+[1]DEPURADO!L122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CANCELADO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>
        <f>+[1]DEPURADO!A123</f>
        <v>1009093</v>
      </c>
      <c r="D129" s="23">
        <f>+[1]DEPURADO!B123</f>
        <v>1009093</v>
      </c>
      <c r="E129" s="25">
        <f>+[1]DEPURADO!C123</f>
        <v>44077</v>
      </c>
      <c r="F129" s="26" t="str">
        <f>+IF([1]DEPURADO!D123&gt;1,[1]DEPURADO!D123," ")</f>
        <v>15/10/2020</v>
      </c>
      <c r="G129" s="27">
        <f>[1]DEPURADO!F123</f>
        <v>65677</v>
      </c>
      <c r="H129" s="28">
        <v>0</v>
      </c>
      <c r="I129" s="28">
        <f>+[1]DEPURADO!N123+[1]DEPURADO!O123</f>
        <v>0</v>
      </c>
      <c r="J129" s="28">
        <f>+[1]DEPURADO!S123</f>
        <v>65677</v>
      </c>
      <c r="K129" s="29">
        <f>+[1]DEPURADO!Q123+[1]DEPURADO!R123</f>
        <v>0</v>
      </c>
      <c r="L129" s="28">
        <v>0</v>
      </c>
      <c r="M129" s="28">
        <v>0</v>
      </c>
      <c r="N129" s="28">
        <f t="shared" si="6"/>
        <v>65677</v>
      </c>
      <c r="O129" s="28">
        <f t="shared" si="7"/>
        <v>0</v>
      </c>
      <c r="P129" s="24">
        <f>IF([1]DEPURADO!I123&gt;1,0,[1]DEPURADO!B123)</f>
        <v>1009093</v>
      </c>
      <c r="Q129" s="30">
        <f t="shared" si="8"/>
        <v>65677</v>
      </c>
      <c r="R129" s="31">
        <f t="shared" si="9"/>
        <v>0</v>
      </c>
      <c r="S129" s="31">
        <f>+[1]DEPURADO!K123</f>
        <v>0</v>
      </c>
      <c r="T129" s="23" t="s">
        <v>45</v>
      </c>
      <c r="U129" s="31">
        <f>+[1]DEPURADO!J123</f>
        <v>0</v>
      </c>
      <c r="V129" s="30"/>
      <c r="W129" s="23" t="s">
        <v>45</v>
      </c>
      <c r="X129" s="31">
        <f>+[1]DEPURADO!L123+[1]DEPURADO!M123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+[1]DEPURADO!L123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CANCELADO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>
        <f>+[1]DEPURADO!A124</f>
        <v>1009066</v>
      </c>
      <c r="D130" s="23">
        <f>+[1]DEPURADO!B124</f>
        <v>1009066</v>
      </c>
      <c r="E130" s="25">
        <f>+[1]DEPURADO!C124</f>
        <v>44077</v>
      </c>
      <c r="F130" s="26" t="str">
        <f>+IF([1]DEPURADO!D124&gt;1,[1]DEPURADO!D124," ")</f>
        <v>15/10/2020</v>
      </c>
      <c r="G130" s="27">
        <f>[1]DEPURADO!F124</f>
        <v>65565</v>
      </c>
      <c r="H130" s="28">
        <v>0</v>
      </c>
      <c r="I130" s="28">
        <f>+[1]DEPURADO!N124+[1]DEPURADO!O124</f>
        <v>0</v>
      </c>
      <c r="J130" s="28">
        <f>+[1]DEPURADO!S124</f>
        <v>65565</v>
      </c>
      <c r="K130" s="29">
        <f>+[1]DEPURADO!Q124+[1]DEPURADO!R124</f>
        <v>0</v>
      </c>
      <c r="L130" s="28">
        <v>0</v>
      </c>
      <c r="M130" s="28">
        <v>0</v>
      </c>
      <c r="N130" s="28">
        <f t="shared" si="6"/>
        <v>65565</v>
      </c>
      <c r="O130" s="28">
        <f t="shared" si="7"/>
        <v>0</v>
      </c>
      <c r="P130" s="24">
        <f>IF([1]DEPURADO!I124&gt;1,0,[1]DEPURADO!B124)</f>
        <v>1009066</v>
      </c>
      <c r="Q130" s="30">
        <f t="shared" si="8"/>
        <v>65565</v>
      </c>
      <c r="R130" s="31">
        <f t="shared" si="9"/>
        <v>0</v>
      </c>
      <c r="S130" s="31">
        <f>+[1]DEPURADO!K124</f>
        <v>0</v>
      </c>
      <c r="T130" s="23" t="s">
        <v>45</v>
      </c>
      <c r="U130" s="31">
        <f>+[1]DEPURADO!J124</f>
        <v>0</v>
      </c>
      <c r="V130" s="30"/>
      <c r="W130" s="23" t="s">
        <v>45</v>
      </c>
      <c r="X130" s="31">
        <f>+[1]DEPURADO!L124+[1]DEPURADO!M124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+[1]DEPURADO!L124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CANCELADO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>
        <f>+[1]DEPURADO!A125</f>
        <v>1009222</v>
      </c>
      <c r="D131" s="23">
        <f>+[1]DEPURADO!B125</f>
        <v>1009222</v>
      </c>
      <c r="E131" s="25">
        <f>+[1]DEPURADO!C125</f>
        <v>44078</v>
      </c>
      <c r="F131" s="26" t="str">
        <f>+IF([1]DEPURADO!D125&gt;1,[1]DEPURADO!D125," ")</f>
        <v>15/10/2020</v>
      </c>
      <c r="G131" s="27">
        <f>[1]DEPURADO!F125</f>
        <v>29000</v>
      </c>
      <c r="H131" s="28">
        <v>0</v>
      </c>
      <c r="I131" s="28">
        <f>+[1]DEPURADO!N125+[1]DEPURADO!O125</f>
        <v>0</v>
      </c>
      <c r="J131" s="28">
        <f>+[1]DEPURADO!S125</f>
        <v>0</v>
      </c>
      <c r="K131" s="29">
        <f>+[1]DEPURADO!Q125+[1]DEPURADO!R125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29000</v>
      </c>
      <c r="P131" s="24">
        <f>IF([1]DEPURADO!I125&gt;1,0,[1]DEPURADO!B125)</f>
        <v>0</v>
      </c>
      <c r="Q131" s="30">
        <f t="shared" si="8"/>
        <v>0</v>
      </c>
      <c r="R131" s="31">
        <f t="shared" si="9"/>
        <v>29000</v>
      </c>
      <c r="S131" s="31">
        <f>+[1]DEPURADO!K125</f>
        <v>0</v>
      </c>
      <c r="T131" s="23" t="s">
        <v>45</v>
      </c>
      <c r="U131" s="31">
        <f>+[1]DEPURADO!J125</f>
        <v>0</v>
      </c>
      <c r="V131" s="30"/>
      <c r="W131" s="23" t="s">
        <v>45</v>
      </c>
      <c r="X131" s="31">
        <f>+[1]DEPURADO!L125+[1]DEPURADO!M125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+[1]DEPURADO!L125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NO RADICADO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>
        <f>+[1]DEPURADO!A126</f>
        <v>1009090</v>
      </c>
      <c r="D132" s="23">
        <f>+[1]DEPURADO!B126</f>
        <v>1009090</v>
      </c>
      <c r="E132" s="25">
        <f>+[1]DEPURADO!C126</f>
        <v>44078</v>
      </c>
      <c r="F132" s="26" t="str">
        <f>+IF([1]DEPURADO!D126&gt;1,[1]DEPURADO!D126," ")</f>
        <v>15/10/2020</v>
      </c>
      <c r="G132" s="27">
        <f>[1]DEPURADO!F126</f>
        <v>73637</v>
      </c>
      <c r="H132" s="28">
        <v>0</v>
      </c>
      <c r="I132" s="28">
        <f>+[1]DEPURADO!N126+[1]DEPURADO!O126</f>
        <v>0</v>
      </c>
      <c r="J132" s="28">
        <f>+[1]DEPURADO!S126</f>
        <v>73637</v>
      </c>
      <c r="K132" s="29">
        <f>+[1]DEPURADO!Q126+[1]DEPURADO!R126</f>
        <v>0</v>
      </c>
      <c r="L132" s="28">
        <v>0</v>
      </c>
      <c r="M132" s="28">
        <v>0</v>
      </c>
      <c r="N132" s="28">
        <f t="shared" si="6"/>
        <v>73637</v>
      </c>
      <c r="O132" s="28">
        <f t="shared" si="7"/>
        <v>0</v>
      </c>
      <c r="P132" s="24">
        <f>IF([1]DEPURADO!I126&gt;1,0,[1]DEPURADO!B126)</f>
        <v>1009090</v>
      </c>
      <c r="Q132" s="30">
        <f t="shared" si="8"/>
        <v>73637</v>
      </c>
      <c r="R132" s="31">
        <f t="shared" si="9"/>
        <v>0</v>
      </c>
      <c r="S132" s="31">
        <f>+[1]DEPURADO!K126</f>
        <v>0</v>
      </c>
      <c r="T132" s="23" t="s">
        <v>45</v>
      </c>
      <c r="U132" s="31">
        <f>+[1]DEPURADO!J126</f>
        <v>0</v>
      </c>
      <c r="V132" s="30"/>
      <c r="W132" s="23" t="s">
        <v>45</v>
      </c>
      <c r="X132" s="31">
        <f>+[1]DEPURADO!L126+[1]DEPURADO!M126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+[1]DEPURADO!L126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CANCELADO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>
        <f>+[1]DEPURADO!A127</f>
        <v>1009086</v>
      </c>
      <c r="D133" s="23">
        <f>+[1]DEPURADO!B127</f>
        <v>1009086</v>
      </c>
      <c r="E133" s="25">
        <f>+[1]DEPURADO!C127</f>
        <v>44078</v>
      </c>
      <c r="F133" s="26" t="str">
        <f>+IF([1]DEPURADO!D127&gt;1,[1]DEPURADO!D127," ")</f>
        <v>14/09/2020</v>
      </c>
      <c r="G133" s="27">
        <f>[1]DEPURADO!F127</f>
        <v>9042144.8599999994</v>
      </c>
      <c r="H133" s="28">
        <v>0</v>
      </c>
      <c r="I133" s="28">
        <f>+[1]DEPURADO!N127+[1]DEPURADO!O127</f>
        <v>0</v>
      </c>
      <c r="J133" s="28">
        <f>+[1]DEPURADO!S127</f>
        <v>9042144.8599999994</v>
      </c>
      <c r="K133" s="29">
        <f>+[1]DEPURADO!Q127+[1]DEPURADO!R127</f>
        <v>0</v>
      </c>
      <c r="L133" s="28">
        <v>0</v>
      </c>
      <c r="M133" s="28">
        <v>0</v>
      </c>
      <c r="N133" s="28">
        <f t="shared" si="6"/>
        <v>9042144.8599999994</v>
      </c>
      <c r="O133" s="28">
        <f t="shared" si="7"/>
        <v>0</v>
      </c>
      <c r="P133" s="24">
        <f>IF([1]DEPURADO!I127&gt;1,0,[1]DEPURADO!B127)</f>
        <v>1009086</v>
      </c>
      <c r="Q133" s="30">
        <f t="shared" si="8"/>
        <v>9042144.8599999994</v>
      </c>
      <c r="R133" s="31">
        <f t="shared" si="9"/>
        <v>0</v>
      </c>
      <c r="S133" s="31">
        <f>+[1]DEPURADO!K127</f>
        <v>0</v>
      </c>
      <c r="T133" s="23" t="s">
        <v>45</v>
      </c>
      <c r="U133" s="31">
        <f>+[1]DEPURADO!J127</f>
        <v>0</v>
      </c>
      <c r="V133" s="30"/>
      <c r="W133" s="23" t="s">
        <v>45</v>
      </c>
      <c r="X133" s="31">
        <f>+[1]DEPURADO!L127+[1]DEPURADO!M127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+[1]DEPURADO!L127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CANCELADO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>
        <f>+[1]DEPURADO!A128</f>
        <v>1009080</v>
      </c>
      <c r="D134" s="23">
        <f>+[1]DEPURADO!B128</f>
        <v>1009080</v>
      </c>
      <c r="E134" s="25">
        <f>+[1]DEPURADO!C128</f>
        <v>44078</v>
      </c>
      <c r="F134" s="26" t="str">
        <f>+IF([1]DEPURADO!D128&gt;1,[1]DEPURADO!D128," ")</f>
        <v>15/10/2020</v>
      </c>
      <c r="G134" s="27">
        <f>[1]DEPURADO!F128</f>
        <v>35100</v>
      </c>
      <c r="H134" s="28">
        <v>0</v>
      </c>
      <c r="I134" s="28">
        <f>+[1]DEPURADO!N128+[1]DEPURADO!O128</f>
        <v>0</v>
      </c>
      <c r="J134" s="28">
        <f>+[1]DEPURADO!S128</f>
        <v>0</v>
      </c>
      <c r="K134" s="29">
        <f>+[1]DEPURADO!Q128+[1]DEPURADO!R128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35100</v>
      </c>
      <c r="P134" s="24">
        <f>IF([1]DEPURADO!I128&gt;1,0,[1]DEPURADO!B128)</f>
        <v>0</v>
      </c>
      <c r="Q134" s="30">
        <f t="shared" si="8"/>
        <v>0</v>
      </c>
      <c r="R134" s="31">
        <f t="shared" si="9"/>
        <v>35100</v>
      </c>
      <c r="S134" s="31">
        <f>+[1]DEPURADO!K128</f>
        <v>0</v>
      </c>
      <c r="T134" s="23" t="s">
        <v>45</v>
      </c>
      <c r="U134" s="31">
        <f>+[1]DEPURADO!J128</f>
        <v>0</v>
      </c>
      <c r="V134" s="30"/>
      <c r="W134" s="23" t="s">
        <v>45</v>
      </c>
      <c r="X134" s="31">
        <f>+[1]DEPURADO!L128+[1]DEPURADO!M128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+[1]DEPURADO!L128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NO RADICADO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>
        <f>+[1]DEPURADO!A129</f>
        <v>1009079</v>
      </c>
      <c r="D135" s="23">
        <f>+[1]DEPURADO!B129</f>
        <v>1009079</v>
      </c>
      <c r="E135" s="25">
        <f>+[1]DEPURADO!C129</f>
        <v>44078</v>
      </c>
      <c r="F135" s="26" t="str">
        <f>+IF([1]DEPURADO!D129&gt;1,[1]DEPURADO!D129," ")</f>
        <v>15/10/2020</v>
      </c>
      <c r="G135" s="27">
        <f>[1]DEPURADO!F129</f>
        <v>35100</v>
      </c>
      <c r="H135" s="28">
        <v>0</v>
      </c>
      <c r="I135" s="28">
        <f>+[1]DEPURADO!N129+[1]DEPURADO!O129</f>
        <v>0</v>
      </c>
      <c r="J135" s="28">
        <f>+[1]DEPURADO!S129</f>
        <v>0</v>
      </c>
      <c r="K135" s="29">
        <f>+[1]DEPURADO!Q129+[1]DEPURADO!R129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35100</v>
      </c>
      <c r="P135" s="24">
        <f>IF([1]DEPURADO!I129&gt;1,0,[1]DEPURADO!B129)</f>
        <v>0</v>
      </c>
      <c r="Q135" s="30">
        <f t="shared" si="8"/>
        <v>0</v>
      </c>
      <c r="R135" s="31">
        <f t="shared" si="9"/>
        <v>35100</v>
      </c>
      <c r="S135" s="31">
        <f>+[1]DEPURADO!K129</f>
        <v>0</v>
      </c>
      <c r="T135" s="23" t="s">
        <v>45</v>
      </c>
      <c r="U135" s="31">
        <f>+[1]DEPURADO!J129</f>
        <v>0</v>
      </c>
      <c r="V135" s="30"/>
      <c r="W135" s="23" t="s">
        <v>45</v>
      </c>
      <c r="X135" s="31">
        <f>+[1]DEPURADO!L129+[1]DEPURADO!M129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+[1]DEPURADO!L129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NO RADICADO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>
        <f>+[1]DEPURADO!A130</f>
        <v>1009098</v>
      </c>
      <c r="D136" s="23">
        <f>+[1]DEPURADO!B130</f>
        <v>1009098</v>
      </c>
      <c r="E136" s="25">
        <f>+[1]DEPURADO!C130</f>
        <v>44079</v>
      </c>
      <c r="F136" s="26" t="str">
        <f>+IF([1]DEPURADO!D130&gt;1,[1]DEPURADO!D130," ")</f>
        <v>15/10/2020</v>
      </c>
      <c r="G136" s="27">
        <f>[1]DEPURADO!F130</f>
        <v>109800</v>
      </c>
      <c r="H136" s="28">
        <v>0</v>
      </c>
      <c r="I136" s="28">
        <f>+[1]DEPURADO!N130+[1]DEPURADO!O130</f>
        <v>0</v>
      </c>
      <c r="J136" s="28">
        <f>+[1]DEPURADO!S130</f>
        <v>109800</v>
      </c>
      <c r="K136" s="29">
        <f>+[1]DEPURADO!Q130+[1]DEPURADO!R130</f>
        <v>0</v>
      </c>
      <c r="L136" s="28">
        <v>0</v>
      </c>
      <c r="M136" s="28">
        <v>0</v>
      </c>
      <c r="N136" s="28">
        <f t="shared" si="6"/>
        <v>109800</v>
      </c>
      <c r="O136" s="28">
        <f t="shared" si="7"/>
        <v>0</v>
      </c>
      <c r="P136" s="24">
        <f>IF([1]DEPURADO!I130&gt;1,0,[1]DEPURADO!B130)</f>
        <v>1009098</v>
      </c>
      <c r="Q136" s="30">
        <f t="shared" si="8"/>
        <v>109800</v>
      </c>
      <c r="R136" s="31">
        <f t="shared" si="9"/>
        <v>0</v>
      </c>
      <c r="S136" s="31">
        <f>+[1]DEPURADO!K130</f>
        <v>0</v>
      </c>
      <c r="T136" s="23" t="s">
        <v>45</v>
      </c>
      <c r="U136" s="31">
        <f>+[1]DEPURADO!J130</f>
        <v>0</v>
      </c>
      <c r="V136" s="30"/>
      <c r="W136" s="23" t="s">
        <v>45</v>
      </c>
      <c r="X136" s="31">
        <f>+[1]DEPURADO!L130+[1]DEPURADO!M130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+[1]DEPURADO!L130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CANCELADO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>
        <f>+[1]DEPURADO!A131</f>
        <v>1009097</v>
      </c>
      <c r="D137" s="23">
        <f>+[1]DEPURADO!B131</f>
        <v>1009097</v>
      </c>
      <c r="E137" s="25">
        <f>+[1]DEPURADO!C131</f>
        <v>44079</v>
      </c>
      <c r="F137" s="26" t="str">
        <f>+IF([1]DEPURADO!D131&gt;1,[1]DEPURADO!D131," ")</f>
        <v>15/10/2020</v>
      </c>
      <c r="G137" s="27">
        <f>[1]DEPURADO!F131</f>
        <v>133686</v>
      </c>
      <c r="H137" s="28">
        <v>0</v>
      </c>
      <c r="I137" s="28">
        <f>+[1]DEPURADO!N131+[1]DEPURADO!O131</f>
        <v>0</v>
      </c>
      <c r="J137" s="28">
        <f>+[1]DEPURADO!S131</f>
        <v>133686</v>
      </c>
      <c r="K137" s="29">
        <f>+[1]DEPURADO!Q131+[1]DEPURADO!R131</f>
        <v>0</v>
      </c>
      <c r="L137" s="28">
        <v>0</v>
      </c>
      <c r="M137" s="28">
        <v>0</v>
      </c>
      <c r="N137" s="28">
        <f t="shared" si="6"/>
        <v>133686</v>
      </c>
      <c r="O137" s="28">
        <f t="shared" si="7"/>
        <v>0</v>
      </c>
      <c r="P137" s="24">
        <f>IF([1]DEPURADO!I131&gt;1,0,[1]DEPURADO!B131)</f>
        <v>1009097</v>
      </c>
      <c r="Q137" s="30">
        <f t="shared" si="8"/>
        <v>133686</v>
      </c>
      <c r="R137" s="31">
        <f t="shared" si="9"/>
        <v>0</v>
      </c>
      <c r="S137" s="31">
        <f>+[1]DEPURADO!K131</f>
        <v>0</v>
      </c>
      <c r="T137" s="23" t="s">
        <v>45</v>
      </c>
      <c r="U137" s="31">
        <f>+[1]DEPURADO!J131</f>
        <v>0</v>
      </c>
      <c r="V137" s="30"/>
      <c r="W137" s="23" t="s">
        <v>45</v>
      </c>
      <c r="X137" s="31">
        <f>+[1]DEPURADO!L131+[1]DEPURADO!M131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+[1]DEPURADO!L131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CANCELADO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>
        <f>+[1]DEPURADO!A132</f>
        <v>1009153</v>
      </c>
      <c r="D138" s="23">
        <f>+[1]DEPURADO!B132</f>
        <v>1009153</v>
      </c>
      <c r="E138" s="25">
        <f>+[1]DEPURADO!C132</f>
        <v>44080</v>
      </c>
      <c r="F138" s="26" t="str">
        <f>+IF([1]DEPURADO!D132&gt;1,[1]DEPURADO!D132," ")</f>
        <v>15/10/2020</v>
      </c>
      <c r="G138" s="27">
        <f>[1]DEPURADO!F132</f>
        <v>605194</v>
      </c>
      <c r="H138" s="28">
        <v>0</v>
      </c>
      <c r="I138" s="28">
        <f>+[1]DEPURADO!N132+[1]DEPURADO!O132</f>
        <v>0</v>
      </c>
      <c r="J138" s="28">
        <f>+[1]DEPURADO!S132</f>
        <v>605194</v>
      </c>
      <c r="K138" s="29">
        <f>+[1]DEPURADO!Q132+[1]DEPURADO!R132</f>
        <v>0</v>
      </c>
      <c r="L138" s="28">
        <v>0</v>
      </c>
      <c r="M138" s="28">
        <v>0</v>
      </c>
      <c r="N138" s="28">
        <f t="shared" si="6"/>
        <v>605194</v>
      </c>
      <c r="O138" s="28">
        <f t="shared" si="7"/>
        <v>0</v>
      </c>
      <c r="P138" s="24">
        <f>IF([1]DEPURADO!I132&gt;1,0,[1]DEPURADO!B132)</f>
        <v>1009153</v>
      </c>
      <c r="Q138" s="30">
        <f t="shared" si="8"/>
        <v>605194</v>
      </c>
      <c r="R138" s="31">
        <f t="shared" si="9"/>
        <v>0</v>
      </c>
      <c r="S138" s="31">
        <f>+[1]DEPURADO!K132</f>
        <v>0</v>
      </c>
      <c r="T138" s="23" t="s">
        <v>45</v>
      </c>
      <c r="U138" s="31">
        <f>+[1]DEPURADO!J132</f>
        <v>0</v>
      </c>
      <c r="V138" s="30"/>
      <c r="W138" s="23" t="s">
        <v>45</v>
      </c>
      <c r="X138" s="31">
        <f>+[1]DEPURADO!L132+[1]DEPURADO!M132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+[1]DEPURADO!L132</f>
        <v>0</v>
      </c>
      <c r="AF138" s="30">
        <v>0</v>
      </c>
      <c r="AG138" s="30">
        <f t="shared" si="11"/>
        <v>0</v>
      </c>
      <c r="AH138" s="30">
        <v>0</v>
      </c>
      <c r="AI138" s="30" t="str">
        <f>+[1]DEPURADO!G132</f>
        <v>CANCELADO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>
        <f>+[1]DEPURADO!A133</f>
        <v>1009190</v>
      </c>
      <c r="D139" s="23">
        <f>+[1]DEPURADO!B133</f>
        <v>1009190</v>
      </c>
      <c r="E139" s="25">
        <f>+[1]DEPURADO!C133</f>
        <v>44081</v>
      </c>
      <c r="F139" s="26" t="str">
        <f>+IF([1]DEPURADO!D133&gt;1,[1]DEPURADO!D133," ")</f>
        <v>15/10/2020</v>
      </c>
      <c r="G139" s="27">
        <f>[1]DEPURADO!F133</f>
        <v>126266</v>
      </c>
      <c r="H139" s="28">
        <v>0</v>
      </c>
      <c r="I139" s="28">
        <f>+[1]DEPURADO!N133+[1]DEPURADO!O133</f>
        <v>0</v>
      </c>
      <c r="J139" s="28">
        <f>+[1]DEPURADO!S133</f>
        <v>126266</v>
      </c>
      <c r="K139" s="29">
        <f>+[1]DEPURADO!Q133+[1]DEPURADO!R133</f>
        <v>0</v>
      </c>
      <c r="L139" s="28">
        <v>0</v>
      </c>
      <c r="M139" s="28">
        <v>0</v>
      </c>
      <c r="N139" s="28">
        <f t="shared" si="6"/>
        <v>126266</v>
      </c>
      <c r="O139" s="28">
        <f t="shared" si="7"/>
        <v>0</v>
      </c>
      <c r="P139" s="24">
        <f>IF([1]DEPURADO!I133&gt;1,0,[1]DEPURADO!B133)</f>
        <v>1009190</v>
      </c>
      <c r="Q139" s="30">
        <f t="shared" si="8"/>
        <v>126266</v>
      </c>
      <c r="R139" s="31">
        <f t="shared" si="9"/>
        <v>0</v>
      </c>
      <c r="S139" s="31">
        <f>+[1]DEPURADO!K133</f>
        <v>0</v>
      </c>
      <c r="T139" s="23" t="s">
        <v>45</v>
      </c>
      <c r="U139" s="31">
        <f>+[1]DEPURADO!J133</f>
        <v>0</v>
      </c>
      <c r="V139" s="30"/>
      <c r="W139" s="23" t="s">
        <v>45</v>
      </c>
      <c r="X139" s="31">
        <f>+[1]DEPURADO!L133+[1]DEPURADO!M133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+[1]DEPURADO!L133</f>
        <v>0</v>
      </c>
      <c r="AF139" s="30">
        <v>0</v>
      </c>
      <c r="AG139" s="30">
        <f t="shared" si="11"/>
        <v>0</v>
      </c>
      <c r="AH139" s="30">
        <v>0</v>
      </c>
      <c r="AI139" s="30" t="str">
        <f>+[1]DEPURADO!G133</f>
        <v>CANCELADO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>
        <f>+[1]DEPURADO!A134</f>
        <v>1009139</v>
      </c>
      <c r="D140" s="23">
        <f>+[1]DEPURADO!B134</f>
        <v>1009139</v>
      </c>
      <c r="E140" s="25">
        <f>+[1]DEPURADO!C134</f>
        <v>44082</v>
      </c>
      <c r="F140" s="26" t="str">
        <f>+IF([1]DEPURADO!D134&gt;1,[1]DEPURADO!D134," ")</f>
        <v>15/10/2020</v>
      </c>
      <c r="G140" s="27">
        <f>[1]DEPURADO!F134</f>
        <v>131727.5</v>
      </c>
      <c r="H140" s="28">
        <v>0</v>
      </c>
      <c r="I140" s="28">
        <f>+[1]DEPURADO!N134+[1]DEPURADO!O134</f>
        <v>0</v>
      </c>
      <c r="J140" s="28">
        <f>+[1]DEPURADO!S134</f>
        <v>131727.5</v>
      </c>
      <c r="K140" s="29">
        <f>+[1]DEPURADO!Q134+[1]DEPURADO!R134</f>
        <v>0</v>
      </c>
      <c r="L140" s="28">
        <v>0</v>
      </c>
      <c r="M140" s="28">
        <v>0</v>
      </c>
      <c r="N140" s="28">
        <f t="shared" si="6"/>
        <v>131727.5</v>
      </c>
      <c r="O140" s="28">
        <f t="shared" si="7"/>
        <v>0</v>
      </c>
      <c r="P140" s="24">
        <f>IF([1]DEPURADO!I134&gt;1,0,[1]DEPURADO!B134)</f>
        <v>1009139</v>
      </c>
      <c r="Q140" s="30">
        <f t="shared" si="8"/>
        <v>131727.5</v>
      </c>
      <c r="R140" s="31">
        <f t="shared" si="9"/>
        <v>0</v>
      </c>
      <c r="S140" s="31">
        <f>+[1]DEPURADO!K134</f>
        <v>0</v>
      </c>
      <c r="T140" s="23" t="s">
        <v>45</v>
      </c>
      <c r="U140" s="31">
        <f>+[1]DEPURADO!J134</f>
        <v>0</v>
      </c>
      <c r="V140" s="30"/>
      <c r="W140" s="23" t="s">
        <v>45</v>
      </c>
      <c r="X140" s="31">
        <f>+[1]DEPURADO!L134+[1]DEPURADO!M134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+[1]DEPURADO!L134</f>
        <v>0</v>
      </c>
      <c r="AF140" s="30">
        <v>0</v>
      </c>
      <c r="AG140" s="30">
        <f t="shared" si="11"/>
        <v>0</v>
      </c>
      <c r="AH140" s="30">
        <v>0</v>
      </c>
      <c r="AI140" s="30" t="str">
        <f>+[1]DEPURADO!G134</f>
        <v>CANCELADO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>
        <f>+[1]DEPURADO!A135</f>
        <v>1009138</v>
      </c>
      <c r="D141" s="23">
        <f>+[1]DEPURADO!B135</f>
        <v>1009138</v>
      </c>
      <c r="E141" s="25">
        <f>+[1]DEPURADO!C135</f>
        <v>44082</v>
      </c>
      <c r="F141" s="26" t="str">
        <f>+IF([1]DEPURADO!D135&gt;1,[1]DEPURADO!D135," ")</f>
        <v>15/10/2020</v>
      </c>
      <c r="G141" s="27">
        <f>[1]DEPURADO!F135</f>
        <v>113499</v>
      </c>
      <c r="H141" s="28">
        <v>0</v>
      </c>
      <c r="I141" s="28">
        <f>+[1]DEPURADO!N135+[1]DEPURADO!O135</f>
        <v>0</v>
      </c>
      <c r="J141" s="28">
        <f>+[1]DEPURADO!S135</f>
        <v>113499</v>
      </c>
      <c r="K141" s="29">
        <f>+[1]DEPURADO!Q135+[1]DEPURADO!R135</f>
        <v>0</v>
      </c>
      <c r="L141" s="28">
        <v>0</v>
      </c>
      <c r="M141" s="28">
        <v>0</v>
      </c>
      <c r="N141" s="28">
        <f t="shared" ref="N141:N204" si="12">+SUM(J141:M141)</f>
        <v>113499</v>
      </c>
      <c r="O141" s="28">
        <f t="shared" ref="O141:O204" si="13">+G141-I141-N141</f>
        <v>0</v>
      </c>
      <c r="P141" s="24">
        <f>IF([1]DEPURADO!I135&gt;1,0,[1]DEPURADO!B135)</f>
        <v>1009138</v>
      </c>
      <c r="Q141" s="30">
        <f t="shared" ref="Q141:Q204" si="14">+IF(P141&gt;0,G141,0)</f>
        <v>113499</v>
      </c>
      <c r="R141" s="31">
        <f t="shared" ref="R141:R204" si="15">IF(P141=0,G141,0)</f>
        <v>0</v>
      </c>
      <c r="S141" s="31">
        <f>+[1]DEPURADO!K135</f>
        <v>0</v>
      </c>
      <c r="T141" s="23" t="s">
        <v>45</v>
      </c>
      <c r="U141" s="31">
        <f>+[1]DEPURADO!J135</f>
        <v>0</v>
      </c>
      <c r="V141" s="30"/>
      <c r="W141" s="23" t="s">
        <v>45</v>
      </c>
      <c r="X141" s="31">
        <f>+[1]DEPURADO!L135+[1]DEPURADO!M135</f>
        <v>0</v>
      </c>
      <c r="Y141" s="23" t="s">
        <v>45</v>
      </c>
      <c r="Z141" s="31">
        <f t="shared" ref="Z141:Z204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+[1]DEPURADO!L135</f>
        <v>0</v>
      </c>
      <c r="AF141" s="30">
        <v>0</v>
      </c>
      <c r="AG141" s="30">
        <f t="shared" ref="AG141:AG204" si="17">+G141-I141-N141-R141-Z141-AC141-AE141-S141-U141</f>
        <v>0</v>
      </c>
      <c r="AH141" s="30">
        <v>0</v>
      </c>
      <c r="AI141" s="30" t="str">
        <f>+[1]DEPURADO!G135</f>
        <v>CANCELADO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>
        <f>+[1]DEPURADO!A136</f>
        <v>1009137</v>
      </c>
      <c r="D142" s="23">
        <f>+[1]DEPURADO!B136</f>
        <v>1009137</v>
      </c>
      <c r="E142" s="25">
        <f>+[1]DEPURADO!C136</f>
        <v>44082</v>
      </c>
      <c r="F142" s="26" t="str">
        <f>+IF([1]DEPURADO!D136&gt;1,[1]DEPURADO!D136," ")</f>
        <v>15/10/2020</v>
      </c>
      <c r="G142" s="27">
        <f>[1]DEPURADO!F136</f>
        <v>171757</v>
      </c>
      <c r="H142" s="28">
        <v>0</v>
      </c>
      <c r="I142" s="28">
        <f>+[1]DEPURADO!N136+[1]DEPURADO!O136</f>
        <v>0</v>
      </c>
      <c r="J142" s="28">
        <f>+[1]DEPURADO!S136</f>
        <v>171757</v>
      </c>
      <c r="K142" s="29">
        <f>+[1]DEPURADO!Q136+[1]DEPURADO!R136</f>
        <v>0</v>
      </c>
      <c r="L142" s="28">
        <v>0</v>
      </c>
      <c r="M142" s="28">
        <v>0</v>
      </c>
      <c r="N142" s="28">
        <f t="shared" si="12"/>
        <v>171757</v>
      </c>
      <c r="O142" s="28">
        <f t="shared" si="13"/>
        <v>0</v>
      </c>
      <c r="P142" s="24">
        <f>IF([1]DEPURADO!I136&gt;1,0,[1]DEPURADO!B136)</f>
        <v>1009137</v>
      </c>
      <c r="Q142" s="30">
        <f t="shared" si="14"/>
        <v>171757</v>
      </c>
      <c r="R142" s="31">
        <f t="shared" si="15"/>
        <v>0</v>
      </c>
      <c r="S142" s="31">
        <f>+[1]DEPURADO!K136</f>
        <v>0</v>
      </c>
      <c r="T142" s="23" t="s">
        <v>45</v>
      </c>
      <c r="U142" s="31">
        <f>+[1]DEPURADO!J136</f>
        <v>0</v>
      </c>
      <c r="V142" s="30"/>
      <c r="W142" s="23" t="s">
        <v>45</v>
      </c>
      <c r="X142" s="31">
        <f>+[1]DEPURADO!L136+[1]DEPURADO!M136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+[1]DEPURADO!L136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CANCELADO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>
        <f>+[1]DEPURADO!A137</f>
        <v>1009136</v>
      </c>
      <c r="D143" s="23">
        <f>+[1]DEPURADO!B137</f>
        <v>1009136</v>
      </c>
      <c r="E143" s="25">
        <f>+[1]DEPURADO!C137</f>
        <v>44082</v>
      </c>
      <c r="F143" s="26" t="str">
        <f>+IF([1]DEPURADO!D137&gt;1,[1]DEPURADO!D137," ")</f>
        <v>15/10/2020</v>
      </c>
      <c r="G143" s="27">
        <f>[1]DEPURADO!F137</f>
        <v>122306</v>
      </c>
      <c r="H143" s="28">
        <v>0</v>
      </c>
      <c r="I143" s="28">
        <f>+[1]DEPURADO!N137+[1]DEPURADO!O137</f>
        <v>0</v>
      </c>
      <c r="J143" s="28">
        <f>+[1]DEPURADO!S137</f>
        <v>122306</v>
      </c>
      <c r="K143" s="29">
        <f>+[1]DEPURADO!Q137+[1]DEPURADO!R137</f>
        <v>0</v>
      </c>
      <c r="L143" s="28">
        <v>0</v>
      </c>
      <c r="M143" s="28">
        <v>0</v>
      </c>
      <c r="N143" s="28">
        <f t="shared" si="12"/>
        <v>122306</v>
      </c>
      <c r="O143" s="28">
        <f t="shared" si="13"/>
        <v>0</v>
      </c>
      <c r="P143" s="24">
        <f>IF([1]DEPURADO!I137&gt;1,0,[1]DEPURADO!B137)</f>
        <v>1009136</v>
      </c>
      <c r="Q143" s="30">
        <f t="shared" si="14"/>
        <v>122306</v>
      </c>
      <c r="R143" s="31">
        <f t="shared" si="15"/>
        <v>0</v>
      </c>
      <c r="S143" s="31">
        <f>+[1]DEPURADO!K137</f>
        <v>0</v>
      </c>
      <c r="T143" s="23" t="s">
        <v>45</v>
      </c>
      <c r="U143" s="31">
        <f>+[1]DEPURADO!J137</f>
        <v>0</v>
      </c>
      <c r="V143" s="30"/>
      <c r="W143" s="23" t="s">
        <v>45</v>
      </c>
      <c r="X143" s="31">
        <f>+[1]DEPURADO!L137+[1]DEPURADO!M137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+[1]DEPURADO!L137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CANCELADO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>
        <f>+[1]DEPURADO!A138</f>
        <v>1009163</v>
      </c>
      <c r="D144" s="23">
        <f>+[1]DEPURADO!B138</f>
        <v>1009163</v>
      </c>
      <c r="E144" s="25">
        <f>+[1]DEPURADO!C138</f>
        <v>44083</v>
      </c>
      <c r="F144" s="26" t="str">
        <f>+IF([1]DEPURADO!D138&gt;1,[1]DEPURADO!D138," ")</f>
        <v>15/10/2020</v>
      </c>
      <c r="G144" s="27">
        <f>[1]DEPURADO!F138</f>
        <v>182758</v>
      </c>
      <c r="H144" s="28">
        <v>0</v>
      </c>
      <c r="I144" s="28">
        <f>+[1]DEPURADO!N138+[1]DEPURADO!O138</f>
        <v>0</v>
      </c>
      <c r="J144" s="28">
        <f>+[1]DEPURADO!S138</f>
        <v>182758</v>
      </c>
      <c r="K144" s="29">
        <f>+[1]DEPURADO!Q138+[1]DEPURADO!R138</f>
        <v>0</v>
      </c>
      <c r="L144" s="28">
        <v>0</v>
      </c>
      <c r="M144" s="28">
        <v>0</v>
      </c>
      <c r="N144" s="28">
        <f t="shared" si="12"/>
        <v>182758</v>
      </c>
      <c r="O144" s="28">
        <f t="shared" si="13"/>
        <v>0</v>
      </c>
      <c r="P144" s="24">
        <f>IF([1]DEPURADO!I138&gt;1,0,[1]DEPURADO!B138)</f>
        <v>1009163</v>
      </c>
      <c r="Q144" s="30">
        <f t="shared" si="14"/>
        <v>182758</v>
      </c>
      <c r="R144" s="31">
        <f t="shared" si="15"/>
        <v>0</v>
      </c>
      <c r="S144" s="31">
        <f>+[1]DEPURADO!K138</f>
        <v>0</v>
      </c>
      <c r="T144" s="23" t="s">
        <v>45</v>
      </c>
      <c r="U144" s="31">
        <f>+[1]DEPURADO!J138</f>
        <v>0</v>
      </c>
      <c r="V144" s="30"/>
      <c r="W144" s="23" t="s">
        <v>45</v>
      </c>
      <c r="X144" s="31">
        <f>+[1]DEPURADO!L138+[1]DEPURADO!M138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+[1]DEPURADO!L138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CANCELADO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>
        <f>+[1]DEPURADO!A139</f>
        <v>1009128</v>
      </c>
      <c r="D145" s="23">
        <f>+[1]DEPURADO!B139</f>
        <v>1009128</v>
      </c>
      <c r="E145" s="25">
        <f>+[1]DEPURADO!C139</f>
        <v>44083</v>
      </c>
      <c r="F145" s="26" t="str">
        <f>+IF([1]DEPURADO!D139&gt;1,[1]DEPURADO!D139," ")</f>
        <v>15/10/2020</v>
      </c>
      <c r="G145" s="27">
        <f>[1]DEPURADO!F139</f>
        <v>76592</v>
      </c>
      <c r="H145" s="28">
        <v>0</v>
      </c>
      <c r="I145" s="28">
        <f>+[1]DEPURADO!N139+[1]DEPURADO!O139</f>
        <v>0</v>
      </c>
      <c r="J145" s="28">
        <f>+[1]DEPURADO!S139</f>
        <v>76592</v>
      </c>
      <c r="K145" s="29">
        <f>+[1]DEPURADO!Q139+[1]DEPURADO!R139</f>
        <v>0</v>
      </c>
      <c r="L145" s="28">
        <v>0</v>
      </c>
      <c r="M145" s="28">
        <v>0</v>
      </c>
      <c r="N145" s="28">
        <f t="shared" si="12"/>
        <v>76592</v>
      </c>
      <c r="O145" s="28">
        <f t="shared" si="13"/>
        <v>0</v>
      </c>
      <c r="P145" s="24">
        <f>IF([1]DEPURADO!I139&gt;1,0,[1]DEPURADO!B139)</f>
        <v>1009128</v>
      </c>
      <c r="Q145" s="30">
        <f t="shared" si="14"/>
        <v>76592</v>
      </c>
      <c r="R145" s="31">
        <f t="shared" si="15"/>
        <v>0</v>
      </c>
      <c r="S145" s="31">
        <f>+[1]DEPURADO!K139</f>
        <v>0</v>
      </c>
      <c r="T145" s="23" t="s">
        <v>45</v>
      </c>
      <c r="U145" s="31">
        <f>+[1]DEPURADO!J139</f>
        <v>0</v>
      </c>
      <c r="V145" s="30"/>
      <c r="W145" s="23" t="s">
        <v>45</v>
      </c>
      <c r="X145" s="31">
        <f>+[1]DEPURADO!L139+[1]DEPURADO!M139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+[1]DEPURADO!L139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CANCELADO</v>
      </c>
      <c r="AJ145" s="32"/>
      <c r="AK145" s="33"/>
    </row>
    <row r="146" spans="1:37" s="34" customFormat="1" x14ac:dyDescent="0.25">
      <c r="A146" s="23">
        <v>138</v>
      </c>
      <c r="B146" s="24" t="s">
        <v>44</v>
      </c>
      <c r="C146" s="23">
        <f>+[1]DEPURADO!A140</f>
        <v>1009127</v>
      </c>
      <c r="D146" s="23">
        <f>+[1]DEPURADO!B140</f>
        <v>1009127</v>
      </c>
      <c r="E146" s="25">
        <f>+[1]DEPURADO!C140</f>
        <v>44083</v>
      </c>
      <c r="F146" s="26" t="str">
        <f>+IF([1]DEPURADO!D140&gt;1,[1]DEPURADO!D140," ")</f>
        <v>15/10/2020</v>
      </c>
      <c r="G146" s="27">
        <f>[1]DEPURADO!F140</f>
        <v>129598</v>
      </c>
      <c r="H146" s="28">
        <v>0</v>
      </c>
      <c r="I146" s="28">
        <f>+[1]DEPURADO!N140+[1]DEPURADO!O140</f>
        <v>0</v>
      </c>
      <c r="J146" s="28">
        <f>+[1]DEPURADO!S140</f>
        <v>129598</v>
      </c>
      <c r="K146" s="29">
        <f>+[1]DEPURADO!Q140+[1]DEPURADO!R140</f>
        <v>0</v>
      </c>
      <c r="L146" s="28">
        <v>0</v>
      </c>
      <c r="M146" s="28">
        <v>0</v>
      </c>
      <c r="N146" s="28">
        <f t="shared" si="12"/>
        <v>129598</v>
      </c>
      <c r="O146" s="28">
        <f t="shared" si="13"/>
        <v>0</v>
      </c>
      <c r="P146" s="24">
        <f>IF([1]DEPURADO!I140&gt;1,0,[1]DEPURADO!B140)</f>
        <v>1009127</v>
      </c>
      <c r="Q146" s="30">
        <f t="shared" si="14"/>
        <v>129598</v>
      </c>
      <c r="R146" s="31">
        <f t="shared" si="15"/>
        <v>0</v>
      </c>
      <c r="S146" s="31">
        <f>+[1]DEPURADO!K140</f>
        <v>0</v>
      </c>
      <c r="T146" s="23" t="s">
        <v>45</v>
      </c>
      <c r="U146" s="31">
        <f>+[1]DEPURADO!J140</f>
        <v>0</v>
      </c>
      <c r="V146" s="30"/>
      <c r="W146" s="23" t="s">
        <v>45</v>
      </c>
      <c r="X146" s="31">
        <f>+[1]DEPURADO!L140+[1]DEPURADO!M140</f>
        <v>0</v>
      </c>
      <c r="Y146" s="23" t="s">
        <v>45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+[1]DEPURADO!L140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CANCELADO</v>
      </c>
      <c r="AJ146" s="32"/>
      <c r="AK146" s="33"/>
    </row>
    <row r="147" spans="1:37" s="34" customFormat="1" x14ac:dyDescent="0.25">
      <c r="A147" s="23">
        <v>139</v>
      </c>
      <c r="B147" s="24" t="s">
        <v>44</v>
      </c>
      <c r="C147" s="23">
        <f>+[1]DEPURADO!A141</f>
        <v>1009125</v>
      </c>
      <c r="D147" s="23">
        <f>+[1]DEPURADO!B141</f>
        <v>1009125</v>
      </c>
      <c r="E147" s="25">
        <f>+[1]DEPURADO!C141</f>
        <v>44083</v>
      </c>
      <c r="F147" s="26" t="str">
        <f>+IF([1]DEPURADO!D141&gt;1,[1]DEPURADO!D141," ")</f>
        <v>15/10/2020</v>
      </c>
      <c r="G147" s="27">
        <f>[1]DEPURADO!F141</f>
        <v>127068</v>
      </c>
      <c r="H147" s="28">
        <v>0</v>
      </c>
      <c r="I147" s="28">
        <f>+[1]DEPURADO!N141+[1]DEPURADO!O141</f>
        <v>0</v>
      </c>
      <c r="J147" s="28">
        <f>+[1]DEPURADO!S141</f>
        <v>127068</v>
      </c>
      <c r="K147" s="29">
        <f>+[1]DEPURADO!Q141+[1]DEPURADO!R141</f>
        <v>0</v>
      </c>
      <c r="L147" s="28">
        <v>0</v>
      </c>
      <c r="M147" s="28">
        <v>0</v>
      </c>
      <c r="N147" s="28">
        <f t="shared" si="12"/>
        <v>127068</v>
      </c>
      <c r="O147" s="28">
        <f t="shared" si="13"/>
        <v>0</v>
      </c>
      <c r="P147" s="24">
        <f>IF([1]DEPURADO!I141&gt;1,0,[1]DEPURADO!B141)</f>
        <v>1009125</v>
      </c>
      <c r="Q147" s="30">
        <f t="shared" si="14"/>
        <v>127068</v>
      </c>
      <c r="R147" s="31">
        <f t="shared" si="15"/>
        <v>0</v>
      </c>
      <c r="S147" s="31">
        <f>+[1]DEPURADO!K141</f>
        <v>0</v>
      </c>
      <c r="T147" s="23" t="s">
        <v>45</v>
      </c>
      <c r="U147" s="31">
        <f>+[1]DEPURADO!J141</f>
        <v>0</v>
      </c>
      <c r="V147" s="30"/>
      <c r="W147" s="23" t="s">
        <v>45</v>
      </c>
      <c r="X147" s="31">
        <f>+[1]DEPURADO!L141+[1]DEPURADO!M141</f>
        <v>0</v>
      </c>
      <c r="Y147" s="23" t="s">
        <v>45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+[1]DEPURADO!L141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CANCELADO</v>
      </c>
      <c r="AJ147" s="32"/>
      <c r="AK147" s="33"/>
    </row>
    <row r="148" spans="1:37" s="34" customFormat="1" x14ac:dyDescent="0.25">
      <c r="A148" s="23">
        <v>140</v>
      </c>
      <c r="B148" s="24" t="s">
        <v>44</v>
      </c>
      <c r="C148" s="23">
        <f>+[1]DEPURADO!A142</f>
        <v>1009124</v>
      </c>
      <c r="D148" s="23">
        <f>+[1]DEPURADO!B142</f>
        <v>1009124</v>
      </c>
      <c r="E148" s="25">
        <f>+[1]DEPURADO!C142</f>
        <v>44083</v>
      </c>
      <c r="F148" s="26" t="str">
        <f>+IF([1]DEPURADO!D142&gt;1,[1]DEPURADO!D142," ")</f>
        <v>15/10/2020</v>
      </c>
      <c r="G148" s="27">
        <f>[1]DEPURADO!F142</f>
        <v>139583</v>
      </c>
      <c r="H148" s="28">
        <v>0</v>
      </c>
      <c r="I148" s="28">
        <f>+[1]DEPURADO!N142+[1]DEPURADO!O142</f>
        <v>0</v>
      </c>
      <c r="J148" s="28">
        <f>+[1]DEPURADO!S142</f>
        <v>139583</v>
      </c>
      <c r="K148" s="29">
        <f>+[1]DEPURADO!Q142+[1]DEPURADO!R142</f>
        <v>0</v>
      </c>
      <c r="L148" s="28">
        <v>0</v>
      </c>
      <c r="M148" s="28">
        <v>0</v>
      </c>
      <c r="N148" s="28">
        <f t="shared" si="12"/>
        <v>139583</v>
      </c>
      <c r="O148" s="28">
        <f t="shared" si="13"/>
        <v>0</v>
      </c>
      <c r="P148" s="24">
        <f>IF([1]DEPURADO!I142&gt;1,0,[1]DEPURADO!B142)</f>
        <v>1009124</v>
      </c>
      <c r="Q148" s="30">
        <f t="shared" si="14"/>
        <v>139583</v>
      </c>
      <c r="R148" s="31">
        <f t="shared" si="15"/>
        <v>0</v>
      </c>
      <c r="S148" s="31">
        <f>+[1]DEPURADO!K142</f>
        <v>0</v>
      </c>
      <c r="T148" s="23" t="s">
        <v>45</v>
      </c>
      <c r="U148" s="31">
        <f>+[1]DEPURADO!J142</f>
        <v>0</v>
      </c>
      <c r="V148" s="30"/>
      <c r="W148" s="23" t="s">
        <v>45</v>
      </c>
      <c r="X148" s="31">
        <f>+[1]DEPURADO!L142+[1]DEPURADO!M142</f>
        <v>0</v>
      </c>
      <c r="Y148" s="23" t="s">
        <v>45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+[1]DEPURADO!L142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CANCELADO</v>
      </c>
      <c r="AJ148" s="32"/>
      <c r="AK148" s="33"/>
    </row>
    <row r="149" spans="1:37" s="34" customFormat="1" x14ac:dyDescent="0.25">
      <c r="A149" s="23">
        <v>141</v>
      </c>
      <c r="B149" s="24" t="s">
        <v>44</v>
      </c>
      <c r="C149" s="23">
        <f>+[1]DEPURADO!A143</f>
        <v>1009150</v>
      </c>
      <c r="D149" s="23">
        <f>+[1]DEPURADO!B143</f>
        <v>1009150</v>
      </c>
      <c r="E149" s="25">
        <f>+[1]DEPURADO!C143</f>
        <v>44084</v>
      </c>
      <c r="F149" s="26" t="str">
        <f>+IF([1]DEPURADO!D143&gt;1,[1]DEPURADO!D143," ")</f>
        <v>15/10/2020</v>
      </c>
      <c r="G149" s="27">
        <f>[1]DEPURADO!F143</f>
        <v>128104</v>
      </c>
      <c r="H149" s="28">
        <v>0</v>
      </c>
      <c r="I149" s="28">
        <f>+[1]DEPURADO!N143+[1]DEPURADO!O143</f>
        <v>0</v>
      </c>
      <c r="J149" s="28">
        <f>+[1]DEPURADO!S143</f>
        <v>128104</v>
      </c>
      <c r="K149" s="29">
        <f>+[1]DEPURADO!Q143+[1]DEPURADO!R143</f>
        <v>0</v>
      </c>
      <c r="L149" s="28">
        <v>0</v>
      </c>
      <c r="M149" s="28">
        <v>0</v>
      </c>
      <c r="N149" s="28">
        <f t="shared" si="12"/>
        <v>128104</v>
      </c>
      <c r="O149" s="28">
        <f t="shared" si="13"/>
        <v>0</v>
      </c>
      <c r="P149" s="24">
        <f>IF([1]DEPURADO!I143&gt;1,0,[1]DEPURADO!B143)</f>
        <v>1009150</v>
      </c>
      <c r="Q149" s="30">
        <f t="shared" si="14"/>
        <v>128104</v>
      </c>
      <c r="R149" s="31">
        <f t="shared" si="15"/>
        <v>0</v>
      </c>
      <c r="S149" s="31">
        <f>+[1]DEPURADO!K143</f>
        <v>0</v>
      </c>
      <c r="T149" s="23" t="s">
        <v>45</v>
      </c>
      <c r="U149" s="31">
        <f>+[1]DEPURADO!J143</f>
        <v>0</v>
      </c>
      <c r="V149" s="30"/>
      <c r="W149" s="23" t="s">
        <v>45</v>
      </c>
      <c r="X149" s="31">
        <f>+[1]DEPURADO!L143+[1]DEPURADO!M143</f>
        <v>0</v>
      </c>
      <c r="Y149" s="23" t="s">
        <v>45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+[1]DEPURADO!L143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CANCELADO</v>
      </c>
      <c r="AJ149" s="32"/>
      <c r="AK149" s="33"/>
    </row>
    <row r="150" spans="1:37" s="34" customFormat="1" x14ac:dyDescent="0.25">
      <c r="A150" s="23">
        <v>142</v>
      </c>
      <c r="B150" s="24" t="s">
        <v>44</v>
      </c>
      <c r="C150" s="23">
        <f>+[1]DEPURADO!A144</f>
        <v>1009191</v>
      </c>
      <c r="D150" s="23">
        <f>+[1]DEPURADO!B144</f>
        <v>1009191</v>
      </c>
      <c r="E150" s="25">
        <f>+[1]DEPURADO!C144</f>
        <v>44085</v>
      </c>
      <c r="F150" s="26" t="str">
        <f>+IF([1]DEPURADO!D144&gt;1,[1]DEPURADO!D144," ")</f>
        <v>15/10/2020</v>
      </c>
      <c r="G150" s="27">
        <f>[1]DEPURADO!F144</f>
        <v>124450</v>
      </c>
      <c r="H150" s="28">
        <v>0</v>
      </c>
      <c r="I150" s="28">
        <f>+[1]DEPURADO!N144+[1]DEPURADO!O144</f>
        <v>0</v>
      </c>
      <c r="J150" s="28">
        <f>+[1]DEPURADO!S144</f>
        <v>124450</v>
      </c>
      <c r="K150" s="29">
        <f>+[1]DEPURADO!Q144+[1]DEPURADO!R144</f>
        <v>0</v>
      </c>
      <c r="L150" s="28">
        <v>0</v>
      </c>
      <c r="M150" s="28">
        <v>0</v>
      </c>
      <c r="N150" s="28">
        <f t="shared" si="12"/>
        <v>124450</v>
      </c>
      <c r="O150" s="28">
        <f t="shared" si="13"/>
        <v>0</v>
      </c>
      <c r="P150" s="24">
        <f>IF([1]DEPURADO!I144&gt;1,0,[1]DEPURADO!B144)</f>
        <v>1009191</v>
      </c>
      <c r="Q150" s="30">
        <f t="shared" si="14"/>
        <v>124450</v>
      </c>
      <c r="R150" s="31">
        <f t="shared" si="15"/>
        <v>0</v>
      </c>
      <c r="S150" s="31">
        <f>+[1]DEPURADO!K144</f>
        <v>0</v>
      </c>
      <c r="T150" s="23" t="s">
        <v>45</v>
      </c>
      <c r="U150" s="31">
        <f>+[1]DEPURADO!J144</f>
        <v>0</v>
      </c>
      <c r="V150" s="30"/>
      <c r="W150" s="23" t="s">
        <v>45</v>
      </c>
      <c r="X150" s="31">
        <f>+[1]DEPURADO!L144+[1]DEPURADO!M144</f>
        <v>0</v>
      </c>
      <c r="Y150" s="23" t="s">
        <v>45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+[1]DEPURADO!L144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CANCELADO</v>
      </c>
      <c r="AJ150" s="32"/>
      <c r="AK150" s="33"/>
    </row>
    <row r="151" spans="1:37" s="34" customFormat="1" x14ac:dyDescent="0.25">
      <c r="A151" s="23">
        <v>143</v>
      </c>
      <c r="B151" s="24" t="s">
        <v>44</v>
      </c>
      <c r="C151" s="23">
        <f>+[1]DEPURADO!A145</f>
        <v>1009132</v>
      </c>
      <c r="D151" s="23">
        <f>+[1]DEPURADO!B145</f>
        <v>1009132</v>
      </c>
      <c r="E151" s="25">
        <f>+[1]DEPURADO!C145</f>
        <v>44085</v>
      </c>
      <c r="F151" s="26" t="str">
        <f>+IF([1]DEPURADO!D145&gt;1,[1]DEPURADO!D145," ")</f>
        <v>15/10/2020</v>
      </c>
      <c r="G151" s="27">
        <f>[1]DEPURADO!F145</f>
        <v>35100</v>
      </c>
      <c r="H151" s="28">
        <v>0</v>
      </c>
      <c r="I151" s="28">
        <f>+[1]DEPURADO!N145+[1]DEPURADO!O145</f>
        <v>0</v>
      </c>
      <c r="J151" s="28">
        <f>+[1]DEPURADO!S145</f>
        <v>0</v>
      </c>
      <c r="K151" s="29">
        <f>+[1]DEPURADO!Q145+[1]DEPURADO!R145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35100</v>
      </c>
      <c r="P151" s="24">
        <f>IF([1]DEPURADO!I145&gt;1,0,[1]DEPURADO!B145)</f>
        <v>0</v>
      </c>
      <c r="Q151" s="30">
        <f t="shared" si="14"/>
        <v>0</v>
      </c>
      <c r="R151" s="31">
        <f t="shared" si="15"/>
        <v>35100</v>
      </c>
      <c r="S151" s="31">
        <f>+[1]DEPURADO!K145</f>
        <v>0</v>
      </c>
      <c r="T151" s="23" t="s">
        <v>45</v>
      </c>
      <c r="U151" s="31">
        <f>+[1]DEPURADO!J145</f>
        <v>0</v>
      </c>
      <c r="V151" s="30"/>
      <c r="W151" s="23" t="s">
        <v>45</v>
      </c>
      <c r="X151" s="31">
        <f>+[1]DEPURADO!L145+[1]DEPURADO!M145</f>
        <v>0</v>
      </c>
      <c r="Y151" s="23" t="s">
        <v>45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+[1]DEPURADO!L145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NO RADICADO</v>
      </c>
      <c r="AJ151" s="32"/>
      <c r="AK151" s="33"/>
    </row>
    <row r="152" spans="1:37" s="34" customFormat="1" x14ac:dyDescent="0.25">
      <c r="A152" s="23">
        <v>144</v>
      </c>
      <c r="B152" s="24" t="s">
        <v>44</v>
      </c>
      <c r="C152" s="23">
        <f>+[1]DEPURADO!A146</f>
        <v>1009185</v>
      </c>
      <c r="D152" s="23">
        <f>+[1]DEPURADO!B146</f>
        <v>1009185</v>
      </c>
      <c r="E152" s="25">
        <f>+[1]DEPURADO!C146</f>
        <v>44086</v>
      </c>
      <c r="F152" s="26" t="str">
        <f>+IF([1]DEPURADO!D146&gt;1,[1]DEPURADO!D146," ")</f>
        <v>15/10/2020</v>
      </c>
      <c r="G152" s="27">
        <f>[1]DEPURADO!F146</f>
        <v>85268</v>
      </c>
      <c r="H152" s="28">
        <v>0</v>
      </c>
      <c r="I152" s="28">
        <f>+[1]DEPURADO!N146+[1]DEPURADO!O146</f>
        <v>0</v>
      </c>
      <c r="J152" s="28">
        <f>+[1]DEPURADO!S146</f>
        <v>85268</v>
      </c>
      <c r="K152" s="29">
        <f>+[1]DEPURADO!Q146+[1]DEPURADO!R146</f>
        <v>0</v>
      </c>
      <c r="L152" s="28">
        <v>0</v>
      </c>
      <c r="M152" s="28">
        <v>0</v>
      </c>
      <c r="N152" s="28">
        <f t="shared" si="12"/>
        <v>85268</v>
      </c>
      <c r="O152" s="28">
        <f t="shared" si="13"/>
        <v>0</v>
      </c>
      <c r="P152" s="24">
        <f>IF([1]DEPURADO!I146&gt;1,0,[1]DEPURADO!B146)</f>
        <v>1009185</v>
      </c>
      <c r="Q152" s="30">
        <f t="shared" si="14"/>
        <v>85268</v>
      </c>
      <c r="R152" s="31">
        <f t="shared" si="15"/>
        <v>0</v>
      </c>
      <c r="S152" s="31">
        <f>+[1]DEPURADO!K146</f>
        <v>0</v>
      </c>
      <c r="T152" s="23" t="s">
        <v>45</v>
      </c>
      <c r="U152" s="31">
        <f>+[1]DEPURADO!J146</f>
        <v>0</v>
      </c>
      <c r="V152" s="30"/>
      <c r="W152" s="23" t="s">
        <v>45</v>
      </c>
      <c r="X152" s="31">
        <f>+[1]DEPURADO!L146+[1]DEPURADO!M146</f>
        <v>0</v>
      </c>
      <c r="Y152" s="23" t="s">
        <v>45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+[1]DEPURADO!L146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CANCELADO</v>
      </c>
      <c r="AJ152" s="32"/>
      <c r="AK152" s="33"/>
    </row>
    <row r="153" spans="1:37" s="34" customFormat="1" x14ac:dyDescent="0.25">
      <c r="A153" s="23">
        <v>145</v>
      </c>
      <c r="B153" s="24" t="s">
        <v>44</v>
      </c>
      <c r="C153" s="23">
        <f>+[1]DEPURADO!A147</f>
        <v>1009144</v>
      </c>
      <c r="D153" s="23">
        <f>+[1]DEPURADO!B147</f>
        <v>1009144</v>
      </c>
      <c r="E153" s="25">
        <f>+[1]DEPURADO!C147</f>
        <v>44086</v>
      </c>
      <c r="F153" s="26" t="str">
        <f>+IF([1]DEPURADO!D147&gt;1,[1]DEPURADO!D147," ")</f>
        <v>15/10/2020</v>
      </c>
      <c r="G153" s="27">
        <f>[1]DEPURADO!F147</f>
        <v>109800</v>
      </c>
      <c r="H153" s="28">
        <v>0</v>
      </c>
      <c r="I153" s="28">
        <f>+[1]DEPURADO!N147+[1]DEPURADO!O147</f>
        <v>0</v>
      </c>
      <c r="J153" s="28">
        <f>+[1]DEPURADO!S147</f>
        <v>109800</v>
      </c>
      <c r="K153" s="29">
        <f>+[1]DEPURADO!Q147+[1]DEPURADO!R147</f>
        <v>0</v>
      </c>
      <c r="L153" s="28">
        <v>0</v>
      </c>
      <c r="M153" s="28">
        <v>0</v>
      </c>
      <c r="N153" s="28">
        <f t="shared" si="12"/>
        <v>109800</v>
      </c>
      <c r="O153" s="28">
        <f t="shared" si="13"/>
        <v>0</v>
      </c>
      <c r="P153" s="24">
        <f>IF([1]DEPURADO!I147&gt;1,0,[1]DEPURADO!B147)</f>
        <v>1009144</v>
      </c>
      <c r="Q153" s="30">
        <f t="shared" si="14"/>
        <v>109800</v>
      </c>
      <c r="R153" s="31">
        <f t="shared" si="15"/>
        <v>0</v>
      </c>
      <c r="S153" s="31">
        <f>+[1]DEPURADO!K147</f>
        <v>0</v>
      </c>
      <c r="T153" s="23" t="s">
        <v>45</v>
      </c>
      <c r="U153" s="31">
        <f>+[1]DEPURADO!J147</f>
        <v>0</v>
      </c>
      <c r="V153" s="30"/>
      <c r="W153" s="23" t="s">
        <v>45</v>
      </c>
      <c r="X153" s="31">
        <f>+[1]DEPURADO!L147+[1]DEPURADO!M147</f>
        <v>0</v>
      </c>
      <c r="Y153" s="23" t="s">
        <v>45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+[1]DEPURADO!L147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CANCELADO</v>
      </c>
      <c r="AJ153" s="32"/>
      <c r="AK153" s="33"/>
    </row>
    <row r="154" spans="1:37" s="34" customFormat="1" x14ac:dyDescent="0.25">
      <c r="A154" s="23">
        <v>146</v>
      </c>
      <c r="B154" s="24" t="s">
        <v>44</v>
      </c>
      <c r="C154" s="23">
        <f>+[1]DEPURADO!A148</f>
        <v>1009142</v>
      </c>
      <c r="D154" s="23">
        <f>+[1]DEPURADO!B148</f>
        <v>1009142</v>
      </c>
      <c r="E154" s="25">
        <f>+[1]DEPURADO!C148</f>
        <v>44086</v>
      </c>
      <c r="F154" s="26" t="str">
        <f>+IF([1]DEPURADO!D148&gt;1,[1]DEPURADO!D148," ")</f>
        <v>15/10/2020</v>
      </c>
      <c r="G154" s="27">
        <f>[1]DEPURADO!F148</f>
        <v>201249</v>
      </c>
      <c r="H154" s="28">
        <v>0</v>
      </c>
      <c r="I154" s="28">
        <f>+[1]DEPURADO!N148+[1]DEPURADO!O148</f>
        <v>0</v>
      </c>
      <c r="J154" s="28">
        <f>+[1]DEPURADO!S148</f>
        <v>201249</v>
      </c>
      <c r="K154" s="29">
        <f>+[1]DEPURADO!Q148+[1]DEPURADO!R148</f>
        <v>0</v>
      </c>
      <c r="L154" s="28">
        <v>0</v>
      </c>
      <c r="M154" s="28">
        <v>0</v>
      </c>
      <c r="N154" s="28">
        <f t="shared" si="12"/>
        <v>201249</v>
      </c>
      <c r="O154" s="28">
        <f t="shared" si="13"/>
        <v>0</v>
      </c>
      <c r="P154" s="24">
        <f>IF([1]DEPURADO!I148&gt;1,0,[1]DEPURADO!B148)</f>
        <v>1009142</v>
      </c>
      <c r="Q154" s="30">
        <f t="shared" si="14"/>
        <v>201249</v>
      </c>
      <c r="R154" s="31">
        <f t="shared" si="15"/>
        <v>0</v>
      </c>
      <c r="S154" s="31">
        <f>+[1]DEPURADO!K148</f>
        <v>0</v>
      </c>
      <c r="T154" s="23" t="s">
        <v>45</v>
      </c>
      <c r="U154" s="31">
        <f>+[1]DEPURADO!J148</f>
        <v>0</v>
      </c>
      <c r="V154" s="30"/>
      <c r="W154" s="23" t="s">
        <v>45</v>
      </c>
      <c r="X154" s="31">
        <f>+[1]DEPURADO!L148+[1]DEPURADO!M148</f>
        <v>0</v>
      </c>
      <c r="Y154" s="23" t="s">
        <v>45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+[1]DEPURADO!L148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CANCELADO</v>
      </c>
      <c r="AJ154" s="32"/>
      <c r="AK154" s="33"/>
    </row>
    <row r="155" spans="1:37" s="34" customFormat="1" x14ac:dyDescent="0.25">
      <c r="A155" s="23">
        <v>147</v>
      </c>
      <c r="B155" s="24" t="s">
        <v>44</v>
      </c>
      <c r="C155" s="23">
        <f>+[1]DEPURADO!A149</f>
        <v>1009157</v>
      </c>
      <c r="D155" s="23">
        <f>+[1]DEPURADO!B149</f>
        <v>1009157</v>
      </c>
      <c r="E155" s="25">
        <f>+[1]DEPURADO!C149</f>
        <v>44087</v>
      </c>
      <c r="F155" s="26" t="str">
        <f>+IF([1]DEPURADO!D149&gt;1,[1]DEPURADO!D149," ")</f>
        <v>15/10/2020</v>
      </c>
      <c r="G155" s="27">
        <f>[1]DEPURADO!F149</f>
        <v>129533</v>
      </c>
      <c r="H155" s="28">
        <v>0</v>
      </c>
      <c r="I155" s="28">
        <f>+[1]DEPURADO!N149+[1]DEPURADO!O149</f>
        <v>0</v>
      </c>
      <c r="J155" s="28">
        <f>+[1]DEPURADO!S149</f>
        <v>129533</v>
      </c>
      <c r="K155" s="29">
        <f>+[1]DEPURADO!Q149+[1]DEPURADO!R149</f>
        <v>0</v>
      </c>
      <c r="L155" s="28">
        <v>0</v>
      </c>
      <c r="M155" s="28">
        <v>0</v>
      </c>
      <c r="N155" s="28">
        <f t="shared" si="12"/>
        <v>129533</v>
      </c>
      <c r="O155" s="28">
        <f t="shared" si="13"/>
        <v>0</v>
      </c>
      <c r="P155" s="24">
        <f>IF([1]DEPURADO!I149&gt;1,0,[1]DEPURADO!B149)</f>
        <v>1009157</v>
      </c>
      <c r="Q155" s="30">
        <f t="shared" si="14"/>
        <v>129533</v>
      </c>
      <c r="R155" s="31">
        <f t="shared" si="15"/>
        <v>0</v>
      </c>
      <c r="S155" s="31">
        <f>+[1]DEPURADO!K149</f>
        <v>0</v>
      </c>
      <c r="T155" s="23" t="s">
        <v>45</v>
      </c>
      <c r="U155" s="31">
        <f>+[1]DEPURADO!J149</f>
        <v>0</v>
      </c>
      <c r="V155" s="30"/>
      <c r="W155" s="23" t="s">
        <v>45</v>
      </c>
      <c r="X155" s="31">
        <f>+[1]DEPURADO!L149+[1]DEPURADO!M149</f>
        <v>0</v>
      </c>
      <c r="Y155" s="23" t="s">
        <v>45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+[1]DEPURADO!L149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CANCELADO</v>
      </c>
      <c r="AJ155" s="32"/>
      <c r="AK155" s="33"/>
    </row>
    <row r="156" spans="1:37" s="34" customFormat="1" x14ac:dyDescent="0.25">
      <c r="A156" s="23">
        <v>148</v>
      </c>
      <c r="B156" s="24" t="s">
        <v>44</v>
      </c>
      <c r="C156" s="23">
        <f>+[1]DEPURADO!A150</f>
        <v>1009195</v>
      </c>
      <c r="D156" s="23">
        <f>+[1]DEPURADO!B150</f>
        <v>1009195</v>
      </c>
      <c r="E156" s="25">
        <f>+[1]DEPURADO!C150</f>
        <v>44088</v>
      </c>
      <c r="F156" s="26" t="str">
        <f>+IF([1]DEPURADO!D150&gt;1,[1]DEPURADO!D150," ")</f>
        <v>15/10/2020</v>
      </c>
      <c r="G156" s="27">
        <f>[1]DEPURADO!F150</f>
        <v>120999</v>
      </c>
      <c r="H156" s="28">
        <v>0</v>
      </c>
      <c r="I156" s="28">
        <f>+[1]DEPURADO!N150+[1]DEPURADO!O150</f>
        <v>0</v>
      </c>
      <c r="J156" s="28">
        <f>+[1]DEPURADO!S150</f>
        <v>120999</v>
      </c>
      <c r="K156" s="29">
        <f>+[1]DEPURADO!Q150+[1]DEPURADO!R150</f>
        <v>0</v>
      </c>
      <c r="L156" s="28">
        <v>0</v>
      </c>
      <c r="M156" s="28">
        <v>0</v>
      </c>
      <c r="N156" s="28">
        <f t="shared" si="12"/>
        <v>120999</v>
      </c>
      <c r="O156" s="28">
        <f t="shared" si="13"/>
        <v>0</v>
      </c>
      <c r="P156" s="24">
        <f>IF([1]DEPURADO!I150&gt;1,0,[1]DEPURADO!B150)</f>
        <v>1009195</v>
      </c>
      <c r="Q156" s="30">
        <f t="shared" si="14"/>
        <v>120999</v>
      </c>
      <c r="R156" s="31">
        <f t="shared" si="15"/>
        <v>0</v>
      </c>
      <c r="S156" s="31">
        <f>+[1]DEPURADO!K150</f>
        <v>0</v>
      </c>
      <c r="T156" s="23" t="s">
        <v>45</v>
      </c>
      <c r="U156" s="31">
        <f>+[1]DEPURADO!J150</f>
        <v>0</v>
      </c>
      <c r="V156" s="30"/>
      <c r="W156" s="23" t="s">
        <v>45</v>
      </c>
      <c r="X156" s="31">
        <f>+[1]DEPURADO!L150+[1]DEPURADO!M150</f>
        <v>0</v>
      </c>
      <c r="Y156" s="23" t="s">
        <v>45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+[1]DEPURADO!L150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CANCELADO</v>
      </c>
      <c r="AJ156" s="32"/>
      <c r="AK156" s="33"/>
    </row>
    <row r="157" spans="1:37" s="34" customFormat="1" x14ac:dyDescent="0.25">
      <c r="A157" s="23">
        <v>149</v>
      </c>
      <c r="B157" s="24" t="s">
        <v>44</v>
      </c>
      <c r="C157" s="23">
        <f>+[1]DEPURADO!A151</f>
        <v>1009181</v>
      </c>
      <c r="D157" s="23">
        <f>+[1]DEPURADO!B151</f>
        <v>1009181</v>
      </c>
      <c r="E157" s="25">
        <f>+[1]DEPURADO!C151</f>
        <v>44088</v>
      </c>
      <c r="F157" s="26" t="str">
        <f>+IF([1]DEPURADO!D151&gt;1,[1]DEPURADO!D151," ")</f>
        <v>15/10/2020</v>
      </c>
      <c r="G157" s="27">
        <f>[1]DEPURADO!F151</f>
        <v>363366</v>
      </c>
      <c r="H157" s="28">
        <v>0</v>
      </c>
      <c r="I157" s="28">
        <f>+[1]DEPURADO!N151+[1]DEPURADO!O151</f>
        <v>0</v>
      </c>
      <c r="J157" s="28">
        <f>+[1]DEPURADO!S151</f>
        <v>363366</v>
      </c>
      <c r="K157" s="29">
        <f>+[1]DEPURADO!Q151+[1]DEPURADO!R151</f>
        <v>0</v>
      </c>
      <c r="L157" s="28">
        <v>0</v>
      </c>
      <c r="M157" s="28">
        <v>0</v>
      </c>
      <c r="N157" s="28">
        <f t="shared" si="12"/>
        <v>363366</v>
      </c>
      <c r="O157" s="28">
        <f t="shared" si="13"/>
        <v>0</v>
      </c>
      <c r="P157" s="24">
        <f>IF([1]DEPURADO!I151&gt;1,0,[1]DEPURADO!B151)</f>
        <v>1009181</v>
      </c>
      <c r="Q157" s="30">
        <f t="shared" si="14"/>
        <v>363366</v>
      </c>
      <c r="R157" s="31">
        <f t="shared" si="15"/>
        <v>0</v>
      </c>
      <c r="S157" s="31">
        <f>+[1]DEPURADO!K151</f>
        <v>0</v>
      </c>
      <c r="T157" s="23" t="s">
        <v>45</v>
      </c>
      <c r="U157" s="31">
        <f>+[1]DEPURADO!J151</f>
        <v>0</v>
      </c>
      <c r="V157" s="30"/>
      <c r="W157" s="23" t="s">
        <v>45</v>
      </c>
      <c r="X157" s="31">
        <f>+[1]DEPURADO!L151+[1]DEPURADO!M151</f>
        <v>0</v>
      </c>
      <c r="Y157" s="23" t="s">
        <v>45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+[1]DEPURADO!L151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CANCELADO</v>
      </c>
      <c r="AJ157" s="32"/>
      <c r="AK157" s="33"/>
    </row>
    <row r="158" spans="1:37" s="34" customFormat="1" x14ac:dyDescent="0.25">
      <c r="A158" s="23">
        <v>150</v>
      </c>
      <c r="B158" s="24" t="s">
        <v>44</v>
      </c>
      <c r="C158" s="23">
        <f>+[1]DEPURADO!A152</f>
        <v>1009180</v>
      </c>
      <c r="D158" s="23">
        <f>+[1]DEPURADO!B152</f>
        <v>1009180</v>
      </c>
      <c r="E158" s="25">
        <f>+[1]DEPURADO!C152</f>
        <v>44088</v>
      </c>
      <c r="F158" s="26" t="str">
        <f>+IF([1]DEPURADO!D152&gt;1,[1]DEPURADO!D152," ")</f>
        <v>15/10/2020</v>
      </c>
      <c r="G158" s="27">
        <f>[1]DEPURADO!F152</f>
        <v>129636</v>
      </c>
      <c r="H158" s="28">
        <v>0</v>
      </c>
      <c r="I158" s="28">
        <f>+[1]DEPURADO!N152+[1]DEPURADO!O152</f>
        <v>0</v>
      </c>
      <c r="J158" s="28">
        <f>+[1]DEPURADO!S152</f>
        <v>129636</v>
      </c>
      <c r="K158" s="29">
        <f>+[1]DEPURADO!Q152+[1]DEPURADO!R152</f>
        <v>0</v>
      </c>
      <c r="L158" s="28">
        <v>0</v>
      </c>
      <c r="M158" s="28">
        <v>0</v>
      </c>
      <c r="N158" s="28">
        <f t="shared" si="12"/>
        <v>129636</v>
      </c>
      <c r="O158" s="28">
        <f t="shared" si="13"/>
        <v>0</v>
      </c>
      <c r="P158" s="24">
        <f>IF([1]DEPURADO!I152&gt;1,0,[1]DEPURADO!B152)</f>
        <v>1009180</v>
      </c>
      <c r="Q158" s="30">
        <f t="shared" si="14"/>
        <v>129636</v>
      </c>
      <c r="R158" s="31">
        <f t="shared" si="15"/>
        <v>0</v>
      </c>
      <c r="S158" s="31">
        <f>+[1]DEPURADO!K152</f>
        <v>0</v>
      </c>
      <c r="T158" s="23" t="s">
        <v>45</v>
      </c>
      <c r="U158" s="31">
        <f>+[1]DEPURADO!J152</f>
        <v>0</v>
      </c>
      <c r="V158" s="30"/>
      <c r="W158" s="23" t="s">
        <v>45</v>
      </c>
      <c r="X158" s="31">
        <f>+[1]DEPURADO!L152+[1]DEPURADO!M152</f>
        <v>0</v>
      </c>
      <c r="Y158" s="23" t="s">
        <v>45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+[1]DEPURADO!L152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CANCELADO</v>
      </c>
      <c r="AJ158" s="32"/>
      <c r="AK158" s="33"/>
    </row>
    <row r="159" spans="1:37" s="34" customFormat="1" x14ac:dyDescent="0.25">
      <c r="A159" s="23">
        <v>151</v>
      </c>
      <c r="B159" s="24" t="s">
        <v>44</v>
      </c>
      <c r="C159" s="23">
        <f>+[1]DEPURADO!A153</f>
        <v>1009179</v>
      </c>
      <c r="D159" s="23">
        <f>+[1]DEPURADO!B153</f>
        <v>1009179</v>
      </c>
      <c r="E159" s="25">
        <f>+[1]DEPURADO!C153</f>
        <v>44088</v>
      </c>
      <c r="F159" s="26" t="str">
        <f>+IF([1]DEPURADO!D153&gt;1,[1]DEPURADO!D153," ")</f>
        <v>15/10/2020</v>
      </c>
      <c r="G159" s="27">
        <f>[1]DEPURADO!F153</f>
        <v>55854</v>
      </c>
      <c r="H159" s="28">
        <v>0</v>
      </c>
      <c r="I159" s="28">
        <f>+[1]DEPURADO!N153+[1]DEPURADO!O153</f>
        <v>0</v>
      </c>
      <c r="J159" s="28">
        <f>+[1]DEPURADO!S153</f>
        <v>55854</v>
      </c>
      <c r="K159" s="29">
        <f>+[1]DEPURADO!Q153+[1]DEPURADO!R153</f>
        <v>0</v>
      </c>
      <c r="L159" s="28">
        <v>0</v>
      </c>
      <c r="M159" s="28">
        <v>0</v>
      </c>
      <c r="N159" s="28">
        <f t="shared" si="12"/>
        <v>55854</v>
      </c>
      <c r="O159" s="28">
        <f t="shared" si="13"/>
        <v>0</v>
      </c>
      <c r="P159" s="24">
        <f>IF([1]DEPURADO!I153&gt;1,0,[1]DEPURADO!B153)</f>
        <v>1009179</v>
      </c>
      <c r="Q159" s="30">
        <f t="shared" si="14"/>
        <v>55854</v>
      </c>
      <c r="R159" s="31">
        <f t="shared" si="15"/>
        <v>0</v>
      </c>
      <c r="S159" s="31">
        <f>+[1]DEPURADO!K153</f>
        <v>0</v>
      </c>
      <c r="T159" s="23" t="s">
        <v>45</v>
      </c>
      <c r="U159" s="31">
        <f>+[1]DEPURADO!J153</f>
        <v>0</v>
      </c>
      <c r="V159" s="30"/>
      <c r="W159" s="23" t="s">
        <v>45</v>
      </c>
      <c r="X159" s="31">
        <f>+[1]DEPURADO!L153+[1]DEPURADO!M153</f>
        <v>0</v>
      </c>
      <c r="Y159" s="23" t="s">
        <v>45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+[1]DEPURADO!L153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CANCELADO</v>
      </c>
      <c r="AJ159" s="32"/>
      <c r="AK159" s="33"/>
    </row>
    <row r="160" spans="1:37" s="34" customFormat="1" x14ac:dyDescent="0.25">
      <c r="A160" s="23">
        <v>152</v>
      </c>
      <c r="B160" s="24" t="s">
        <v>44</v>
      </c>
      <c r="C160" s="23">
        <f>+[1]DEPURADO!A154</f>
        <v>1009173</v>
      </c>
      <c r="D160" s="23">
        <f>+[1]DEPURADO!B154</f>
        <v>1009173</v>
      </c>
      <c r="E160" s="25">
        <f>+[1]DEPURADO!C154</f>
        <v>44089</v>
      </c>
      <c r="F160" s="26" t="str">
        <f>+IF([1]DEPURADO!D154&gt;1,[1]DEPURADO!D154," ")</f>
        <v>15/10/2020</v>
      </c>
      <c r="G160" s="27">
        <f>[1]DEPURADO!F154</f>
        <v>441018</v>
      </c>
      <c r="H160" s="28">
        <v>0</v>
      </c>
      <c r="I160" s="28">
        <f>+[1]DEPURADO!N154+[1]DEPURADO!O154</f>
        <v>0</v>
      </c>
      <c r="J160" s="28">
        <f>+[1]DEPURADO!S154</f>
        <v>441018</v>
      </c>
      <c r="K160" s="29">
        <f>+[1]DEPURADO!Q154+[1]DEPURADO!R154</f>
        <v>0</v>
      </c>
      <c r="L160" s="28">
        <v>0</v>
      </c>
      <c r="M160" s="28">
        <v>0</v>
      </c>
      <c r="N160" s="28">
        <f t="shared" si="12"/>
        <v>441018</v>
      </c>
      <c r="O160" s="28">
        <f t="shared" si="13"/>
        <v>0</v>
      </c>
      <c r="P160" s="24">
        <f>IF([1]DEPURADO!I154&gt;1,0,[1]DEPURADO!B154)</f>
        <v>1009173</v>
      </c>
      <c r="Q160" s="30">
        <f t="shared" si="14"/>
        <v>441018</v>
      </c>
      <c r="R160" s="31">
        <f t="shared" si="15"/>
        <v>0</v>
      </c>
      <c r="S160" s="31">
        <f>+[1]DEPURADO!K154</f>
        <v>0</v>
      </c>
      <c r="T160" s="23" t="s">
        <v>45</v>
      </c>
      <c r="U160" s="31">
        <f>+[1]DEPURADO!J154</f>
        <v>0</v>
      </c>
      <c r="V160" s="30"/>
      <c r="W160" s="23" t="s">
        <v>45</v>
      </c>
      <c r="X160" s="31">
        <f>+[1]DEPURADO!L154+[1]DEPURADO!M154</f>
        <v>0</v>
      </c>
      <c r="Y160" s="23" t="s">
        <v>45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+[1]DEPURADO!L154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CANCELADO</v>
      </c>
      <c r="AJ160" s="32"/>
      <c r="AK160" s="33"/>
    </row>
    <row r="161" spans="1:37" s="34" customFormat="1" x14ac:dyDescent="0.25">
      <c r="A161" s="23">
        <v>153</v>
      </c>
      <c r="B161" s="24" t="s">
        <v>44</v>
      </c>
      <c r="C161" s="23">
        <f>+[1]DEPURADO!A155</f>
        <v>1009203</v>
      </c>
      <c r="D161" s="23">
        <f>+[1]DEPURADO!B155</f>
        <v>1009203</v>
      </c>
      <c r="E161" s="25">
        <f>+[1]DEPURADO!C155</f>
        <v>44090</v>
      </c>
      <c r="F161" s="26" t="str">
        <f>+IF([1]DEPURADO!D155&gt;1,[1]DEPURADO!D155," ")</f>
        <v>15/10/2020</v>
      </c>
      <c r="G161" s="27">
        <f>[1]DEPURADO!F155</f>
        <v>187454</v>
      </c>
      <c r="H161" s="28">
        <v>0</v>
      </c>
      <c r="I161" s="28">
        <f>+[1]DEPURADO!N155+[1]DEPURADO!O155</f>
        <v>0</v>
      </c>
      <c r="J161" s="28">
        <f>+[1]DEPURADO!S155</f>
        <v>187454</v>
      </c>
      <c r="K161" s="29">
        <f>+[1]DEPURADO!Q155+[1]DEPURADO!R155</f>
        <v>0</v>
      </c>
      <c r="L161" s="28">
        <v>0</v>
      </c>
      <c r="M161" s="28">
        <v>0</v>
      </c>
      <c r="N161" s="28">
        <f t="shared" si="12"/>
        <v>187454</v>
      </c>
      <c r="O161" s="28">
        <f t="shared" si="13"/>
        <v>0</v>
      </c>
      <c r="P161" s="24">
        <f>IF([1]DEPURADO!I155&gt;1,0,[1]DEPURADO!B155)</f>
        <v>1009203</v>
      </c>
      <c r="Q161" s="30">
        <f t="shared" si="14"/>
        <v>187454</v>
      </c>
      <c r="R161" s="31">
        <f t="shared" si="15"/>
        <v>0</v>
      </c>
      <c r="S161" s="31">
        <f>+[1]DEPURADO!K155</f>
        <v>0</v>
      </c>
      <c r="T161" s="23" t="s">
        <v>45</v>
      </c>
      <c r="U161" s="31">
        <f>+[1]DEPURADO!J155</f>
        <v>0</v>
      </c>
      <c r="V161" s="30"/>
      <c r="W161" s="23" t="s">
        <v>45</v>
      </c>
      <c r="X161" s="31">
        <f>+[1]DEPURADO!L155+[1]DEPURADO!M155</f>
        <v>0</v>
      </c>
      <c r="Y161" s="23" t="s">
        <v>45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+[1]DEPURADO!L155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CANCELADO</v>
      </c>
      <c r="AJ161" s="32"/>
      <c r="AK161" s="33"/>
    </row>
    <row r="162" spans="1:37" s="34" customFormat="1" x14ac:dyDescent="0.25">
      <c r="A162" s="23">
        <v>154</v>
      </c>
      <c r="B162" s="24" t="s">
        <v>44</v>
      </c>
      <c r="C162" s="23">
        <f>+[1]DEPURADO!A156</f>
        <v>1009252</v>
      </c>
      <c r="D162" s="23">
        <f>+[1]DEPURADO!B156</f>
        <v>1009252</v>
      </c>
      <c r="E162" s="25">
        <f>+[1]DEPURADO!C156</f>
        <v>44091</v>
      </c>
      <c r="F162" s="26" t="str">
        <f>+IF([1]DEPURADO!D156&gt;1,[1]DEPURADO!D156," ")</f>
        <v>15/10/2020</v>
      </c>
      <c r="G162" s="27">
        <f>[1]DEPURADO!F156</f>
        <v>359223</v>
      </c>
      <c r="H162" s="28">
        <v>0</v>
      </c>
      <c r="I162" s="28">
        <f>+[1]DEPURADO!N156+[1]DEPURADO!O156</f>
        <v>0</v>
      </c>
      <c r="J162" s="28">
        <f>+[1]DEPURADO!S156</f>
        <v>359223</v>
      </c>
      <c r="K162" s="29">
        <f>+[1]DEPURADO!Q156+[1]DEPURADO!R156</f>
        <v>0</v>
      </c>
      <c r="L162" s="28">
        <v>0</v>
      </c>
      <c r="M162" s="28">
        <v>0</v>
      </c>
      <c r="N162" s="28">
        <f t="shared" si="12"/>
        <v>359223</v>
      </c>
      <c r="O162" s="28">
        <f t="shared" si="13"/>
        <v>0</v>
      </c>
      <c r="P162" s="24">
        <f>IF([1]DEPURADO!I156&gt;1,0,[1]DEPURADO!B156)</f>
        <v>1009252</v>
      </c>
      <c r="Q162" s="30">
        <f t="shared" si="14"/>
        <v>359223</v>
      </c>
      <c r="R162" s="31">
        <f t="shared" si="15"/>
        <v>0</v>
      </c>
      <c r="S162" s="31">
        <f>+[1]DEPURADO!K156</f>
        <v>0</v>
      </c>
      <c r="T162" s="23" t="s">
        <v>45</v>
      </c>
      <c r="U162" s="31">
        <f>+[1]DEPURADO!J156</f>
        <v>0</v>
      </c>
      <c r="V162" s="30"/>
      <c r="W162" s="23" t="s">
        <v>45</v>
      </c>
      <c r="X162" s="31">
        <f>+[1]DEPURADO!L156+[1]DEPURADO!M156</f>
        <v>0</v>
      </c>
      <c r="Y162" s="23" t="s">
        <v>45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+[1]DEPURADO!L156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CANCELADO</v>
      </c>
      <c r="AJ162" s="32"/>
      <c r="AK162" s="33"/>
    </row>
    <row r="163" spans="1:37" s="34" customFormat="1" x14ac:dyDescent="0.25">
      <c r="A163" s="23">
        <v>155</v>
      </c>
      <c r="B163" s="24" t="s">
        <v>44</v>
      </c>
      <c r="C163" s="23">
        <f>+[1]DEPURADO!A157</f>
        <v>1009201</v>
      </c>
      <c r="D163" s="23">
        <f>+[1]DEPURADO!B157</f>
        <v>1009201</v>
      </c>
      <c r="E163" s="25">
        <f>+[1]DEPURADO!C157</f>
        <v>44091</v>
      </c>
      <c r="F163" s="26" t="str">
        <f>+IF([1]DEPURADO!D157&gt;1,[1]DEPURADO!D157," ")</f>
        <v>15/10/2020</v>
      </c>
      <c r="G163" s="27">
        <f>[1]DEPURADO!F157</f>
        <v>119545</v>
      </c>
      <c r="H163" s="28">
        <v>0</v>
      </c>
      <c r="I163" s="28">
        <f>+[1]DEPURADO!N157+[1]DEPURADO!O157</f>
        <v>0</v>
      </c>
      <c r="J163" s="28">
        <f>+[1]DEPURADO!S157</f>
        <v>119545</v>
      </c>
      <c r="K163" s="29">
        <f>+[1]DEPURADO!Q157+[1]DEPURADO!R157</f>
        <v>0</v>
      </c>
      <c r="L163" s="28">
        <v>0</v>
      </c>
      <c r="M163" s="28">
        <v>0</v>
      </c>
      <c r="N163" s="28">
        <f t="shared" si="12"/>
        <v>119545</v>
      </c>
      <c r="O163" s="28">
        <f t="shared" si="13"/>
        <v>0</v>
      </c>
      <c r="P163" s="24">
        <f>IF([1]DEPURADO!I157&gt;1,0,[1]DEPURADO!B157)</f>
        <v>1009201</v>
      </c>
      <c r="Q163" s="30">
        <f t="shared" si="14"/>
        <v>119545</v>
      </c>
      <c r="R163" s="31">
        <f t="shared" si="15"/>
        <v>0</v>
      </c>
      <c r="S163" s="31">
        <f>+[1]DEPURADO!K157</f>
        <v>0</v>
      </c>
      <c r="T163" s="23" t="s">
        <v>45</v>
      </c>
      <c r="U163" s="31">
        <f>+[1]DEPURADO!J157</f>
        <v>0</v>
      </c>
      <c r="V163" s="30"/>
      <c r="W163" s="23" t="s">
        <v>45</v>
      </c>
      <c r="X163" s="31">
        <f>+[1]DEPURADO!L157+[1]DEPURADO!M157</f>
        <v>0</v>
      </c>
      <c r="Y163" s="23" t="s">
        <v>45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+[1]DEPURADO!L157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CANCELADO</v>
      </c>
      <c r="AJ163" s="32"/>
      <c r="AK163" s="33"/>
    </row>
    <row r="164" spans="1:37" s="34" customFormat="1" x14ac:dyDescent="0.25">
      <c r="A164" s="23">
        <v>156</v>
      </c>
      <c r="B164" s="24" t="s">
        <v>44</v>
      </c>
      <c r="C164" s="23">
        <f>+[1]DEPURADO!A158</f>
        <v>1009198</v>
      </c>
      <c r="D164" s="23">
        <f>+[1]DEPURADO!B158</f>
        <v>1009198</v>
      </c>
      <c r="E164" s="25">
        <f>+[1]DEPURADO!C158</f>
        <v>44091</v>
      </c>
      <c r="F164" s="26" t="str">
        <f>+IF([1]DEPURADO!D158&gt;1,[1]DEPURADO!D158," ")</f>
        <v>15/10/2020</v>
      </c>
      <c r="G164" s="27">
        <f>[1]DEPURADO!F158</f>
        <v>125962</v>
      </c>
      <c r="H164" s="28">
        <v>0</v>
      </c>
      <c r="I164" s="28">
        <f>+[1]DEPURADO!N158+[1]DEPURADO!O158</f>
        <v>0</v>
      </c>
      <c r="J164" s="28">
        <f>+[1]DEPURADO!S158</f>
        <v>125962</v>
      </c>
      <c r="K164" s="29">
        <f>+[1]DEPURADO!Q158+[1]DEPURADO!R158</f>
        <v>0</v>
      </c>
      <c r="L164" s="28">
        <v>0</v>
      </c>
      <c r="M164" s="28">
        <v>0</v>
      </c>
      <c r="N164" s="28">
        <f t="shared" si="12"/>
        <v>125962</v>
      </c>
      <c r="O164" s="28">
        <f t="shared" si="13"/>
        <v>0</v>
      </c>
      <c r="P164" s="24">
        <f>IF([1]DEPURADO!I158&gt;1,0,[1]DEPURADO!B158)</f>
        <v>1009198</v>
      </c>
      <c r="Q164" s="30">
        <f t="shared" si="14"/>
        <v>125962</v>
      </c>
      <c r="R164" s="31">
        <f t="shared" si="15"/>
        <v>0</v>
      </c>
      <c r="S164" s="31">
        <f>+[1]DEPURADO!K158</f>
        <v>0</v>
      </c>
      <c r="T164" s="23" t="s">
        <v>45</v>
      </c>
      <c r="U164" s="31">
        <f>+[1]DEPURADO!J158</f>
        <v>0</v>
      </c>
      <c r="V164" s="30"/>
      <c r="W164" s="23" t="s">
        <v>45</v>
      </c>
      <c r="X164" s="31">
        <f>+[1]DEPURADO!L158+[1]DEPURADO!M158</f>
        <v>0</v>
      </c>
      <c r="Y164" s="23" t="s">
        <v>45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+[1]DEPURADO!L158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CANCELADO</v>
      </c>
      <c r="AJ164" s="32"/>
      <c r="AK164" s="33"/>
    </row>
    <row r="165" spans="1:37" s="34" customFormat="1" x14ac:dyDescent="0.25">
      <c r="A165" s="23">
        <v>157</v>
      </c>
      <c r="B165" s="24" t="s">
        <v>44</v>
      </c>
      <c r="C165" s="23">
        <f>+[1]DEPURADO!A159</f>
        <v>1009240</v>
      </c>
      <c r="D165" s="23">
        <f>+[1]DEPURADO!B159</f>
        <v>1009240</v>
      </c>
      <c r="E165" s="25">
        <f>+[1]DEPURADO!C159</f>
        <v>44093</v>
      </c>
      <c r="F165" s="26" t="str">
        <f>+IF([1]DEPURADO!D159&gt;1,[1]DEPURADO!D159," ")</f>
        <v>15/10/2020</v>
      </c>
      <c r="G165" s="27">
        <f>[1]DEPURADO!F159</f>
        <v>98408</v>
      </c>
      <c r="H165" s="28">
        <v>0</v>
      </c>
      <c r="I165" s="28">
        <f>+[1]DEPURADO!N159+[1]DEPURADO!O159</f>
        <v>0</v>
      </c>
      <c r="J165" s="28">
        <f>+[1]DEPURADO!S159</f>
        <v>98408</v>
      </c>
      <c r="K165" s="29">
        <f>+[1]DEPURADO!Q159+[1]DEPURADO!R159</f>
        <v>0</v>
      </c>
      <c r="L165" s="28">
        <v>0</v>
      </c>
      <c r="M165" s="28">
        <v>0</v>
      </c>
      <c r="N165" s="28">
        <f t="shared" si="12"/>
        <v>98408</v>
      </c>
      <c r="O165" s="28">
        <f t="shared" si="13"/>
        <v>0</v>
      </c>
      <c r="P165" s="24">
        <f>IF([1]DEPURADO!I159&gt;1,0,[1]DEPURADO!B159)</f>
        <v>1009240</v>
      </c>
      <c r="Q165" s="30">
        <f t="shared" si="14"/>
        <v>98408</v>
      </c>
      <c r="R165" s="31">
        <f t="shared" si="15"/>
        <v>0</v>
      </c>
      <c r="S165" s="31">
        <f>+[1]DEPURADO!K159</f>
        <v>0</v>
      </c>
      <c r="T165" s="23" t="s">
        <v>45</v>
      </c>
      <c r="U165" s="31">
        <f>+[1]DEPURADO!J159</f>
        <v>0</v>
      </c>
      <c r="V165" s="30"/>
      <c r="W165" s="23" t="s">
        <v>45</v>
      </c>
      <c r="X165" s="31">
        <f>+[1]DEPURADO!L159+[1]DEPURADO!M159</f>
        <v>0</v>
      </c>
      <c r="Y165" s="23" t="s">
        <v>45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+[1]DEPURADO!L159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CANCELADO</v>
      </c>
      <c r="AJ165" s="32"/>
      <c r="AK165" s="33"/>
    </row>
    <row r="166" spans="1:37" s="34" customFormat="1" x14ac:dyDescent="0.25">
      <c r="A166" s="23">
        <v>158</v>
      </c>
      <c r="B166" s="24" t="s">
        <v>44</v>
      </c>
      <c r="C166" s="23">
        <f>+[1]DEPURADO!A160</f>
        <v>1009236</v>
      </c>
      <c r="D166" s="23">
        <f>+[1]DEPURADO!B160</f>
        <v>1009236</v>
      </c>
      <c r="E166" s="25">
        <f>+[1]DEPURADO!C160</f>
        <v>44094</v>
      </c>
      <c r="F166" s="26" t="str">
        <f>+IF([1]DEPURADO!D160&gt;1,[1]DEPURADO!D160," ")</f>
        <v>15/10/2020</v>
      </c>
      <c r="G166" s="27">
        <f>[1]DEPURADO!F160</f>
        <v>163737</v>
      </c>
      <c r="H166" s="28">
        <v>0</v>
      </c>
      <c r="I166" s="28">
        <f>+[1]DEPURADO!N160+[1]DEPURADO!O160</f>
        <v>0</v>
      </c>
      <c r="J166" s="28">
        <f>+[1]DEPURADO!S160</f>
        <v>163737</v>
      </c>
      <c r="K166" s="29">
        <f>+[1]DEPURADO!Q160+[1]DEPURADO!R160</f>
        <v>0</v>
      </c>
      <c r="L166" s="28">
        <v>0</v>
      </c>
      <c r="M166" s="28">
        <v>0</v>
      </c>
      <c r="N166" s="28">
        <f t="shared" si="12"/>
        <v>163737</v>
      </c>
      <c r="O166" s="28">
        <f t="shared" si="13"/>
        <v>0</v>
      </c>
      <c r="P166" s="24">
        <f>IF([1]DEPURADO!I160&gt;1,0,[1]DEPURADO!B160)</f>
        <v>1009236</v>
      </c>
      <c r="Q166" s="30">
        <f t="shared" si="14"/>
        <v>163737</v>
      </c>
      <c r="R166" s="31">
        <f t="shared" si="15"/>
        <v>0</v>
      </c>
      <c r="S166" s="31">
        <f>+[1]DEPURADO!K160</f>
        <v>0</v>
      </c>
      <c r="T166" s="23" t="s">
        <v>45</v>
      </c>
      <c r="U166" s="31">
        <f>+[1]DEPURADO!J160</f>
        <v>0</v>
      </c>
      <c r="V166" s="30"/>
      <c r="W166" s="23" t="s">
        <v>45</v>
      </c>
      <c r="X166" s="31">
        <f>+[1]DEPURADO!L160+[1]DEPURADO!M160</f>
        <v>0</v>
      </c>
      <c r="Y166" s="23" t="s">
        <v>45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+[1]DEPURADO!L160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CANCELADO</v>
      </c>
      <c r="AJ166" s="32"/>
      <c r="AK166" s="33"/>
    </row>
    <row r="167" spans="1:37" s="34" customFormat="1" x14ac:dyDescent="0.25">
      <c r="A167" s="23">
        <v>159</v>
      </c>
      <c r="B167" s="24" t="s">
        <v>44</v>
      </c>
      <c r="C167" s="23">
        <f>+[1]DEPURADO!A161</f>
        <v>1009244</v>
      </c>
      <c r="D167" s="23">
        <f>+[1]DEPURADO!B161</f>
        <v>1009244</v>
      </c>
      <c r="E167" s="25">
        <f>+[1]DEPURADO!C161</f>
        <v>44095</v>
      </c>
      <c r="F167" s="26" t="str">
        <f>+IF([1]DEPURADO!D161&gt;1,[1]DEPURADO!D161," ")</f>
        <v>15/10/2020</v>
      </c>
      <c r="G167" s="27">
        <f>[1]DEPURADO!F161</f>
        <v>61564</v>
      </c>
      <c r="H167" s="28">
        <v>0</v>
      </c>
      <c r="I167" s="28">
        <f>+[1]DEPURADO!N161+[1]DEPURADO!O161</f>
        <v>0</v>
      </c>
      <c r="J167" s="28">
        <f>+[1]DEPURADO!S161</f>
        <v>61564</v>
      </c>
      <c r="K167" s="29">
        <f>+[1]DEPURADO!Q161+[1]DEPURADO!R161</f>
        <v>0</v>
      </c>
      <c r="L167" s="28">
        <v>0</v>
      </c>
      <c r="M167" s="28">
        <v>0</v>
      </c>
      <c r="N167" s="28">
        <f t="shared" si="12"/>
        <v>61564</v>
      </c>
      <c r="O167" s="28">
        <f t="shared" si="13"/>
        <v>0</v>
      </c>
      <c r="P167" s="24">
        <f>IF([1]DEPURADO!I161&gt;1,0,[1]DEPURADO!B161)</f>
        <v>1009244</v>
      </c>
      <c r="Q167" s="30">
        <f t="shared" si="14"/>
        <v>61564</v>
      </c>
      <c r="R167" s="31">
        <f t="shared" si="15"/>
        <v>0</v>
      </c>
      <c r="S167" s="31">
        <f>+[1]DEPURADO!K161</f>
        <v>0</v>
      </c>
      <c r="T167" s="23" t="s">
        <v>45</v>
      </c>
      <c r="U167" s="31">
        <f>+[1]DEPURADO!J161</f>
        <v>0</v>
      </c>
      <c r="V167" s="30"/>
      <c r="W167" s="23" t="s">
        <v>45</v>
      </c>
      <c r="X167" s="31">
        <f>+[1]DEPURADO!L161+[1]DEPURADO!M161</f>
        <v>0</v>
      </c>
      <c r="Y167" s="23" t="s">
        <v>45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+[1]DEPURADO!L161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CANCELADO</v>
      </c>
      <c r="AJ167" s="32"/>
      <c r="AK167" s="33"/>
    </row>
    <row r="168" spans="1:37" s="34" customFormat="1" x14ac:dyDescent="0.25">
      <c r="A168" s="23">
        <v>160</v>
      </c>
      <c r="B168" s="24" t="s">
        <v>44</v>
      </c>
      <c r="C168" s="23">
        <f>+[1]DEPURADO!A162</f>
        <v>1009229</v>
      </c>
      <c r="D168" s="23">
        <f>+[1]DEPURADO!B162</f>
        <v>1009229</v>
      </c>
      <c r="E168" s="25">
        <f>+[1]DEPURADO!C162</f>
        <v>44095</v>
      </c>
      <c r="F168" s="26" t="str">
        <f>+IF([1]DEPURADO!D162&gt;1,[1]DEPURADO!D162," ")</f>
        <v>15/10/2020</v>
      </c>
      <c r="G168" s="27">
        <f>[1]DEPURADO!F162</f>
        <v>125010</v>
      </c>
      <c r="H168" s="28">
        <v>0</v>
      </c>
      <c r="I168" s="28">
        <f>+[1]DEPURADO!N162+[1]DEPURADO!O162</f>
        <v>0</v>
      </c>
      <c r="J168" s="28">
        <f>+[1]DEPURADO!S162</f>
        <v>125010</v>
      </c>
      <c r="K168" s="29">
        <f>+[1]DEPURADO!Q162+[1]DEPURADO!R162</f>
        <v>0</v>
      </c>
      <c r="L168" s="28">
        <v>0</v>
      </c>
      <c r="M168" s="28">
        <v>0</v>
      </c>
      <c r="N168" s="28">
        <f t="shared" si="12"/>
        <v>125010</v>
      </c>
      <c r="O168" s="28">
        <f t="shared" si="13"/>
        <v>0</v>
      </c>
      <c r="P168" s="24">
        <f>IF([1]DEPURADO!I162&gt;1,0,[1]DEPURADO!B162)</f>
        <v>1009229</v>
      </c>
      <c r="Q168" s="30">
        <f t="shared" si="14"/>
        <v>125010</v>
      </c>
      <c r="R168" s="31">
        <f t="shared" si="15"/>
        <v>0</v>
      </c>
      <c r="S168" s="31">
        <f>+[1]DEPURADO!K162</f>
        <v>0</v>
      </c>
      <c r="T168" s="23" t="s">
        <v>45</v>
      </c>
      <c r="U168" s="31">
        <f>+[1]DEPURADO!J162</f>
        <v>0</v>
      </c>
      <c r="V168" s="30"/>
      <c r="W168" s="23" t="s">
        <v>45</v>
      </c>
      <c r="X168" s="31">
        <f>+[1]DEPURADO!L162+[1]DEPURADO!M162</f>
        <v>0</v>
      </c>
      <c r="Y168" s="23" t="s">
        <v>45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+[1]DEPURADO!L162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CANCELADO</v>
      </c>
      <c r="AJ168" s="32"/>
      <c r="AK168" s="33"/>
    </row>
    <row r="169" spans="1:37" s="34" customFormat="1" x14ac:dyDescent="0.25">
      <c r="A169" s="23">
        <v>161</v>
      </c>
      <c r="B169" s="24" t="s">
        <v>44</v>
      </c>
      <c r="C169" s="23">
        <f>+[1]DEPURADO!A163</f>
        <v>1009228</v>
      </c>
      <c r="D169" s="23">
        <f>+[1]DEPURADO!B163</f>
        <v>1009228</v>
      </c>
      <c r="E169" s="25">
        <f>+[1]DEPURADO!C163</f>
        <v>44095</v>
      </c>
      <c r="F169" s="26" t="str">
        <f>+IF([1]DEPURADO!D163&gt;1,[1]DEPURADO!D163," ")</f>
        <v>15/10/2020</v>
      </c>
      <c r="G169" s="27">
        <f>[1]DEPURADO!F163</f>
        <v>124216</v>
      </c>
      <c r="H169" s="28">
        <v>0</v>
      </c>
      <c r="I169" s="28">
        <f>+[1]DEPURADO!N163+[1]DEPURADO!O163</f>
        <v>0</v>
      </c>
      <c r="J169" s="28">
        <f>+[1]DEPURADO!S163</f>
        <v>124216</v>
      </c>
      <c r="K169" s="29">
        <f>+[1]DEPURADO!Q163+[1]DEPURADO!R163</f>
        <v>0</v>
      </c>
      <c r="L169" s="28">
        <v>0</v>
      </c>
      <c r="M169" s="28">
        <v>0</v>
      </c>
      <c r="N169" s="28">
        <f t="shared" si="12"/>
        <v>124216</v>
      </c>
      <c r="O169" s="28">
        <f t="shared" si="13"/>
        <v>0</v>
      </c>
      <c r="P169" s="24">
        <f>IF([1]DEPURADO!I163&gt;1,0,[1]DEPURADO!B163)</f>
        <v>1009228</v>
      </c>
      <c r="Q169" s="30">
        <f t="shared" si="14"/>
        <v>124216</v>
      </c>
      <c r="R169" s="31">
        <f t="shared" si="15"/>
        <v>0</v>
      </c>
      <c r="S169" s="31">
        <f>+[1]DEPURADO!K163</f>
        <v>0</v>
      </c>
      <c r="T169" s="23" t="s">
        <v>45</v>
      </c>
      <c r="U169" s="31">
        <f>+[1]DEPURADO!J163</f>
        <v>0</v>
      </c>
      <c r="V169" s="30"/>
      <c r="W169" s="23" t="s">
        <v>45</v>
      </c>
      <c r="X169" s="31">
        <f>+[1]DEPURADO!L163+[1]DEPURADO!M163</f>
        <v>0</v>
      </c>
      <c r="Y169" s="23" t="s">
        <v>45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+[1]DEPURADO!L163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>CANCELADO</v>
      </c>
      <c r="AJ169" s="32"/>
      <c r="AK169" s="33"/>
    </row>
    <row r="170" spans="1:37" s="34" customFormat="1" x14ac:dyDescent="0.25">
      <c r="A170" s="23">
        <v>162</v>
      </c>
      <c r="B170" s="24" t="s">
        <v>44</v>
      </c>
      <c r="C170" s="23">
        <f>+[1]DEPURADO!A164</f>
        <v>1009226</v>
      </c>
      <c r="D170" s="23">
        <f>+[1]DEPURADO!B164</f>
        <v>1009226</v>
      </c>
      <c r="E170" s="25">
        <f>+[1]DEPURADO!C164</f>
        <v>44095</v>
      </c>
      <c r="F170" s="26" t="str">
        <f>+IF([1]DEPURADO!D164&gt;1,[1]DEPURADO!D164," ")</f>
        <v>15/10/2020</v>
      </c>
      <c r="G170" s="27">
        <f>[1]DEPURADO!F164</f>
        <v>64188</v>
      </c>
      <c r="H170" s="28">
        <v>0</v>
      </c>
      <c r="I170" s="28">
        <f>+[1]DEPURADO!N164+[1]DEPURADO!O164</f>
        <v>0</v>
      </c>
      <c r="J170" s="28">
        <f>+[1]DEPURADO!S164</f>
        <v>64188</v>
      </c>
      <c r="K170" s="29">
        <f>+[1]DEPURADO!Q164+[1]DEPURADO!R164</f>
        <v>0</v>
      </c>
      <c r="L170" s="28">
        <v>0</v>
      </c>
      <c r="M170" s="28">
        <v>0</v>
      </c>
      <c r="N170" s="28">
        <f t="shared" si="12"/>
        <v>64188</v>
      </c>
      <c r="O170" s="28">
        <f t="shared" si="13"/>
        <v>0</v>
      </c>
      <c r="P170" s="24">
        <f>IF([1]DEPURADO!I164&gt;1,0,[1]DEPURADO!B164)</f>
        <v>1009226</v>
      </c>
      <c r="Q170" s="30">
        <f t="shared" si="14"/>
        <v>64188</v>
      </c>
      <c r="R170" s="31">
        <f t="shared" si="15"/>
        <v>0</v>
      </c>
      <c r="S170" s="31">
        <f>+[1]DEPURADO!K164</f>
        <v>0</v>
      </c>
      <c r="T170" s="23" t="s">
        <v>45</v>
      </c>
      <c r="U170" s="31">
        <f>+[1]DEPURADO!J164</f>
        <v>0</v>
      </c>
      <c r="V170" s="30"/>
      <c r="W170" s="23" t="s">
        <v>45</v>
      </c>
      <c r="X170" s="31">
        <f>+[1]DEPURADO!L164+[1]DEPURADO!M164</f>
        <v>0</v>
      </c>
      <c r="Y170" s="23" t="s">
        <v>45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+[1]DEPURADO!L164</f>
        <v>0</v>
      </c>
      <c r="AF170" s="30">
        <v>0</v>
      </c>
      <c r="AG170" s="30">
        <f t="shared" si="17"/>
        <v>0</v>
      </c>
      <c r="AH170" s="30">
        <v>0</v>
      </c>
      <c r="AI170" s="30" t="str">
        <f>+[1]DEPURADO!G164</f>
        <v>CANCELADO</v>
      </c>
      <c r="AJ170" s="32"/>
      <c r="AK170" s="33"/>
    </row>
    <row r="171" spans="1:37" s="34" customFormat="1" x14ac:dyDescent="0.25">
      <c r="A171" s="23">
        <v>163</v>
      </c>
      <c r="B171" s="24" t="s">
        <v>44</v>
      </c>
      <c r="C171" s="23">
        <f>+[1]DEPURADO!A165</f>
        <v>1009225</v>
      </c>
      <c r="D171" s="23">
        <f>+[1]DEPURADO!B165</f>
        <v>1009225</v>
      </c>
      <c r="E171" s="25">
        <f>+[1]DEPURADO!C165</f>
        <v>44095</v>
      </c>
      <c r="F171" s="26" t="str">
        <f>+IF([1]DEPURADO!D165&gt;1,[1]DEPURADO!D165," ")</f>
        <v>15/10/2020</v>
      </c>
      <c r="G171" s="27">
        <f>[1]DEPURADO!F165</f>
        <v>54180</v>
      </c>
      <c r="H171" s="28">
        <v>0</v>
      </c>
      <c r="I171" s="28">
        <f>+[1]DEPURADO!N165+[1]DEPURADO!O165</f>
        <v>0</v>
      </c>
      <c r="J171" s="28">
        <f>+[1]DEPURADO!S165</f>
        <v>54180</v>
      </c>
      <c r="K171" s="29">
        <f>+[1]DEPURADO!Q165+[1]DEPURADO!R165</f>
        <v>0</v>
      </c>
      <c r="L171" s="28">
        <v>0</v>
      </c>
      <c r="M171" s="28">
        <v>0</v>
      </c>
      <c r="N171" s="28">
        <f t="shared" si="12"/>
        <v>54180</v>
      </c>
      <c r="O171" s="28">
        <f t="shared" si="13"/>
        <v>0</v>
      </c>
      <c r="P171" s="24">
        <f>IF([1]DEPURADO!I165&gt;1,0,[1]DEPURADO!B165)</f>
        <v>1009225</v>
      </c>
      <c r="Q171" s="30">
        <f t="shared" si="14"/>
        <v>54180</v>
      </c>
      <c r="R171" s="31">
        <f t="shared" si="15"/>
        <v>0</v>
      </c>
      <c r="S171" s="31">
        <f>+[1]DEPURADO!K165</f>
        <v>0</v>
      </c>
      <c r="T171" s="23" t="s">
        <v>45</v>
      </c>
      <c r="U171" s="31">
        <f>+[1]DEPURADO!J165</f>
        <v>0</v>
      </c>
      <c r="V171" s="30"/>
      <c r="W171" s="23" t="s">
        <v>45</v>
      </c>
      <c r="X171" s="31">
        <f>+[1]DEPURADO!L165+[1]DEPURADO!M165</f>
        <v>0</v>
      </c>
      <c r="Y171" s="23" t="s">
        <v>45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+[1]DEPURADO!L165</f>
        <v>0</v>
      </c>
      <c r="AF171" s="30">
        <v>0</v>
      </c>
      <c r="AG171" s="30">
        <f t="shared" si="17"/>
        <v>0</v>
      </c>
      <c r="AH171" s="30">
        <v>0</v>
      </c>
      <c r="AI171" s="30" t="str">
        <f>+[1]DEPURADO!G165</f>
        <v>CANCELADO</v>
      </c>
      <c r="AJ171" s="32"/>
      <c r="AK171" s="33"/>
    </row>
    <row r="172" spans="1:37" s="34" customFormat="1" x14ac:dyDescent="0.25">
      <c r="A172" s="23">
        <v>164</v>
      </c>
      <c r="B172" s="24" t="s">
        <v>44</v>
      </c>
      <c r="C172" s="23">
        <f>+[1]DEPURADO!A166</f>
        <v>1009238</v>
      </c>
      <c r="D172" s="23">
        <f>+[1]DEPURADO!B166</f>
        <v>1009238</v>
      </c>
      <c r="E172" s="25">
        <f>+[1]DEPURADO!C166</f>
        <v>44096</v>
      </c>
      <c r="F172" s="26" t="str">
        <f>+IF([1]DEPURADO!D166&gt;1,[1]DEPURADO!D166," ")</f>
        <v>15/10/2020</v>
      </c>
      <c r="G172" s="27">
        <f>[1]DEPURADO!F166</f>
        <v>130582</v>
      </c>
      <c r="H172" s="28">
        <v>0</v>
      </c>
      <c r="I172" s="28">
        <f>+[1]DEPURADO!N166+[1]DEPURADO!O166</f>
        <v>0</v>
      </c>
      <c r="J172" s="28">
        <f>+[1]DEPURADO!S166</f>
        <v>130582</v>
      </c>
      <c r="K172" s="29">
        <f>+[1]DEPURADO!Q166+[1]DEPURADO!R166</f>
        <v>0</v>
      </c>
      <c r="L172" s="28">
        <v>0</v>
      </c>
      <c r="M172" s="28">
        <v>0</v>
      </c>
      <c r="N172" s="28">
        <f t="shared" si="12"/>
        <v>130582</v>
      </c>
      <c r="O172" s="28">
        <f t="shared" si="13"/>
        <v>0</v>
      </c>
      <c r="P172" s="24">
        <f>IF([1]DEPURADO!I166&gt;1,0,[1]DEPURADO!B166)</f>
        <v>1009238</v>
      </c>
      <c r="Q172" s="30">
        <f t="shared" si="14"/>
        <v>130582</v>
      </c>
      <c r="R172" s="31">
        <f t="shared" si="15"/>
        <v>0</v>
      </c>
      <c r="S172" s="31">
        <f>+[1]DEPURADO!K166</f>
        <v>0</v>
      </c>
      <c r="T172" s="23" t="s">
        <v>45</v>
      </c>
      <c r="U172" s="31">
        <f>+[1]DEPURADO!J166</f>
        <v>0</v>
      </c>
      <c r="V172" s="30"/>
      <c r="W172" s="23" t="s">
        <v>45</v>
      </c>
      <c r="X172" s="31">
        <f>+[1]DEPURADO!L166+[1]DEPURADO!M166</f>
        <v>0</v>
      </c>
      <c r="Y172" s="23" t="s">
        <v>45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+[1]DEPURADO!L166</f>
        <v>0</v>
      </c>
      <c r="AF172" s="30">
        <v>0</v>
      </c>
      <c r="AG172" s="30">
        <f t="shared" si="17"/>
        <v>0</v>
      </c>
      <c r="AH172" s="30">
        <v>0</v>
      </c>
      <c r="AI172" s="30" t="str">
        <f>+[1]DEPURADO!G166</f>
        <v>CANCELADO</v>
      </c>
      <c r="AJ172" s="32"/>
      <c r="AK172" s="33"/>
    </row>
    <row r="173" spans="1:37" s="34" customFormat="1" x14ac:dyDescent="0.25">
      <c r="A173" s="23">
        <v>165</v>
      </c>
      <c r="B173" s="24" t="s">
        <v>44</v>
      </c>
      <c r="C173" s="23">
        <f>+[1]DEPURADO!A167</f>
        <v>1009247</v>
      </c>
      <c r="D173" s="23">
        <f>+[1]DEPURADO!B167</f>
        <v>1009247</v>
      </c>
      <c r="E173" s="25">
        <f>+[1]DEPURADO!C167</f>
        <v>44097</v>
      </c>
      <c r="F173" s="26" t="str">
        <f>+IF([1]DEPURADO!D167&gt;1,[1]DEPURADO!D167," ")</f>
        <v>15/10/2020</v>
      </c>
      <c r="G173" s="27">
        <f>[1]DEPURADO!F167</f>
        <v>121449</v>
      </c>
      <c r="H173" s="28">
        <v>0</v>
      </c>
      <c r="I173" s="28">
        <f>+[1]DEPURADO!N167+[1]DEPURADO!O167</f>
        <v>0</v>
      </c>
      <c r="J173" s="28">
        <f>+[1]DEPURADO!S167</f>
        <v>121449</v>
      </c>
      <c r="K173" s="29">
        <f>+[1]DEPURADO!Q167+[1]DEPURADO!R167</f>
        <v>0</v>
      </c>
      <c r="L173" s="28">
        <v>0</v>
      </c>
      <c r="M173" s="28">
        <v>0</v>
      </c>
      <c r="N173" s="28">
        <f t="shared" si="12"/>
        <v>121449</v>
      </c>
      <c r="O173" s="28">
        <f t="shared" si="13"/>
        <v>0</v>
      </c>
      <c r="P173" s="24">
        <f>IF([1]DEPURADO!I167&gt;1,0,[1]DEPURADO!B167)</f>
        <v>1009247</v>
      </c>
      <c r="Q173" s="30">
        <f t="shared" si="14"/>
        <v>121449</v>
      </c>
      <c r="R173" s="31">
        <f t="shared" si="15"/>
        <v>0</v>
      </c>
      <c r="S173" s="31">
        <f>+[1]DEPURADO!K167</f>
        <v>0</v>
      </c>
      <c r="T173" s="23" t="s">
        <v>45</v>
      </c>
      <c r="U173" s="31">
        <f>+[1]DEPURADO!J167</f>
        <v>0</v>
      </c>
      <c r="V173" s="30"/>
      <c r="W173" s="23" t="s">
        <v>45</v>
      </c>
      <c r="X173" s="31">
        <f>+[1]DEPURADO!L167+[1]DEPURADO!M167</f>
        <v>0</v>
      </c>
      <c r="Y173" s="23" t="s">
        <v>45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+[1]DEPURADO!L167</f>
        <v>0</v>
      </c>
      <c r="AF173" s="30">
        <v>0</v>
      </c>
      <c r="AG173" s="30">
        <f t="shared" si="17"/>
        <v>0</v>
      </c>
      <c r="AH173" s="30">
        <v>0</v>
      </c>
      <c r="AI173" s="30" t="str">
        <f>+[1]DEPURADO!G167</f>
        <v>CANCELADO</v>
      </c>
      <c r="AJ173" s="32"/>
      <c r="AK173" s="33"/>
    </row>
    <row r="174" spans="1:37" s="34" customFormat="1" x14ac:dyDescent="0.25">
      <c r="A174" s="23">
        <v>166</v>
      </c>
      <c r="B174" s="24" t="s">
        <v>44</v>
      </c>
      <c r="C174" s="23">
        <f>+[1]DEPURADO!A168</f>
        <v>1009246</v>
      </c>
      <c r="D174" s="23">
        <f>+[1]DEPURADO!B168</f>
        <v>1009246</v>
      </c>
      <c r="E174" s="25">
        <f>+[1]DEPURADO!C168</f>
        <v>44097</v>
      </c>
      <c r="F174" s="26" t="str">
        <f>+IF([1]DEPURADO!D168&gt;1,[1]DEPURADO!D168," ")</f>
        <v>15/10/2020</v>
      </c>
      <c r="G174" s="27">
        <f>[1]DEPURADO!F168</f>
        <v>164109</v>
      </c>
      <c r="H174" s="28">
        <v>0</v>
      </c>
      <c r="I174" s="28">
        <f>+[1]DEPURADO!N168+[1]DEPURADO!O168</f>
        <v>0</v>
      </c>
      <c r="J174" s="28">
        <f>+[1]DEPURADO!S168</f>
        <v>164109</v>
      </c>
      <c r="K174" s="29">
        <f>+[1]DEPURADO!Q168+[1]DEPURADO!R168</f>
        <v>0</v>
      </c>
      <c r="L174" s="28">
        <v>0</v>
      </c>
      <c r="M174" s="28">
        <v>0</v>
      </c>
      <c r="N174" s="28">
        <f t="shared" si="12"/>
        <v>164109</v>
      </c>
      <c r="O174" s="28">
        <f t="shared" si="13"/>
        <v>0</v>
      </c>
      <c r="P174" s="24">
        <f>IF([1]DEPURADO!I168&gt;1,0,[1]DEPURADO!B168)</f>
        <v>1009246</v>
      </c>
      <c r="Q174" s="30">
        <f t="shared" si="14"/>
        <v>164109</v>
      </c>
      <c r="R174" s="31">
        <f t="shared" si="15"/>
        <v>0</v>
      </c>
      <c r="S174" s="31">
        <f>+[1]DEPURADO!K168</f>
        <v>0</v>
      </c>
      <c r="T174" s="23" t="s">
        <v>45</v>
      </c>
      <c r="U174" s="31">
        <f>+[1]DEPURADO!J168</f>
        <v>0</v>
      </c>
      <c r="V174" s="30"/>
      <c r="W174" s="23" t="s">
        <v>45</v>
      </c>
      <c r="X174" s="31">
        <f>+[1]DEPURADO!L168+[1]DEPURADO!M168</f>
        <v>0</v>
      </c>
      <c r="Y174" s="23" t="s">
        <v>45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+[1]DEPURADO!L168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CANCELADO</v>
      </c>
      <c r="AJ174" s="32"/>
      <c r="AK174" s="33"/>
    </row>
    <row r="175" spans="1:37" s="34" customFormat="1" x14ac:dyDescent="0.25">
      <c r="A175" s="23">
        <v>167</v>
      </c>
      <c r="B175" s="24" t="s">
        <v>44</v>
      </c>
      <c r="C175" s="23">
        <f>+[1]DEPURADO!A169</f>
        <v>1009270</v>
      </c>
      <c r="D175" s="23">
        <f>+[1]DEPURADO!B169</f>
        <v>1009270</v>
      </c>
      <c r="E175" s="25">
        <f>+[1]DEPURADO!C169</f>
        <v>44098</v>
      </c>
      <c r="F175" s="26" t="str">
        <f>+IF([1]DEPURADO!D169&gt;1,[1]DEPURADO!D169," ")</f>
        <v>15/10/2020</v>
      </c>
      <c r="G175" s="27">
        <f>[1]DEPURADO!F169</f>
        <v>131941</v>
      </c>
      <c r="H175" s="28">
        <v>0</v>
      </c>
      <c r="I175" s="28">
        <f>+[1]DEPURADO!N169+[1]DEPURADO!O169</f>
        <v>0</v>
      </c>
      <c r="J175" s="28">
        <f>+[1]DEPURADO!S169</f>
        <v>131941</v>
      </c>
      <c r="K175" s="29">
        <f>+[1]DEPURADO!Q169+[1]DEPURADO!R169</f>
        <v>0</v>
      </c>
      <c r="L175" s="28">
        <v>0</v>
      </c>
      <c r="M175" s="28">
        <v>0</v>
      </c>
      <c r="N175" s="28">
        <f t="shared" si="12"/>
        <v>131941</v>
      </c>
      <c r="O175" s="28">
        <f t="shared" si="13"/>
        <v>0</v>
      </c>
      <c r="P175" s="24">
        <f>IF([1]DEPURADO!I169&gt;1,0,[1]DEPURADO!B169)</f>
        <v>1009270</v>
      </c>
      <c r="Q175" s="30">
        <f t="shared" si="14"/>
        <v>131941</v>
      </c>
      <c r="R175" s="31">
        <f t="shared" si="15"/>
        <v>0</v>
      </c>
      <c r="S175" s="31">
        <f>+[1]DEPURADO!K169</f>
        <v>0</v>
      </c>
      <c r="T175" s="23" t="s">
        <v>45</v>
      </c>
      <c r="U175" s="31">
        <f>+[1]DEPURADO!J169</f>
        <v>0</v>
      </c>
      <c r="V175" s="30"/>
      <c r="W175" s="23" t="s">
        <v>45</v>
      </c>
      <c r="X175" s="31">
        <f>+[1]DEPURADO!L169+[1]DEPURADO!M169</f>
        <v>0</v>
      </c>
      <c r="Y175" s="23" t="s">
        <v>45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+[1]DEPURADO!L169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CANCELADO</v>
      </c>
      <c r="AJ175" s="32"/>
      <c r="AK175" s="33"/>
    </row>
    <row r="176" spans="1:37" s="34" customFormat="1" x14ac:dyDescent="0.25">
      <c r="A176" s="23">
        <v>168</v>
      </c>
      <c r="B176" s="24" t="s">
        <v>44</v>
      </c>
      <c r="C176" s="23">
        <f>+[1]DEPURADO!A170</f>
        <v>1009255</v>
      </c>
      <c r="D176" s="23">
        <f>+[1]DEPURADO!B170</f>
        <v>1009255</v>
      </c>
      <c r="E176" s="25">
        <f>+[1]DEPURADO!C170</f>
        <v>44099</v>
      </c>
      <c r="F176" s="26" t="str">
        <f>+IF([1]DEPURADO!D170&gt;1,[1]DEPURADO!D170," ")</f>
        <v>15/10/2020</v>
      </c>
      <c r="G176" s="27">
        <f>[1]DEPURADO!F170</f>
        <v>162946</v>
      </c>
      <c r="H176" s="28">
        <v>0</v>
      </c>
      <c r="I176" s="28">
        <f>+[1]DEPURADO!N170+[1]DEPURADO!O170</f>
        <v>0</v>
      </c>
      <c r="J176" s="28">
        <f>+[1]DEPURADO!S170</f>
        <v>162946</v>
      </c>
      <c r="K176" s="29">
        <f>+[1]DEPURADO!Q170+[1]DEPURADO!R170</f>
        <v>0</v>
      </c>
      <c r="L176" s="28">
        <v>0</v>
      </c>
      <c r="M176" s="28">
        <v>0</v>
      </c>
      <c r="N176" s="28">
        <f t="shared" si="12"/>
        <v>162946</v>
      </c>
      <c r="O176" s="28">
        <f t="shared" si="13"/>
        <v>0</v>
      </c>
      <c r="P176" s="24">
        <f>IF([1]DEPURADO!I170&gt;1,0,[1]DEPURADO!B170)</f>
        <v>1009255</v>
      </c>
      <c r="Q176" s="30">
        <f t="shared" si="14"/>
        <v>162946</v>
      </c>
      <c r="R176" s="31">
        <f t="shared" si="15"/>
        <v>0</v>
      </c>
      <c r="S176" s="31">
        <f>+[1]DEPURADO!K170</f>
        <v>0</v>
      </c>
      <c r="T176" s="23" t="s">
        <v>45</v>
      </c>
      <c r="U176" s="31">
        <f>+[1]DEPURADO!J170</f>
        <v>0</v>
      </c>
      <c r="V176" s="30"/>
      <c r="W176" s="23" t="s">
        <v>45</v>
      </c>
      <c r="X176" s="31">
        <f>+[1]DEPURADO!L170+[1]DEPURADO!M170</f>
        <v>0</v>
      </c>
      <c r="Y176" s="23" t="s">
        <v>45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+[1]DEPURADO!L170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CANCELADO</v>
      </c>
      <c r="AJ176" s="32"/>
      <c r="AK176" s="33"/>
    </row>
    <row r="177" spans="1:37" s="34" customFormat="1" x14ac:dyDescent="0.25">
      <c r="A177" s="23">
        <v>169</v>
      </c>
      <c r="B177" s="24" t="s">
        <v>44</v>
      </c>
      <c r="C177" s="23">
        <f>+[1]DEPURADO!A171</f>
        <v>1009268</v>
      </c>
      <c r="D177" s="23">
        <f>+[1]DEPURADO!B171</f>
        <v>1009268</v>
      </c>
      <c r="E177" s="25">
        <f>+[1]DEPURADO!C171</f>
        <v>44100</v>
      </c>
      <c r="F177" s="26" t="str">
        <f>+IF([1]DEPURADO!D171&gt;1,[1]DEPURADO!D171," ")</f>
        <v>15/10/2020</v>
      </c>
      <c r="G177" s="27">
        <f>[1]DEPURADO!F171</f>
        <v>129760</v>
      </c>
      <c r="H177" s="28">
        <v>0</v>
      </c>
      <c r="I177" s="28">
        <f>+[1]DEPURADO!N171+[1]DEPURADO!O171</f>
        <v>0</v>
      </c>
      <c r="J177" s="28">
        <f>+[1]DEPURADO!S171</f>
        <v>129760</v>
      </c>
      <c r="K177" s="29">
        <f>+[1]DEPURADO!Q171+[1]DEPURADO!R171</f>
        <v>0</v>
      </c>
      <c r="L177" s="28">
        <v>0</v>
      </c>
      <c r="M177" s="28">
        <v>0</v>
      </c>
      <c r="N177" s="28">
        <f t="shared" si="12"/>
        <v>129760</v>
      </c>
      <c r="O177" s="28">
        <f t="shared" si="13"/>
        <v>0</v>
      </c>
      <c r="P177" s="24">
        <f>IF([1]DEPURADO!I171&gt;1,0,[1]DEPURADO!B171)</f>
        <v>1009268</v>
      </c>
      <c r="Q177" s="30">
        <f t="shared" si="14"/>
        <v>129760</v>
      </c>
      <c r="R177" s="31">
        <f t="shared" si="15"/>
        <v>0</v>
      </c>
      <c r="S177" s="31">
        <f>+[1]DEPURADO!K171</f>
        <v>0</v>
      </c>
      <c r="T177" s="23" t="s">
        <v>45</v>
      </c>
      <c r="U177" s="31">
        <f>+[1]DEPURADO!J171</f>
        <v>0</v>
      </c>
      <c r="V177" s="30"/>
      <c r="W177" s="23" t="s">
        <v>45</v>
      </c>
      <c r="X177" s="31">
        <f>+[1]DEPURADO!L171+[1]DEPURADO!M171</f>
        <v>0</v>
      </c>
      <c r="Y177" s="23" t="s">
        <v>45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+[1]DEPURADO!L171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>CANCELADO</v>
      </c>
      <c r="AJ177" s="32"/>
      <c r="AK177" s="33"/>
    </row>
    <row r="178" spans="1:37" s="34" customFormat="1" x14ac:dyDescent="0.25">
      <c r="A178" s="23">
        <v>170</v>
      </c>
      <c r="B178" s="24" t="s">
        <v>44</v>
      </c>
      <c r="C178" s="23">
        <f>+[1]DEPURADO!A172</f>
        <v>1009265</v>
      </c>
      <c r="D178" s="23">
        <f>+[1]DEPURADO!B172</f>
        <v>1009265</v>
      </c>
      <c r="E178" s="25">
        <f>+[1]DEPURADO!C172</f>
        <v>44100</v>
      </c>
      <c r="F178" s="26" t="str">
        <f>+IF([1]DEPURADO!D172&gt;1,[1]DEPURADO!D172," ")</f>
        <v>15/10/2020</v>
      </c>
      <c r="G178" s="27">
        <f>[1]DEPURADO!F172</f>
        <v>163335</v>
      </c>
      <c r="H178" s="28">
        <v>0</v>
      </c>
      <c r="I178" s="28">
        <f>+[1]DEPURADO!N172+[1]DEPURADO!O172</f>
        <v>0</v>
      </c>
      <c r="J178" s="28">
        <f>+[1]DEPURADO!S172</f>
        <v>163335</v>
      </c>
      <c r="K178" s="29">
        <f>+[1]DEPURADO!Q172+[1]DEPURADO!R172</f>
        <v>0</v>
      </c>
      <c r="L178" s="28">
        <v>0</v>
      </c>
      <c r="M178" s="28">
        <v>0</v>
      </c>
      <c r="N178" s="28">
        <f t="shared" si="12"/>
        <v>163335</v>
      </c>
      <c r="O178" s="28">
        <f t="shared" si="13"/>
        <v>0</v>
      </c>
      <c r="P178" s="24">
        <f>IF([1]DEPURADO!I172&gt;1,0,[1]DEPURADO!B172)</f>
        <v>1009265</v>
      </c>
      <c r="Q178" s="30">
        <f t="shared" si="14"/>
        <v>163335</v>
      </c>
      <c r="R178" s="31">
        <f t="shared" si="15"/>
        <v>0</v>
      </c>
      <c r="S178" s="31">
        <f>+[1]DEPURADO!K172</f>
        <v>0</v>
      </c>
      <c r="T178" s="23" t="s">
        <v>45</v>
      </c>
      <c r="U178" s="31">
        <f>+[1]DEPURADO!J172</f>
        <v>0</v>
      </c>
      <c r="V178" s="30"/>
      <c r="W178" s="23" t="s">
        <v>45</v>
      </c>
      <c r="X178" s="31">
        <f>+[1]DEPURADO!L172+[1]DEPURADO!M172</f>
        <v>0</v>
      </c>
      <c r="Y178" s="23" t="s">
        <v>45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+[1]DEPURADO!L172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CANCELADO</v>
      </c>
      <c r="AJ178" s="32"/>
      <c r="AK178" s="33"/>
    </row>
    <row r="179" spans="1:37" s="34" customFormat="1" x14ac:dyDescent="0.25">
      <c r="A179" s="23">
        <v>171</v>
      </c>
      <c r="B179" s="24" t="s">
        <v>44</v>
      </c>
      <c r="C179" s="23">
        <f>+[1]DEPURADO!A173</f>
        <v>1009331</v>
      </c>
      <c r="D179" s="23">
        <f>+[1]DEPURADO!B173</f>
        <v>1009331</v>
      </c>
      <c r="E179" s="25">
        <f>+[1]DEPURADO!C173</f>
        <v>44110</v>
      </c>
      <c r="F179" s="26" t="str">
        <f>+IF([1]DEPURADO!D173&gt;1,[1]DEPURADO!D173," ")</f>
        <v>13/10/2020</v>
      </c>
      <c r="G179" s="27">
        <f>[1]DEPURADO!F173</f>
        <v>9042144.9299999997</v>
      </c>
      <c r="H179" s="28">
        <v>0</v>
      </c>
      <c r="I179" s="28">
        <f>+[1]DEPURADO!N173+[1]DEPURADO!O173</f>
        <v>0</v>
      </c>
      <c r="J179" s="28">
        <f>+[1]DEPURADO!S173</f>
        <v>9042144.9299999997</v>
      </c>
      <c r="K179" s="29">
        <f>+[1]DEPURADO!Q173+[1]DEPURADO!R173</f>
        <v>0</v>
      </c>
      <c r="L179" s="28">
        <v>0</v>
      </c>
      <c r="M179" s="28">
        <v>0</v>
      </c>
      <c r="N179" s="28">
        <f t="shared" si="12"/>
        <v>9042144.9299999997</v>
      </c>
      <c r="O179" s="28">
        <f t="shared" si="13"/>
        <v>0</v>
      </c>
      <c r="P179" s="24">
        <f>IF([1]DEPURADO!I173&gt;1,0,[1]DEPURADO!B173)</f>
        <v>1009331</v>
      </c>
      <c r="Q179" s="30">
        <f t="shared" si="14"/>
        <v>9042144.9299999997</v>
      </c>
      <c r="R179" s="31">
        <f t="shared" si="15"/>
        <v>0</v>
      </c>
      <c r="S179" s="31">
        <f>+[1]DEPURADO!K173</f>
        <v>0</v>
      </c>
      <c r="T179" s="23" t="s">
        <v>45</v>
      </c>
      <c r="U179" s="31">
        <f>+[1]DEPURADO!J173</f>
        <v>0</v>
      </c>
      <c r="V179" s="30"/>
      <c r="W179" s="23" t="s">
        <v>45</v>
      </c>
      <c r="X179" s="31">
        <f>+[1]DEPURADO!L173+[1]DEPURADO!M173</f>
        <v>0</v>
      </c>
      <c r="Y179" s="23" t="s">
        <v>45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+[1]DEPURADO!L173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CANCELADO</v>
      </c>
      <c r="AJ179" s="32"/>
      <c r="AK179" s="33"/>
    </row>
    <row r="180" spans="1:37" s="34" customFormat="1" x14ac:dyDescent="0.25">
      <c r="A180" s="23">
        <v>172</v>
      </c>
      <c r="B180" s="24" t="s">
        <v>44</v>
      </c>
      <c r="C180" s="23" t="str">
        <f>+[1]DEPURADO!A174</f>
        <v>FVE89</v>
      </c>
      <c r="D180" s="23">
        <f>+[1]DEPURADO!B174</f>
        <v>89</v>
      </c>
      <c r="E180" s="25">
        <f>+[1]DEPURADO!C174</f>
        <v>44144</v>
      </c>
      <c r="F180" s="26" t="str">
        <f>+IF([1]DEPURADO!D174&gt;1,[1]DEPURADO!D174," ")</f>
        <v>17/11/2020</v>
      </c>
      <c r="G180" s="27">
        <f>[1]DEPURADO!F174</f>
        <v>9042144.4699999988</v>
      </c>
      <c r="H180" s="28">
        <v>0</v>
      </c>
      <c r="I180" s="28">
        <f>+[1]DEPURADO!N174+[1]DEPURADO!O174</f>
        <v>0</v>
      </c>
      <c r="J180" s="28">
        <f>+[1]DEPURADO!S174</f>
        <v>9042144.4699999988</v>
      </c>
      <c r="K180" s="29">
        <f>+[1]DEPURADO!Q174+[1]DEPURADO!R174</f>
        <v>0</v>
      </c>
      <c r="L180" s="28">
        <v>0</v>
      </c>
      <c r="M180" s="28">
        <v>0</v>
      </c>
      <c r="N180" s="28">
        <f t="shared" si="12"/>
        <v>9042144.4699999988</v>
      </c>
      <c r="O180" s="28">
        <f t="shared" si="13"/>
        <v>0</v>
      </c>
      <c r="P180" s="24">
        <f>IF([1]DEPURADO!I174&gt;1,0,[1]DEPURADO!B174)</f>
        <v>89</v>
      </c>
      <c r="Q180" s="30">
        <f t="shared" si="14"/>
        <v>9042144.4699999988</v>
      </c>
      <c r="R180" s="31">
        <f t="shared" si="15"/>
        <v>0</v>
      </c>
      <c r="S180" s="31">
        <f>+[1]DEPURADO!K174</f>
        <v>0</v>
      </c>
      <c r="T180" s="23" t="s">
        <v>45</v>
      </c>
      <c r="U180" s="31">
        <f>+[1]DEPURADO!J174</f>
        <v>0</v>
      </c>
      <c r="V180" s="30"/>
      <c r="W180" s="23" t="s">
        <v>45</v>
      </c>
      <c r="X180" s="31">
        <f>+[1]DEPURADO!L174+[1]DEPURADO!M174</f>
        <v>0</v>
      </c>
      <c r="Y180" s="23" t="s">
        <v>45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+[1]DEPURADO!L174</f>
        <v>0</v>
      </c>
      <c r="AF180" s="30">
        <v>0</v>
      </c>
      <c r="AG180" s="30">
        <f t="shared" si="17"/>
        <v>0</v>
      </c>
      <c r="AH180" s="30">
        <v>0</v>
      </c>
      <c r="AI180" s="30" t="str">
        <f>+[1]DEPURADO!G174</f>
        <v>CANCELADO</v>
      </c>
      <c r="AJ180" s="32"/>
      <c r="AK180" s="33"/>
    </row>
    <row r="181" spans="1:37" s="34" customFormat="1" x14ac:dyDescent="0.25">
      <c r="A181" s="23">
        <v>173</v>
      </c>
      <c r="B181" s="24" t="s">
        <v>44</v>
      </c>
      <c r="C181" s="23" t="str">
        <f>+[1]DEPURADO!A175</f>
        <v>FVE434</v>
      </c>
      <c r="D181" s="23">
        <f>+[1]DEPURADO!B175</f>
        <v>434</v>
      </c>
      <c r="E181" s="25">
        <f>+[1]DEPURADO!C175</f>
        <v>44172</v>
      </c>
      <c r="F181" s="26" t="str">
        <f>+IF([1]DEPURADO!D175&gt;1,[1]DEPURADO!D175," ")</f>
        <v>10/12/2020</v>
      </c>
      <c r="G181" s="27">
        <f>[1]DEPURADO!F175</f>
        <v>9042144.0799999982</v>
      </c>
      <c r="H181" s="28">
        <v>0</v>
      </c>
      <c r="I181" s="28">
        <f>+[1]DEPURADO!N175+[1]DEPURADO!O175</f>
        <v>0</v>
      </c>
      <c r="J181" s="28">
        <f>+[1]DEPURADO!S175</f>
        <v>9042144.0799999982</v>
      </c>
      <c r="K181" s="29">
        <f>+[1]DEPURADO!Q175+[1]DEPURADO!R175</f>
        <v>0</v>
      </c>
      <c r="L181" s="28">
        <v>0</v>
      </c>
      <c r="M181" s="28">
        <v>0</v>
      </c>
      <c r="N181" s="28">
        <f t="shared" si="12"/>
        <v>9042144.0799999982</v>
      </c>
      <c r="O181" s="28">
        <f t="shared" si="13"/>
        <v>0</v>
      </c>
      <c r="P181" s="24">
        <f>IF([1]DEPURADO!I175&gt;1,0,[1]DEPURADO!B175)</f>
        <v>434</v>
      </c>
      <c r="Q181" s="30">
        <f t="shared" si="14"/>
        <v>9042144.0799999982</v>
      </c>
      <c r="R181" s="31">
        <f t="shared" si="15"/>
        <v>0</v>
      </c>
      <c r="S181" s="31">
        <f>+[1]DEPURADO!K175</f>
        <v>0</v>
      </c>
      <c r="T181" s="23" t="s">
        <v>45</v>
      </c>
      <c r="U181" s="31">
        <f>+[1]DEPURADO!J175</f>
        <v>0</v>
      </c>
      <c r="V181" s="30"/>
      <c r="W181" s="23" t="s">
        <v>45</v>
      </c>
      <c r="X181" s="31">
        <f>+[1]DEPURADO!L175+[1]DEPURADO!M175</f>
        <v>0</v>
      </c>
      <c r="Y181" s="23" t="s">
        <v>45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+[1]DEPURADO!L175</f>
        <v>0</v>
      </c>
      <c r="AF181" s="30">
        <v>0</v>
      </c>
      <c r="AG181" s="30">
        <f t="shared" si="17"/>
        <v>0</v>
      </c>
      <c r="AH181" s="30">
        <v>0</v>
      </c>
      <c r="AI181" s="30" t="str">
        <f>+[1]DEPURADO!G175</f>
        <v>CANCELADO</v>
      </c>
      <c r="AJ181" s="32"/>
      <c r="AK181" s="33"/>
    </row>
    <row r="182" spans="1:37" s="34" customFormat="1" x14ac:dyDescent="0.25">
      <c r="A182" s="23">
        <v>174</v>
      </c>
      <c r="B182" s="24" t="s">
        <v>44</v>
      </c>
      <c r="C182" s="23" t="str">
        <f>+[1]DEPURADO!A176</f>
        <v>FVE814</v>
      </c>
      <c r="D182" s="23">
        <f>+[1]DEPURADO!B176</f>
        <v>814</v>
      </c>
      <c r="E182" s="25">
        <f>+[1]DEPURADO!C176</f>
        <v>44200</v>
      </c>
      <c r="F182" s="26" t="str">
        <f>+IF([1]DEPURADO!D176&gt;1,[1]DEPURADO!D176," ")</f>
        <v>14/01/2021</v>
      </c>
      <c r="G182" s="27">
        <f>[1]DEPURADO!F176</f>
        <v>9042144.3599999994</v>
      </c>
      <c r="H182" s="28">
        <v>0</v>
      </c>
      <c r="I182" s="28">
        <f>+[1]DEPURADO!N176+[1]DEPURADO!O176</f>
        <v>0</v>
      </c>
      <c r="J182" s="28">
        <f>+[1]DEPURADO!S176</f>
        <v>9042144.3599999994</v>
      </c>
      <c r="K182" s="29">
        <f>+[1]DEPURADO!Q176+[1]DEPURADO!R176</f>
        <v>0</v>
      </c>
      <c r="L182" s="28">
        <v>0</v>
      </c>
      <c r="M182" s="28">
        <v>0</v>
      </c>
      <c r="N182" s="28">
        <f t="shared" si="12"/>
        <v>9042144.3599999994</v>
      </c>
      <c r="O182" s="28">
        <f t="shared" si="13"/>
        <v>0</v>
      </c>
      <c r="P182" s="24">
        <f>IF([1]DEPURADO!I176&gt;1,0,[1]DEPURADO!B176)</f>
        <v>814</v>
      </c>
      <c r="Q182" s="30">
        <f t="shared" si="14"/>
        <v>9042144.3599999994</v>
      </c>
      <c r="R182" s="31">
        <f t="shared" si="15"/>
        <v>0</v>
      </c>
      <c r="S182" s="31">
        <f>+[1]DEPURADO!K176</f>
        <v>0</v>
      </c>
      <c r="T182" s="23" t="s">
        <v>45</v>
      </c>
      <c r="U182" s="31">
        <f>+[1]DEPURADO!J176</f>
        <v>0</v>
      </c>
      <c r="V182" s="30"/>
      <c r="W182" s="23" t="s">
        <v>45</v>
      </c>
      <c r="X182" s="31">
        <f>+[1]DEPURADO!L176+[1]DEPURADO!M176</f>
        <v>0</v>
      </c>
      <c r="Y182" s="23" t="s">
        <v>45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+[1]DEPURADO!L176</f>
        <v>0</v>
      </c>
      <c r="AF182" s="30">
        <v>0</v>
      </c>
      <c r="AG182" s="30">
        <f t="shared" si="17"/>
        <v>0</v>
      </c>
      <c r="AH182" s="30">
        <v>0</v>
      </c>
      <c r="AI182" s="30" t="str">
        <f>+[1]DEPURADO!G176</f>
        <v>CANCELADO</v>
      </c>
      <c r="AJ182" s="32"/>
      <c r="AK182" s="33"/>
    </row>
    <row r="183" spans="1:37" s="34" customFormat="1" x14ac:dyDescent="0.25">
      <c r="A183" s="23">
        <v>175</v>
      </c>
      <c r="B183" s="24" t="s">
        <v>44</v>
      </c>
      <c r="C183" s="23" t="str">
        <f>+[1]DEPURADO!A177</f>
        <v>FVE1315</v>
      </c>
      <c r="D183" s="23">
        <f>+[1]DEPURADO!B177</f>
        <v>1315</v>
      </c>
      <c r="E183" s="25">
        <f>+[1]DEPURADO!C177</f>
        <v>44249</v>
      </c>
      <c r="F183" s="26" t="str">
        <f>+IF([1]DEPURADO!D177&gt;1,[1]DEPURADO!D177," ")</f>
        <v>08/03/2021</v>
      </c>
      <c r="G183" s="27">
        <f>[1]DEPURADO!F177</f>
        <v>79937</v>
      </c>
      <c r="H183" s="28">
        <v>0</v>
      </c>
      <c r="I183" s="28">
        <f>+[1]DEPURADO!N177+[1]DEPURADO!O177</f>
        <v>0</v>
      </c>
      <c r="J183" s="28">
        <f>+[1]DEPURADO!S177</f>
        <v>0</v>
      </c>
      <c r="K183" s="29">
        <f>+[1]DEPURADO!Q177+[1]DEPURADO!R177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79937</v>
      </c>
      <c r="P183" s="24">
        <f>IF([1]DEPURADO!I177&gt;1,0,[1]DEPURADO!B177)</f>
        <v>1315</v>
      </c>
      <c r="Q183" s="30">
        <f t="shared" si="14"/>
        <v>79937</v>
      </c>
      <c r="R183" s="31">
        <f t="shared" si="15"/>
        <v>0</v>
      </c>
      <c r="S183" s="31">
        <f>+[1]DEPURADO!K177</f>
        <v>0</v>
      </c>
      <c r="T183" s="23" t="s">
        <v>45</v>
      </c>
      <c r="U183" s="31">
        <f>+[1]DEPURADO!J177</f>
        <v>0</v>
      </c>
      <c r="V183" s="30"/>
      <c r="W183" s="23" t="s">
        <v>45</v>
      </c>
      <c r="X183" s="31">
        <f>+[1]DEPURADO!L177+[1]DEPURADO!M177</f>
        <v>0</v>
      </c>
      <c r="Y183" s="23" t="s">
        <v>45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+[1]DEPURADO!L177</f>
        <v>0</v>
      </c>
      <c r="AF183" s="30">
        <v>0</v>
      </c>
      <c r="AG183" s="30">
        <f t="shared" si="17"/>
        <v>79937</v>
      </c>
      <c r="AH183" s="30">
        <v>0</v>
      </c>
      <c r="AI183" s="30" t="str">
        <f>+[1]DEPURADO!G177</f>
        <v>SALDO A FAVOR DEL PRESTADOR</v>
      </c>
      <c r="AJ183" s="32"/>
      <c r="AK183" s="33"/>
    </row>
    <row r="184" spans="1:37" s="34" customFormat="1" x14ac:dyDescent="0.25">
      <c r="A184" s="23">
        <v>176</v>
      </c>
      <c r="B184" s="24" t="s">
        <v>44</v>
      </c>
      <c r="C184" s="23" t="str">
        <f>+[1]DEPURADO!A178</f>
        <v>FVE1314</v>
      </c>
      <c r="D184" s="23">
        <f>+[1]DEPURADO!B178</f>
        <v>1314</v>
      </c>
      <c r="E184" s="25">
        <f>+[1]DEPURADO!C178</f>
        <v>44249</v>
      </c>
      <c r="F184" s="26" t="str">
        <f>+IF([1]DEPURADO!D178&gt;1,[1]DEPURADO!D178," ")</f>
        <v>08/03/2021</v>
      </c>
      <c r="G184" s="27">
        <f>[1]DEPURADO!F178</f>
        <v>154857.70000000001</v>
      </c>
      <c r="H184" s="28">
        <v>0</v>
      </c>
      <c r="I184" s="28">
        <f>+[1]DEPURADO!N178+[1]DEPURADO!O178</f>
        <v>0</v>
      </c>
      <c r="J184" s="28">
        <f>+[1]DEPURADO!S178</f>
        <v>0</v>
      </c>
      <c r="K184" s="29">
        <f>+[1]DEPURADO!Q178+[1]DEPURADO!R178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154857.70000000001</v>
      </c>
      <c r="P184" s="24">
        <f>IF([1]DEPURADO!I178&gt;1,0,[1]DEPURADO!B178)</f>
        <v>1314</v>
      </c>
      <c r="Q184" s="30">
        <f t="shared" si="14"/>
        <v>154857.70000000001</v>
      </c>
      <c r="R184" s="31">
        <f t="shared" si="15"/>
        <v>0</v>
      </c>
      <c r="S184" s="31">
        <f>+[1]DEPURADO!K178</f>
        <v>0</v>
      </c>
      <c r="T184" s="23" t="s">
        <v>45</v>
      </c>
      <c r="U184" s="31">
        <f>+[1]DEPURADO!J178</f>
        <v>0</v>
      </c>
      <c r="V184" s="30"/>
      <c r="W184" s="23" t="s">
        <v>45</v>
      </c>
      <c r="X184" s="31">
        <f>+[1]DEPURADO!L178+[1]DEPURADO!M178</f>
        <v>0</v>
      </c>
      <c r="Y184" s="23" t="s">
        <v>45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+[1]DEPURADO!L178</f>
        <v>0</v>
      </c>
      <c r="AF184" s="30">
        <v>0</v>
      </c>
      <c r="AG184" s="30">
        <f t="shared" si="17"/>
        <v>154857.70000000001</v>
      </c>
      <c r="AH184" s="30">
        <v>0</v>
      </c>
      <c r="AI184" s="30" t="str">
        <f>+[1]DEPURADO!G178</f>
        <v>SALDO A FAVOR DEL PRESTADOR</v>
      </c>
      <c r="AJ184" s="32"/>
      <c r="AK184" s="33"/>
    </row>
    <row r="185" spans="1:37" s="34" customFormat="1" x14ac:dyDescent="0.25">
      <c r="A185" s="23">
        <v>177</v>
      </c>
      <c r="B185" s="24" t="s">
        <v>44</v>
      </c>
      <c r="C185" s="23" t="str">
        <f>+[1]DEPURADO!A179</f>
        <v>FVE1311</v>
      </c>
      <c r="D185" s="23">
        <f>+[1]DEPURADO!B179</f>
        <v>1311</v>
      </c>
      <c r="E185" s="25">
        <f>+[1]DEPURADO!C179</f>
        <v>44249</v>
      </c>
      <c r="F185" s="26" t="str">
        <f>+IF([1]DEPURADO!D179&gt;1,[1]DEPURADO!D179," ")</f>
        <v>08/03/2021</v>
      </c>
      <c r="G185" s="27">
        <f>[1]DEPURADO!F179</f>
        <v>560984.65</v>
      </c>
      <c r="H185" s="28">
        <v>0</v>
      </c>
      <c r="I185" s="28">
        <f>+[1]DEPURADO!N179+[1]DEPURADO!O179</f>
        <v>0</v>
      </c>
      <c r="J185" s="28">
        <f>+[1]DEPURADO!S179</f>
        <v>0</v>
      </c>
      <c r="K185" s="29">
        <f>+[1]DEPURADO!Q179+[1]DEPURADO!R179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560984.65</v>
      </c>
      <c r="P185" s="24">
        <f>IF([1]DEPURADO!I179&gt;1,0,[1]DEPURADO!B179)</f>
        <v>1311</v>
      </c>
      <c r="Q185" s="30">
        <f t="shared" si="14"/>
        <v>560984.65</v>
      </c>
      <c r="R185" s="31">
        <f t="shared" si="15"/>
        <v>0</v>
      </c>
      <c r="S185" s="31">
        <f>+[1]DEPURADO!K179</f>
        <v>0</v>
      </c>
      <c r="T185" s="23" t="s">
        <v>45</v>
      </c>
      <c r="U185" s="31">
        <f>+[1]DEPURADO!J179</f>
        <v>0</v>
      </c>
      <c r="V185" s="30"/>
      <c r="W185" s="23" t="s">
        <v>45</v>
      </c>
      <c r="X185" s="31">
        <f>+[1]DEPURADO!L179+[1]DEPURADO!M179</f>
        <v>0</v>
      </c>
      <c r="Y185" s="23" t="s">
        <v>45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+[1]DEPURADO!L179</f>
        <v>0</v>
      </c>
      <c r="AF185" s="30">
        <v>0</v>
      </c>
      <c r="AG185" s="30">
        <f t="shared" si="17"/>
        <v>560984.65</v>
      </c>
      <c r="AH185" s="30">
        <v>0</v>
      </c>
      <c r="AI185" s="30" t="str">
        <f>+[1]DEPURADO!G179</f>
        <v>SALDO A FAVOR DEL PRESTADOR</v>
      </c>
      <c r="AJ185" s="32"/>
      <c r="AK185" s="33"/>
    </row>
    <row r="186" spans="1:37" s="34" customFormat="1" x14ac:dyDescent="0.25">
      <c r="A186" s="23">
        <v>178</v>
      </c>
      <c r="B186" s="24" t="s">
        <v>44</v>
      </c>
      <c r="C186" s="23" t="str">
        <f>+[1]DEPURADO!A180</f>
        <v>FVE1310</v>
      </c>
      <c r="D186" s="23">
        <f>+[1]DEPURADO!B180</f>
        <v>1310</v>
      </c>
      <c r="E186" s="25">
        <f>+[1]DEPURADO!C180</f>
        <v>44249</v>
      </c>
      <c r="F186" s="26" t="str">
        <f>+IF([1]DEPURADO!D180&gt;1,[1]DEPURADO!D180," ")</f>
        <v>08/03/2021</v>
      </c>
      <c r="G186" s="27">
        <f>[1]DEPURADO!F180</f>
        <v>798208</v>
      </c>
      <c r="H186" s="28">
        <v>0</v>
      </c>
      <c r="I186" s="28">
        <f>+[1]DEPURADO!N180+[1]DEPURADO!O180</f>
        <v>0</v>
      </c>
      <c r="J186" s="28">
        <f>+[1]DEPURADO!S180</f>
        <v>0</v>
      </c>
      <c r="K186" s="29">
        <f>+[1]DEPURADO!Q180+[1]DEPURADO!R180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798208</v>
      </c>
      <c r="P186" s="24">
        <f>IF([1]DEPURADO!I180&gt;1,0,[1]DEPURADO!B180)</f>
        <v>1310</v>
      </c>
      <c r="Q186" s="30">
        <f t="shared" si="14"/>
        <v>798208</v>
      </c>
      <c r="R186" s="31">
        <f t="shared" si="15"/>
        <v>0</v>
      </c>
      <c r="S186" s="31">
        <f>+[1]DEPURADO!K180</f>
        <v>0</v>
      </c>
      <c r="T186" s="23" t="s">
        <v>45</v>
      </c>
      <c r="U186" s="31">
        <f>+[1]DEPURADO!J180</f>
        <v>0</v>
      </c>
      <c r="V186" s="30"/>
      <c r="W186" s="23" t="s">
        <v>45</v>
      </c>
      <c r="X186" s="31">
        <f>+[1]DEPURADO!L180+[1]DEPURADO!M180</f>
        <v>0</v>
      </c>
      <c r="Y186" s="23" t="s">
        <v>45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+[1]DEPURADO!L180</f>
        <v>0</v>
      </c>
      <c r="AF186" s="30">
        <v>0</v>
      </c>
      <c r="AG186" s="30">
        <f t="shared" si="17"/>
        <v>798208</v>
      </c>
      <c r="AH186" s="30">
        <v>0</v>
      </c>
      <c r="AI186" s="30" t="str">
        <f>+[1]DEPURADO!G180</f>
        <v>SALDO A FAVOR DEL PRESTADOR</v>
      </c>
      <c r="AJ186" s="32"/>
      <c r="AK186" s="33"/>
    </row>
    <row r="187" spans="1:37" s="34" customFormat="1" x14ac:dyDescent="0.25">
      <c r="A187" s="23">
        <v>179</v>
      </c>
      <c r="B187" s="24" t="s">
        <v>44</v>
      </c>
      <c r="C187" s="23" t="str">
        <f>+[1]DEPURADO!A181</f>
        <v>FVE1304</v>
      </c>
      <c r="D187" s="23">
        <f>+[1]DEPURADO!B181</f>
        <v>1304</v>
      </c>
      <c r="E187" s="25">
        <f>+[1]DEPURADO!C181</f>
        <v>44249</v>
      </c>
      <c r="F187" s="26" t="str">
        <f>+IF([1]DEPURADO!D181&gt;1,[1]DEPURADO!D181," ")</f>
        <v>08/03/2021</v>
      </c>
      <c r="G187" s="27">
        <f>[1]DEPURADO!F181</f>
        <v>65760</v>
      </c>
      <c r="H187" s="28">
        <v>0</v>
      </c>
      <c r="I187" s="28">
        <f>+[1]DEPURADO!N181+[1]DEPURADO!O181</f>
        <v>0</v>
      </c>
      <c r="J187" s="28">
        <f>+[1]DEPURADO!S181</f>
        <v>0</v>
      </c>
      <c r="K187" s="29">
        <f>+[1]DEPURADO!Q181+[1]DEPURADO!R181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65760</v>
      </c>
      <c r="P187" s="24">
        <f>IF([1]DEPURADO!I181&gt;1,0,[1]DEPURADO!B181)</f>
        <v>1304</v>
      </c>
      <c r="Q187" s="30">
        <f t="shared" si="14"/>
        <v>65760</v>
      </c>
      <c r="R187" s="31">
        <f t="shared" si="15"/>
        <v>0</v>
      </c>
      <c r="S187" s="31">
        <f>+[1]DEPURADO!K181</f>
        <v>0</v>
      </c>
      <c r="T187" s="23" t="s">
        <v>45</v>
      </c>
      <c r="U187" s="31">
        <f>+[1]DEPURADO!J181</f>
        <v>0</v>
      </c>
      <c r="V187" s="30"/>
      <c r="W187" s="23" t="s">
        <v>45</v>
      </c>
      <c r="X187" s="31">
        <f>+[1]DEPURADO!L181+[1]DEPURADO!M181</f>
        <v>0</v>
      </c>
      <c r="Y187" s="23" t="s">
        <v>45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+[1]DEPURADO!L181</f>
        <v>0</v>
      </c>
      <c r="AF187" s="30">
        <v>0</v>
      </c>
      <c r="AG187" s="30">
        <f t="shared" si="17"/>
        <v>65760</v>
      </c>
      <c r="AH187" s="30">
        <v>0</v>
      </c>
      <c r="AI187" s="30" t="str">
        <f>+[1]DEPURADO!G181</f>
        <v>SALDO A FAVOR DEL PRESTADOR</v>
      </c>
      <c r="AJ187" s="32"/>
      <c r="AK187" s="33"/>
    </row>
    <row r="188" spans="1:37" s="34" customFormat="1" x14ac:dyDescent="0.25">
      <c r="A188" s="23">
        <v>180</v>
      </c>
      <c r="B188" s="24" t="s">
        <v>44</v>
      </c>
      <c r="C188" s="23" t="str">
        <f>+[1]DEPURADO!A182</f>
        <v>FVE1303</v>
      </c>
      <c r="D188" s="23">
        <f>+[1]DEPURADO!B182</f>
        <v>1303</v>
      </c>
      <c r="E188" s="25">
        <f>+[1]DEPURADO!C182</f>
        <v>44249</v>
      </c>
      <c r="F188" s="26" t="str">
        <f>+IF([1]DEPURADO!D182&gt;1,[1]DEPURADO!D182," ")</f>
        <v>08/03/2021</v>
      </c>
      <c r="G188" s="27">
        <f>[1]DEPURADO!F182</f>
        <v>115574.33</v>
      </c>
      <c r="H188" s="28">
        <v>0</v>
      </c>
      <c r="I188" s="28">
        <f>+[1]DEPURADO!N182+[1]DEPURADO!O182</f>
        <v>0</v>
      </c>
      <c r="J188" s="28">
        <f>+[1]DEPURADO!S182</f>
        <v>0</v>
      </c>
      <c r="K188" s="29">
        <f>+[1]DEPURADO!Q182+[1]DEPURADO!R182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115574.33</v>
      </c>
      <c r="P188" s="24">
        <f>IF([1]DEPURADO!I182&gt;1,0,[1]DEPURADO!B182)</f>
        <v>1303</v>
      </c>
      <c r="Q188" s="30">
        <f t="shared" si="14"/>
        <v>115574.33</v>
      </c>
      <c r="R188" s="31">
        <f t="shared" si="15"/>
        <v>0</v>
      </c>
      <c r="S188" s="31">
        <f>+[1]DEPURADO!K182</f>
        <v>0</v>
      </c>
      <c r="T188" s="23" t="s">
        <v>45</v>
      </c>
      <c r="U188" s="31">
        <f>+[1]DEPURADO!J182</f>
        <v>0</v>
      </c>
      <c r="V188" s="30"/>
      <c r="W188" s="23" t="s">
        <v>45</v>
      </c>
      <c r="X188" s="31">
        <f>+[1]DEPURADO!L182+[1]DEPURADO!M182</f>
        <v>0</v>
      </c>
      <c r="Y188" s="23" t="s">
        <v>45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+[1]DEPURADO!L182</f>
        <v>0</v>
      </c>
      <c r="AF188" s="30">
        <v>0</v>
      </c>
      <c r="AG188" s="30">
        <f t="shared" si="17"/>
        <v>115574.33</v>
      </c>
      <c r="AH188" s="30">
        <v>0</v>
      </c>
      <c r="AI188" s="30" t="str">
        <f>+[1]DEPURADO!G182</f>
        <v>SALDO A FAVOR DEL PRESTADOR</v>
      </c>
      <c r="AJ188" s="32"/>
      <c r="AK188" s="33"/>
    </row>
    <row r="189" spans="1:37" s="34" customFormat="1" x14ac:dyDescent="0.25">
      <c r="A189" s="23">
        <v>181</v>
      </c>
      <c r="B189" s="24" t="s">
        <v>44</v>
      </c>
      <c r="C189" s="23" t="str">
        <f>+[1]DEPURADO!A183</f>
        <v>FVE1302</v>
      </c>
      <c r="D189" s="23">
        <f>+[1]DEPURADO!B183</f>
        <v>1302</v>
      </c>
      <c r="E189" s="25">
        <f>+[1]DEPURADO!C183</f>
        <v>44249</v>
      </c>
      <c r="F189" s="26" t="str">
        <f>+IF([1]DEPURADO!D183&gt;1,[1]DEPURADO!D183," ")</f>
        <v>08/03/2021</v>
      </c>
      <c r="G189" s="27">
        <f>[1]DEPURADO!F183</f>
        <v>144298</v>
      </c>
      <c r="H189" s="28">
        <v>0</v>
      </c>
      <c r="I189" s="28">
        <f>+[1]DEPURADO!N183+[1]DEPURADO!O183</f>
        <v>0</v>
      </c>
      <c r="J189" s="28">
        <f>+[1]DEPURADO!S183</f>
        <v>0</v>
      </c>
      <c r="K189" s="29">
        <f>+[1]DEPURADO!Q183+[1]DEPURADO!R183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144298</v>
      </c>
      <c r="P189" s="24">
        <f>IF([1]DEPURADO!I183&gt;1,0,[1]DEPURADO!B183)</f>
        <v>1302</v>
      </c>
      <c r="Q189" s="30">
        <f t="shared" si="14"/>
        <v>144298</v>
      </c>
      <c r="R189" s="31">
        <f t="shared" si="15"/>
        <v>0</v>
      </c>
      <c r="S189" s="31">
        <f>+[1]DEPURADO!K183</f>
        <v>0</v>
      </c>
      <c r="T189" s="23" t="s">
        <v>45</v>
      </c>
      <c r="U189" s="31">
        <f>+[1]DEPURADO!J183</f>
        <v>0</v>
      </c>
      <c r="V189" s="30"/>
      <c r="W189" s="23" t="s">
        <v>45</v>
      </c>
      <c r="X189" s="31">
        <f>+[1]DEPURADO!L183+[1]DEPURADO!M183</f>
        <v>0</v>
      </c>
      <c r="Y189" s="23" t="s">
        <v>45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+[1]DEPURADO!L183</f>
        <v>0</v>
      </c>
      <c r="AF189" s="30">
        <v>0</v>
      </c>
      <c r="AG189" s="30">
        <f t="shared" si="17"/>
        <v>144298</v>
      </c>
      <c r="AH189" s="30">
        <v>0</v>
      </c>
      <c r="AI189" s="30" t="str">
        <f>+[1]DEPURADO!G183</f>
        <v>SALDO A FAVOR DEL PRESTADOR</v>
      </c>
      <c r="AJ189" s="32"/>
      <c r="AK189" s="33"/>
    </row>
    <row r="190" spans="1:37" s="34" customFormat="1" x14ac:dyDescent="0.25">
      <c r="A190" s="23">
        <v>182</v>
      </c>
      <c r="B190" s="24" t="s">
        <v>44</v>
      </c>
      <c r="C190" s="23" t="str">
        <f>+[1]DEPURADO!A184</f>
        <v>FVE1300</v>
      </c>
      <c r="D190" s="23">
        <f>+[1]DEPURADO!B184</f>
        <v>1300</v>
      </c>
      <c r="E190" s="25">
        <f>+[1]DEPURADO!C184</f>
        <v>44249</v>
      </c>
      <c r="F190" s="26" t="str">
        <f>+IF([1]DEPURADO!D184&gt;1,[1]DEPURADO!D184," ")</f>
        <v>08/03/2021</v>
      </c>
      <c r="G190" s="27">
        <f>[1]DEPURADO!F184</f>
        <v>187620</v>
      </c>
      <c r="H190" s="28">
        <v>0</v>
      </c>
      <c r="I190" s="28">
        <f>+[1]DEPURADO!N184+[1]DEPURADO!O184</f>
        <v>0</v>
      </c>
      <c r="J190" s="28">
        <f>+[1]DEPURADO!S184</f>
        <v>0</v>
      </c>
      <c r="K190" s="29">
        <f>+[1]DEPURADO!Q184+[1]DEPURADO!R184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187620</v>
      </c>
      <c r="P190" s="24">
        <f>IF([1]DEPURADO!I184&gt;1,0,[1]DEPURADO!B184)</f>
        <v>1300</v>
      </c>
      <c r="Q190" s="30">
        <f t="shared" si="14"/>
        <v>187620</v>
      </c>
      <c r="R190" s="31">
        <f t="shared" si="15"/>
        <v>0</v>
      </c>
      <c r="S190" s="31">
        <f>+[1]DEPURADO!K184</f>
        <v>0</v>
      </c>
      <c r="T190" s="23" t="s">
        <v>45</v>
      </c>
      <c r="U190" s="31">
        <f>+[1]DEPURADO!J184</f>
        <v>0</v>
      </c>
      <c r="V190" s="30"/>
      <c r="W190" s="23" t="s">
        <v>45</v>
      </c>
      <c r="X190" s="31">
        <f>+[1]DEPURADO!L184+[1]DEPURADO!M184</f>
        <v>0</v>
      </c>
      <c r="Y190" s="23" t="s">
        <v>45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+[1]DEPURADO!L184</f>
        <v>0</v>
      </c>
      <c r="AF190" s="30">
        <v>0</v>
      </c>
      <c r="AG190" s="30">
        <f t="shared" si="17"/>
        <v>187620</v>
      </c>
      <c r="AH190" s="30">
        <v>0</v>
      </c>
      <c r="AI190" s="30" t="str">
        <f>+[1]DEPURADO!G184</f>
        <v>SALDO A FAVOR DEL PRESTADOR</v>
      </c>
      <c r="AJ190" s="32"/>
      <c r="AK190" s="33"/>
    </row>
    <row r="191" spans="1:37" s="34" customFormat="1" x14ac:dyDescent="0.25">
      <c r="A191" s="23">
        <v>183</v>
      </c>
      <c r="B191" s="24" t="s">
        <v>44</v>
      </c>
      <c r="C191" s="23" t="str">
        <f>+[1]DEPURADO!A185</f>
        <v>FVE1294</v>
      </c>
      <c r="D191" s="23">
        <f>+[1]DEPURADO!B185</f>
        <v>1294</v>
      </c>
      <c r="E191" s="25">
        <f>+[1]DEPURADO!C185</f>
        <v>44249</v>
      </c>
      <c r="F191" s="26" t="str">
        <f>+IF([1]DEPURADO!D185&gt;1,[1]DEPURADO!D185," ")</f>
        <v>08/03/2021</v>
      </c>
      <c r="G191" s="27">
        <f>[1]DEPURADO!F185</f>
        <v>137077</v>
      </c>
      <c r="H191" s="28">
        <v>0</v>
      </c>
      <c r="I191" s="28">
        <f>+[1]DEPURADO!N185+[1]DEPURADO!O185</f>
        <v>0</v>
      </c>
      <c r="J191" s="28">
        <f>+[1]DEPURADO!S185</f>
        <v>0</v>
      </c>
      <c r="K191" s="29">
        <f>+[1]DEPURADO!Q185+[1]DEPURADO!R185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137077</v>
      </c>
      <c r="P191" s="24">
        <f>IF([1]DEPURADO!I185&gt;1,0,[1]DEPURADO!B185)</f>
        <v>1294</v>
      </c>
      <c r="Q191" s="30">
        <f t="shared" si="14"/>
        <v>137077</v>
      </c>
      <c r="R191" s="31">
        <f t="shared" si="15"/>
        <v>0</v>
      </c>
      <c r="S191" s="31">
        <f>+[1]DEPURADO!K185</f>
        <v>0</v>
      </c>
      <c r="T191" s="23" t="s">
        <v>45</v>
      </c>
      <c r="U191" s="31">
        <f>+[1]DEPURADO!J185</f>
        <v>0</v>
      </c>
      <c r="V191" s="30"/>
      <c r="W191" s="23" t="s">
        <v>45</v>
      </c>
      <c r="X191" s="31">
        <f>+[1]DEPURADO!L185+[1]DEPURADO!M185</f>
        <v>0</v>
      </c>
      <c r="Y191" s="23" t="s">
        <v>45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+[1]DEPURADO!L185</f>
        <v>0</v>
      </c>
      <c r="AF191" s="30">
        <v>0</v>
      </c>
      <c r="AG191" s="30">
        <f t="shared" si="17"/>
        <v>137077</v>
      </c>
      <c r="AH191" s="30">
        <v>0</v>
      </c>
      <c r="AI191" s="30" t="str">
        <f>+[1]DEPURADO!G185</f>
        <v>SALDO A FAVOR DEL PRESTADOR</v>
      </c>
      <c r="AJ191" s="32"/>
      <c r="AK191" s="33"/>
    </row>
    <row r="192" spans="1:37" s="34" customFormat="1" x14ac:dyDescent="0.25">
      <c r="A192" s="23">
        <v>184</v>
      </c>
      <c r="B192" s="24" t="s">
        <v>44</v>
      </c>
      <c r="C192" s="23" t="str">
        <f>+[1]DEPURADO!A186</f>
        <v>FVE1291</v>
      </c>
      <c r="D192" s="23">
        <f>+[1]DEPURADO!B186</f>
        <v>1291</v>
      </c>
      <c r="E192" s="25">
        <f>+[1]DEPURADO!C186</f>
        <v>44249</v>
      </c>
      <c r="F192" s="26" t="str">
        <f>+IF([1]DEPURADO!D186&gt;1,[1]DEPURADO!D186," ")</f>
        <v>08/03/2021</v>
      </c>
      <c r="G192" s="27">
        <f>[1]DEPURADO!F186</f>
        <v>147441</v>
      </c>
      <c r="H192" s="28">
        <v>0</v>
      </c>
      <c r="I192" s="28">
        <f>+[1]DEPURADO!N186+[1]DEPURADO!O186</f>
        <v>0</v>
      </c>
      <c r="J192" s="28">
        <f>+[1]DEPURADO!S186</f>
        <v>0</v>
      </c>
      <c r="K192" s="29">
        <f>+[1]DEPURADO!Q186+[1]DEPURADO!R186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147441</v>
      </c>
      <c r="P192" s="24">
        <f>IF([1]DEPURADO!I186&gt;1,0,[1]DEPURADO!B186)</f>
        <v>1291</v>
      </c>
      <c r="Q192" s="30">
        <f t="shared" si="14"/>
        <v>147441</v>
      </c>
      <c r="R192" s="31">
        <f t="shared" si="15"/>
        <v>0</v>
      </c>
      <c r="S192" s="31">
        <f>+[1]DEPURADO!K186</f>
        <v>0</v>
      </c>
      <c r="T192" s="23" t="s">
        <v>45</v>
      </c>
      <c r="U192" s="31">
        <f>+[1]DEPURADO!J186</f>
        <v>0</v>
      </c>
      <c r="V192" s="30"/>
      <c r="W192" s="23" t="s">
        <v>45</v>
      </c>
      <c r="X192" s="31">
        <f>+[1]DEPURADO!L186+[1]DEPURADO!M186</f>
        <v>0</v>
      </c>
      <c r="Y192" s="23" t="s">
        <v>45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+[1]DEPURADO!L186</f>
        <v>0</v>
      </c>
      <c r="AF192" s="30">
        <v>0</v>
      </c>
      <c r="AG192" s="30">
        <f t="shared" si="17"/>
        <v>147441</v>
      </c>
      <c r="AH192" s="30">
        <v>0</v>
      </c>
      <c r="AI192" s="30" t="str">
        <f>+[1]DEPURADO!G186</f>
        <v>SALDO A FAVOR DEL PRESTADOR</v>
      </c>
      <c r="AJ192" s="32"/>
      <c r="AK192" s="33"/>
    </row>
    <row r="193" spans="1:37" s="34" customFormat="1" x14ac:dyDescent="0.25">
      <c r="A193" s="23">
        <v>185</v>
      </c>
      <c r="B193" s="24" t="s">
        <v>44</v>
      </c>
      <c r="C193" s="23" t="str">
        <f>+[1]DEPURADO!A187</f>
        <v>FVE1286</v>
      </c>
      <c r="D193" s="23">
        <f>+[1]DEPURADO!B187</f>
        <v>1286</v>
      </c>
      <c r="E193" s="25">
        <f>+[1]DEPURADO!C187</f>
        <v>44249</v>
      </c>
      <c r="F193" s="26" t="str">
        <f>+IF([1]DEPURADO!D187&gt;1,[1]DEPURADO!D187," ")</f>
        <v>08/03/2021</v>
      </c>
      <c r="G193" s="27">
        <f>[1]DEPURADO!F187</f>
        <v>590496</v>
      </c>
      <c r="H193" s="28">
        <v>0</v>
      </c>
      <c r="I193" s="28">
        <f>+[1]DEPURADO!N187+[1]DEPURADO!O187</f>
        <v>0</v>
      </c>
      <c r="J193" s="28">
        <f>+[1]DEPURADO!S187</f>
        <v>0</v>
      </c>
      <c r="K193" s="29">
        <f>+[1]DEPURADO!Q187+[1]DEPURADO!R187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590496</v>
      </c>
      <c r="P193" s="24">
        <f>IF([1]DEPURADO!I187&gt;1,0,[1]DEPURADO!B187)</f>
        <v>1286</v>
      </c>
      <c r="Q193" s="30">
        <f t="shared" si="14"/>
        <v>590496</v>
      </c>
      <c r="R193" s="31">
        <f t="shared" si="15"/>
        <v>0</v>
      </c>
      <c r="S193" s="31">
        <f>+[1]DEPURADO!K187</f>
        <v>0</v>
      </c>
      <c r="T193" s="23" t="s">
        <v>45</v>
      </c>
      <c r="U193" s="31">
        <f>+[1]DEPURADO!J187</f>
        <v>0</v>
      </c>
      <c r="V193" s="30"/>
      <c r="W193" s="23" t="s">
        <v>45</v>
      </c>
      <c r="X193" s="31">
        <f>+[1]DEPURADO!L187+[1]DEPURADO!M187</f>
        <v>0</v>
      </c>
      <c r="Y193" s="23" t="s">
        <v>45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+[1]DEPURADO!L187</f>
        <v>0</v>
      </c>
      <c r="AF193" s="30">
        <v>0</v>
      </c>
      <c r="AG193" s="30">
        <f t="shared" si="17"/>
        <v>590496</v>
      </c>
      <c r="AH193" s="30">
        <v>0</v>
      </c>
      <c r="AI193" s="30" t="str">
        <f>+[1]DEPURADO!G187</f>
        <v>SALDO A FAVOR DEL PRESTADOR</v>
      </c>
      <c r="AJ193" s="32"/>
      <c r="AK193" s="33"/>
    </row>
    <row r="194" spans="1:37" s="34" customFormat="1" x14ac:dyDescent="0.25">
      <c r="A194" s="23">
        <v>186</v>
      </c>
      <c r="B194" s="24" t="s">
        <v>44</v>
      </c>
      <c r="C194" s="23" t="str">
        <f>+[1]DEPURADO!A188</f>
        <v>FVE1284</v>
      </c>
      <c r="D194" s="23">
        <f>+[1]DEPURADO!B188</f>
        <v>1284</v>
      </c>
      <c r="E194" s="25">
        <f>+[1]DEPURADO!C188</f>
        <v>44249</v>
      </c>
      <c r="F194" s="26" t="str">
        <f>+IF([1]DEPURADO!D188&gt;1,[1]DEPURADO!D188," ")</f>
        <v>08/03/2021</v>
      </c>
      <c r="G194" s="27">
        <f>[1]DEPURADO!F188</f>
        <v>222255</v>
      </c>
      <c r="H194" s="28">
        <v>0</v>
      </c>
      <c r="I194" s="28">
        <f>+[1]DEPURADO!N188+[1]DEPURADO!O188</f>
        <v>0</v>
      </c>
      <c r="J194" s="28">
        <f>+[1]DEPURADO!S188</f>
        <v>0</v>
      </c>
      <c r="K194" s="29">
        <f>+[1]DEPURADO!Q188+[1]DEPURADO!R188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222255</v>
      </c>
      <c r="P194" s="24">
        <f>IF([1]DEPURADO!I188&gt;1,0,[1]DEPURADO!B188)</f>
        <v>1284</v>
      </c>
      <c r="Q194" s="30">
        <f t="shared" si="14"/>
        <v>222255</v>
      </c>
      <c r="R194" s="31">
        <f t="shared" si="15"/>
        <v>0</v>
      </c>
      <c r="S194" s="31">
        <f>+[1]DEPURADO!K188</f>
        <v>0</v>
      </c>
      <c r="T194" s="23" t="s">
        <v>45</v>
      </c>
      <c r="U194" s="31">
        <f>+[1]DEPURADO!J188</f>
        <v>0</v>
      </c>
      <c r="V194" s="30"/>
      <c r="W194" s="23" t="s">
        <v>45</v>
      </c>
      <c r="X194" s="31">
        <f>+[1]DEPURADO!L188+[1]DEPURADO!M188</f>
        <v>0</v>
      </c>
      <c r="Y194" s="23" t="s">
        <v>45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+[1]DEPURADO!L188</f>
        <v>0</v>
      </c>
      <c r="AF194" s="30">
        <v>0</v>
      </c>
      <c r="AG194" s="30">
        <f t="shared" si="17"/>
        <v>222255</v>
      </c>
      <c r="AH194" s="30">
        <v>0</v>
      </c>
      <c r="AI194" s="30" t="str">
        <f>+[1]DEPURADO!G188</f>
        <v>SALDO A FAVOR DEL PRESTADOR</v>
      </c>
      <c r="AJ194" s="32"/>
      <c r="AK194" s="33"/>
    </row>
    <row r="195" spans="1:37" s="34" customFormat="1" x14ac:dyDescent="0.25">
      <c r="A195" s="23">
        <v>187</v>
      </c>
      <c r="B195" s="24" t="s">
        <v>44</v>
      </c>
      <c r="C195" s="23" t="str">
        <f>+[1]DEPURADO!A189</f>
        <v>FVE1276</v>
      </c>
      <c r="D195" s="23">
        <f>+[1]DEPURADO!B189</f>
        <v>1276</v>
      </c>
      <c r="E195" s="25">
        <f>+[1]DEPURADO!C189</f>
        <v>44249</v>
      </c>
      <c r="F195" s="26" t="str">
        <f>+IF([1]DEPURADO!D189&gt;1,[1]DEPURADO!D189," ")</f>
        <v>08/03/2021</v>
      </c>
      <c r="G195" s="27">
        <f>[1]DEPURADO!F189</f>
        <v>150430</v>
      </c>
      <c r="H195" s="28">
        <v>0</v>
      </c>
      <c r="I195" s="28">
        <f>+[1]DEPURADO!N189+[1]DEPURADO!O189</f>
        <v>0</v>
      </c>
      <c r="J195" s="28">
        <f>+[1]DEPURADO!S189</f>
        <v>0</v>
      </c>
      <c r="K195" s="29">
        <f>+[1]DEPURADO!Q189+[1]DEPURADO!R189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150430</v>
      </c>
      <c r="P195" s="24">
        <f>IF([1]DEPURADO!I189&gt;1,0,[1]DEPURADO!B189)</f>
        <v>1276</v>
      </c>
      <c r="Q195" s="30">
        <f t="shared" si="14"/>
        <v>150430</v>
      </c>
      <c r="R195" s="31">
        <f t="shared" si="15"/>
        <v>0</v>
      </c>
      <c r="S195" s="31">
        <f>+[1]DEPURADO!K189</f>
        <v>0</v>
      </c>
      <c r="T195" s="23" t="s">
        <v>45</v>
      </c>
      <c r="U195" s="31">
        <f>+[1]DEPURADO!J189</f>
        <v>0</v>
      </c>
      <c r="V195" s="30"/>
      <c r="W195" s="23" t="s">
        <v>45</v>
      </c>
      <c r="X195" s="31">
        <f>+[1]DEPURADO!L189+[1]DEPURADO!M189</f>
        <v>0</v>
      </c>
      <c r="Y195" s="23" t="s">
        <v>45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+[1]DEPURADO!L189</f>
        <v>0</v>
      </c>
      <c r="AF195" s="30">
        <v>0</v>
      </c>
      <c r="AG195" s="30">
        <f t="shared" si="17"/>
        <v>150430</v>
      </c>
      <c r="AH195" s="30">
        <v>0</v>
      </c>
      <c r="AI195" s="30" t="str">
        <f>+[1]DEPURADO!G189</f>
        <v>SALDO A FAVOR DEL PRESTADOR</v>
      </c>
      <c r="AJ195" s="32"/>
      <c r="AK195" s="33"/>
    </row>
    <row r="196" spans="1:37" s="34" customFormat="1" x14ac:dyDescent="0.25">
      <c r="A196" s="23">
        <v>188</v>
      </c>
      <c r="B196" s="24" t="s">
        <v>44</v>
      </c>
      <c r="C196" s="23" t="str">
        <f>+[1]DEPURADO!A190</f>
        <v>FVE1275</v>
      </c>
      <c r="D196" s="23">
        <f>+[1]DEPURADO!B190</f>
        <v>1275</v>
      </c>
      <c r="E196" s="25">
        <f>+[1]DEPURADO!C190</f>
        <v>44249</v>
      </c>
      <c r="F196" s="26" t="str">
        <f>+IF([1]DEPURADO!D190&gt;1,[1]DEPURADO!D190," ")</f>
        <v>08/03/2021</v>
      </c>
      <c r="G196" s="27">
        <f>[1]DEPURADO!F190</f>
        <v>153246</v>
      </c>
      <c r="H196" s="28">
        <v>0</v>
      </c>
      <c r="I196" s="28">
        <f>+[1]DEPURADO!N190+[1]DEPURADO!O190</f>
        <v>0</v>
      </c>
      <c r="J196" s="28">
        <f>+[1]DEPURADO!S190</f>
        <v>0</v>
      </c>
      <c r="K196" s="29">
        <f>+[1]DEPURADO!Q190+[1]DEPURADO!R190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153246</v>
      </c>
      <c r="P196" s="24">
        <f>IF([1]DEPURADO!I190&gt;1,0,[1]DEPURADO!B190)</f>
        <v>1275</v>
      </c>
      <c r="Q196" s="30">
        <f t="shared" si="14"/>
        <v>153246</v>
      </c>
      <c r="R196" s="31">
        <f t="shared" si="15"/>
        <v>0</v>
      </c>
      <c r="S196" s="31">
        <f>+[1]DEPURADO!K190</f>
        <v>0</v>
      </c>
      <c r="T196" s="23" t="s">
        <v>45</v>
      </c>
      <c r="U196" s="31">
        <f>+[1]DEPURADO!J190</f>
        <v>0</v>
      </c>
      <c r="V196" s="30"/>
      <c r="W196" s="23" t="s">
        <v>45</v>
      </c>
      <c r="X196" s="31">
        <f>+[1]DEPURADO!L190+[1]DEPURADO!M190</f>
        <v>0</v>
      </c>
      <c r="Y196" s="23" t="s">
        <v>45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+[1]DEPURADO!L190</f>
        <v>0</v>
      </c>
      <c r="AF196" s="30">
        <v>0</v>
      </c>
      <c r="AG196" s="30">
        <f t="shared" si="17"/>
        <v>153246</v>
      </c>
      <c r="AH196" s="30">
        <v>0</v>
      </c>
      <c r="AI196" s="30" t="str">
        <f>+[1]DEPURADO!G190</f>
        <v>SALDO A FAVOR DEL PRESTADOR</v>
      </c>
      <c r="AJ196" s="32"/>
      <c r="AK196" s="33"/>
    </row>
    <row r="197" spans="1:37" s="34" customFormat="1" x14ac:dyDescent="0.25">
      <c r="A197" s="23">
        <v>189</v>
      </c>
      <c r="B197" s="24" t="s">
        <v>44</v>
      </c>
      <c r="C197" s="23" t="str">
        <f>+[1]DEPURADO!A191</f>
        <v>FVE1274</v>
      </c>
      <c r="D197" s="23">
        <f>+[1]DEPURADO!B191</f>
        <v>1274</v>
      </c>
      <c r="E197" s="25">
        <f>+[1]DEPURADO!C191</f>
        <v>44249</v>
      </c>
      <c r="F197" s="26" t="str">
        <f>+IF([1]DEPURADO!D191&gt;1,[1]DEPURADO!D191," ")</f>
        <v>08/03/2021</v>
      </c>
      <c r="G197" s="27">
        <f>[1]DEPURADO!F191</f>
        <v>262742</v>
      </c>
      <c r="H197" s="28">
        <v>0</v>
      </c>
      <c r="I197" s="28">
        <f>+[1]DEPURADO!N191+[1]DEPURADO!O191</f>
        <v>0</v>
      </c>
      <c r="J197" s="28">
        <f>+[1]DEPURADO!S191</f>
        <v>0</v>
      </c>
      <c r="K197" s="29">
        <f>+[1]DEPURADO!Q191+[1]DEPURADO!R191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262742</v>
      </c>
      <c r="P197" s="24">
        <f>IF([1]DEPURADO!I191&gt;1,0,[1]DEPURADO!B191)</f>
        <v>1274</v>
      </c>
      <c r="Q197" s="30">
        <f t="shared" si="14"/>
        <v>262742</v>
      </c>
      <c r="R197" s="31">
        <f t="shared" si="15"/>
        <v>0</v>
      </c>
      <c r="S197" s="31">
        <f>+[1]DEPURADO!K191</f>
        <v>0</v>
      </c>
      <c r="T197" s="23" t="s">
        <v>45</v>
      </c>
      <c r="U197" s="31">
        <f>+[1]DEPURADO!J191</f>
        <v>0</v>
      </c>
      <c r="V197" s="30"/>
      <c r="W197" s="23" t="s">
        <v>45</v>
      </c>
      <c r="X197" s="31">
        <f>+[1]DEPURADO!L191+[1]DEPURADO!M191</f>
        <v>0</v>
      </c>
      <c r="Y197" s="23" t="s">
        <v>45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+[1]DEPURADO!L191</f>
        <v>0</v>
      </c>
      <c r="AF197" s="30">
        <v>0</v>
      </c>
      <c r="AG197" s="30">
        <f t="shared" si="17"/>
        <v>262742</v>
      </c>
      <c r="AH197" s="30">
        <v>0</v>
      </c>
      <c r="AI197" s="30" t="str">
        <f>+[1]DEPURADO!G191</f>
        <v>SALDO A FAVOR DEL PRESTADOR</v>
      </c>
      <c r="AJ197" s="32"/>
      <c r="AK197" s="33"/>
    </row>
    <row r="198" spans="1:37" s="34" customFormat="1" x14ac:dyDescent="0.25">
      <c r="A198" s="23">
        <v>190</v>
      </c>
      <c r="B198" s="24" t="s">
        <v>44</v>
      </c>
      <c r="C198" s="23" t="str">
        <f>+[1]DEPURADO!A192</f>
        <v>FVE1269</v>
      </c>
      <c r="D198" s="23">
        <f>+[1]DEPURADO!B192</f>
        <v>1269</v>
      </c>
      <c r="E198" s="25">
        <f>+[1]DEPURADO!C192</f>
        <v>44249</v>
      </c>
      <c r="F198" s="26" t="str">
        <f>+IF([1]DEPURADO!D192&gt;1,[1]DEPURADO!D192," ")</f>
        <v>08/03/2021</v>
      </c>
      <c r="G198" s="27">
        <f>[1]DEPURADO!F192</f>
        <v>173718</v>
      </c>
      <c r="H198" s="28">
        <v>0</v>
      </c>
      <c r="I198" s="28">
        <f>+[1]DEPURADO!N192+[1]DEPURADO!O192</f>
        <v>0</v>
      </c>
      <c r="J198" s="28">
        <f>+[1]DEPURADO!S192</f>
        <v>0</v>
      </c>
      <c r="K198" s="29">
        <f>+[1]DEPURADO!Q192+[1]DEPURADO!R192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173718</v>
      </c>
      <c r="P198" s="24">
        <f>IF([1]DEPURADO!I192&gt;1,0,[1]DEPURADO!B192)</f>
        <v>1269</v>
      </c>
      <c r="Q198" s="30">
        <f t="shared" si="14"/>
        <v>173718</v>
      </c>
      <c r="R198" s="31">
        <f t="shared" si="15"/>
        <v>0</v>
      </c>
      <c r="S198" s="31">
        <f>+[1]DEPURADO!K192</f>
        <v>0</v>
      </c>
      <c r="T198" s="23" t="s">
        <v>45</v>
      </c>
      <c r="U198" s="31">
        <f>+[1]DEPURADO!J192</f>
        <v>0</v>
      </c>
      <c r="V198" s="30"/>
      <c r="W198" s="23" t="s">
        <v>45</v>
      </c>
      <c r="X198" s="31">
        <f>+[1]DEPURADO!L192+[1]DEPURADO!M192</f>
        <v>0</v>
      </c>
      <c r="Y198" s="23" t="s">
        <v>45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+[1]DEPURADO!L192</f>
        <v>0</v>
      </c>
      <c r="AF198" s="30">
        <v>0</v>
      </c>
      <c r="AG198" s="30">
        <f t="shared" si="17"/>
        <v>173718</v>
      </c>
      <c r="AH198" s="30">
        <v>0</v>
      </c>
      <c r="AI198" s="30" t="str">
        <f>+[1]DEPURADO!G192</f>
        <v>SALDO A FAVOR DEL PRESTADOR</v>
      </c>
      <c r="AJ198" s="32"/>
      <c r="AK198" s="33"/>
    </row>
    <row r="199" spans="1:37" s="34" customFormat="1" x14ac:dyDescent="0.25">
      <c r="A199" s="23">
        <v>191</v>
      </c>
      <c r="B199" s="24" t="s">
        <v>44</v>
      </c>
      <c r="C199" s="23" t="str">
        <f>+[1]DEPURADO!A193</f>
        <v>FVE1268</v>
      </c>
      <c r="D199" s="23">
        <f>+[1]DEPURADO!B193</f>
        <v>1268</v>
      </c>
      <c r="E199" s="25">
        <f>+[1]DEPURADO!C193</f>
        <v>44249</v>
      </c>
      <c r="F199" s="26" t="str">
        <f>+IF([1]DEPURADO!D193&gt;1,[1]DEPURADO!D193," ")</f>
        <v>08/03/2021</v>
      </c>
      <c r="G199" s="27">
        <f>[1]DEPURADO!F193</f>
        <v>170713</v>
      </c>
      <c r="H199" s="28">
        <v>0</v>
      </c>
      <c r="I199" s="28">
        <f>+[1]DEPURADO!N193+[1]DEPURADO!O193</f>
        <v>0</v>
      </c>
      <c r="J199" s="28">
        <f>+[1]DEPURADO!S193</f>
        <v>0</v>
      </c>
      <c r="K199" s="29">
        <f>+[1]DEPURADO!Q193+[1]DEPURADO!R193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170713</v>
      </c>
      <c r="P199" s="24">
        <f>IF([1]DEPURADO!I193&gt;1,0,[1]DEPURADO!B193)</f>
        <v>1268</v>
      </c>
      <c r="Q199" s="30">
        <f t="shared" si="14"/>
        <v>170713</v>
      </c>
      <c r="R199" s="31">
        <f t="shared" si="15"/>
        <v>0</v>
      </c>
      <c r="S199" s="31">
        <f>+[1]DEPURADO!K193</f>
        <v>0</v>
      </c>
      <c r="T199" s="23" t="s">
        <v>45</v>
      </c>
      <c r="U199" s="31">
        <f>+[1]DEPURADO!J193</f>
        <v>0</v>
      </c>
      <c r="V199" s="30"/>
      <c r="W199" s="23" t="s">
        <v>45</v>
      </c>
      <c r="X199" s="31">
        <f>+[1]DEPURADO!L193+[1]DEPURADO!M193</f>
        <v>0</v>
      </c>
      <c r="Y199" s="23" t="s">
        <v>45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+[1]DEPURADO!L193</f>
        <v>0</v>
      </c>
      <c r="AF199" s="30">
        <v>0</v>
      </c>
      <c r="AG199" s="30">
        <f t="shared" si="17"/>
        <v>170713</v>
      </c>
      <c r="AH199" s="30">
        <v>0</v>
      </c>
      <c r="AI199" s="30" t="str">
        <f>+[1]DEPURADO!G193</f>
        <v>SALDO A FAVOR DEL PRESTADOR</v>
      </c>
      <c r="AJ199" s="32"/>
      <c r="AK199" s="33"/>
    </row>
    <row r="200" spans="1:37" s="34" customFormat="1" ht="16.149999999999999" customHeight="1" x14ac:dyDescent="0.25">
      <c r="A200" s="23">
        <v>192</v>
      </c>
      <c r="B200" s="24" t="s">
        <v>44</v>
      </c>
      <c r="C200" s="23" t="str">
        <f>+[1]DEPURADO!A194</f>
        <v>FVE1264</v>
      </c>
      <c r="D200" s="23">
        <f>+[1]DEPURADO!B194</f>
        <v>1264</v>
      </c>
      <c r="E200" s="25">
        <f>+[1]DEPURADO!C194</f>
        <v>44249</v>
      </c>
      <c r="F200" s="26" t="str">
        <f>+IF([1]DEPURADO!D194&gt;1,[1]DEPURADO!D194," ")</f>
        <v>08/03/2021</v>
      </c>
      <c r="G200" s="27">
        <f>[1]DEPURADO!F194</f>
        <v>201144</v>
      </c>
      <c r="H200" s="28">
        <v>0</v>
      </c>
      <c r="I200" s="28">
        <f>+[1]DEPURADO!N194+[1]DEPURADO!O194</f>
        <v>0</v>
      </c>
      <c r="J200" s="28">
        <f>+[1]DEPURADO!S194</f>
        <v>0</v>
      </c>
      <c r="K200" s="29">
        <f>+[1]DEPURADO!Q194+[1]DEPURADO!R194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201144</v>
      </c>
      <c r="P200" s="24">
        <f>IF([1]DEPURADO!I194&gt;1,0,[1]DEPURADO!B194)</f>
        <v>1264</v>
      </c>
      <c r="Q200" s="30">
        <f t="shared" si="14"/>
        <v>201144</v>
      </c>
      <c r="R200" s="31">
        <f t="shared" si="15"/>
        <v>0</v>
      </c>
      <c r="S200" s="31">
        <f>+[1]DEPURADO!K194</f>
        <v>0</v>
      </c>
      <c r="T200" s="23" t="s">
        <v>45</v>
      </c>
      <c r="U200" s="31">
        <f>+[1]DEPURADO!J194</f>
        <v>0</v>
      </c>
      <c r="V200" s="30"/>
      <c r="W200" s="23" t="s">
        <v>45</v>
      </c>
      <c r="X200" s="31">
        <f>+[1]DEPURADO!L194+[1]DEPURADO!M194</f>
        <v>0</v>
      </c>
      <c r="Y200" s="23" t="s">
        <v>45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+[1]DEPURADO!L194</f>
        <v>0</v>
      </c>
      <c r="AF200" s="30">
        <v>0</v>
      </c>
      <c r="AG200" s="30">
        <f t="shared" si="17"/>
        <v>201144</v>
      </c>
      <c r="AH200" s="30">
        <v>0</v>
      </c>
      <c r="AI200" s="30" t="str">
        <f>+[1]DEPURADO!G194</f>
        <v>SALDO A FAVOR DEL PRESTADOR</v>
      </c>
      <c r="AJ200" s="32"/>
      <c r="AK200" s="33"/>
    </row>
    <row r="201" spans="1:37" s="34" customFormat="1" ht="16.149999999999999" customHeight="1" x14ac:dyDescent="0.25">
      <c r="A201" s="23">
        <v>193</v>
      </c>
      <c r="B201" s="24" t="s">
        <v>44</v>
      </c>
      <c r="C201" s="23" t="str">
        <f>+[1]DEPURADO!A195</f>
        <v>FVE1261</v>
      </c>
      <c r="D201" s="23">
        <f>+[1]DEPURADO!B195</f>
        <v>1261</v>
      </c>
      <c r="E201" s="25">
        <f>+[1]DEPURADO!C195</f>
        <v>44249</v>
      </c>
      <c r="F201" s="26" t="str">
        <f>+IF([1]DEPURADO!D195&gt;1,[1]DEPURADO!D195," ")</f>
        <v>08/03/2021</v>
      </c>
      <c r="G201" s="27">
        <f>[1]DEPURADO!F195</f>
        <v>88720</v>
      </c>
      <c r="H201" s="28">
        <v>0</v>
      </c>
      <c r="I201" s="28">
        <f>+[1]DEPURADO!N195+[1]DEPURADO!O195</f>
        <v>0</v>
      </c>
      <c r="J201" s="28">
        <f>+[1]DEPURADO!S195</f>
        <v>0</v>
      </c>
      <c r="K201" s="29">
        <f>+[1]DEPURADO!Q195+[1]DEPURADO!R195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88720</v>
      </c>
      <c r="P201" s="24">
        <f>IF([1]DEPURADO!I195&gt;1,0,[1]DEPURADO!B195)</f>
        <v>1261</v>
      </c>
      <c r="Q201" s="30">
        <f t="shared" si="14"/>
        <v>88720</v>
      </c>
      <c r="R201" s="31">
        <f t="shared" si="15"/>
        <v>0</v>
      </c>
      <c r="S201" s="31">
        <f>+[1]DEPURADO!K195</f>
        <v>0</v>
      </c>
      <c r="T201" s="23" t="s">
        <v>45</v>
      </c>
      <c r="U201" s="31">
        <f>+[1]DEPURADO!J195</f>
        <v>0</v>
      </c>
      <c r="V201" s="30"/>
      <c r="W201" s="23" t="s">
        <v>45</v>
      </c>
      <c r="X201" s="31">
        <f>+[1]DEPURADO!L195+[1]DEPURADO!M195</f>
        <v>0</v>
      </c>
      <c r="Y201" s="23" t="s">
        <v>45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+[1]DEPURADO!L195</f>
        <v>0</v>
      </c>
      <c r="AF201" s="30">
        <v>0</v>
      </c>
      <c r="AG201" s="30">
        <f t="shared" si="17"/>
        <v>88720</v>
      </c>
      <c r="AH201" s="30">
        <v>0</v>
      </c>
      <c r="AI201" s="30" t="str">
        <f>+[1]DEPURADO!G195</f>
        <v>SALDO A FAVOR DEL PRESTADOR</v>
      </c>
      <c r="AJ201" s="32"/>
      <c r="AK201" s="33"/>
    </row>
    <row r="202" spans="1:37" s="34" customFormat="1" ht="16.149999999999999" customHeight="1" x14ac:dyDescent="0.25">
      <c r="A202" s="23">
        <v>194</v>
      </c>
      <c r="B202" s="24" t="s">
        <v>44</v>
      </c>
      <c r="C202" s="23" t="str">
        <f>+[1]DEPURADO!A196</f>
        <v>FVE1260</v>
      </c>
      <c r="D202" s="23">
        <f>+[1]DEPURADO!B196</f>
        <v>1260</v>
      </c>
      <c r="E202" s="25">
        <f>+[1]DEPURADO!C196</f>
        <v>44249</v>
      </c>
      <c r="F202" s="26" t="str">
        <f>+IF([1]DEPURADO!D196&gt;1,[1]DEPURADO!D196," ")</f>
        <v>08/03/2021</v>
      </c>
      <c r="G202" s="27">
        <f>[1]DEPURADO!F196</f>
        <v>182700</v>
      </c>
      <c r="H202" s="28">
        <v>0</v>
      </c>
      <c r="I202" s="28">
        <f>+[1]DEPURADO!N196+[1]DEPURADO!O196</f>
        <v>0</v>
      </c>
      <c r="J202" s="28">
        <f>+[1]DEPURADO!S196</f>
        <v>0</v>
      </c>
      <c r="K202" s="29">
        <f>+[1]DEPURADO!Q196+[1]DEPURADO!R196</f>
        <v>0</v>
      </c>
      <c r="L202" s="28">
        <v>0</v>
      </c>
      <c r="M202" s="28">
        <v>0</v>
      </c>
      <c r="N202" s="28">
        <f t="shared" si="12"/>
        <v>0</v>
      </c>
      <c r="O202" s="28">
        <f t="shared" si="13"/>
        <v>182700</v>
      </c>
      <c r="P202" s="24">
        <f>IF([1]DEPURADO!I196&gt;1,0,[1]DEPURADO!B196)</f>
        <v>1260</v>
      </c>
      <c r="Q202" s="30">
        <f t="shared" si="14"/>
        <v>182700</v>
      </c>
      <c r="R202" s="31">
        <f t="shared" si="15"/>
        <v>0</v>
      </c>
      <c r="S202" s="31">
        <f>+[1]DEPURADO!K196</f>
        <v>0</v>
      </c>
      <c r="T202" s="23" t="s">
        <v>45</v>
      </c>
      <c r="U202" s="31">
        <f>+[1]DEPURADO!J196</f>
        <v>0</v>
      </c>
      <c r="V202" s="30"/>
      <c r="W202" s="23" t="s">
        <v>45</v>
      </c>
      <c r="X202" s="31">
        <f>+[1]DEPURADO!L196+[1]DEPURADO!M196</f>
        <v>0</v>
      </c>
      <c r="Y202" s="23" t="s">
        <v>45</v>
      </c>
      <c r="Z202" s="31">
        <f t="shared" si="16"/>
        <v>0</v>
      </c>
      <c r="AA202" s="31"/>
      <c r="AB202" s="31">
        <v>0</v>
      </c>
      <c r="AC202" s="31">
        <v>0</v>
      </c>
      <c r="AD202" s="30"/>
      <c r="AE202" s="30">
        <f>+[1]DEPURADO!L196</f>
        <v>0</v>
      </c>
      <c r="AF202" s="30">
        <v>0</v>
      </c>
      <c r="AG202" s="30">
        <f t="shared" si="17"/>
        <v>182700</v>
      </c>
      <c r="AH202" s="30">
        <v>0</v>
      </c>
      <c r="AI202" s="30" t="str">
        <f>+[1]DEPURADO!G196</f>
        <v>SALDO A FAVOR DEL PRESTADOR</v>
      </c>
      <c r="AJ202" s="32"/>
      <c r="AK202" s="33"/>
    </row>
    <row r="203" spans="1:37" s="34" customFormat="1" ht="16.149999999999999" customHeight="1" x14ac:dyDescent="0.25">
      <c r="A203" s="23">
        <v>195</v>
      </c>
      <c r="B203" s="24" t="s">
        <v>44</v>
      </c>
      <c r="C203" s="23" t="str">
        <f>+[1]DEPURADO!A197</f>
        <v>FVE1259</v>
      </c>
      <c r="D203" s="23">
        <f>+[1]DEPURADO!B197</f>
        <v>1259</v>
      </c>
      <c r="E203" s="25">
        <f>+[1]DEPURADO!C197</f>
        <v>44249</v>
      </c>
      <c r="F203" s="26" t="str">
        <f>+IF([1]DEPURADO!D197&gt;1,[1]DEPURADO!D197," ")</f>
        <v>08/03/2021</v>
      </c>
      <c r="G203" s="27">
        <f>[1]DEPURADO!F197</f>
        <v>147894.29999999999</v>
      </c>
      <c r="H203" s="28">
        <v>0</v>
      </c>
      <c r="I203" s="28">
        <f>+[1]DEPURADO!N197+[1]DEPURADO!O197</f>
        <v>0</v>
      </c>
      <c r="J203" s="28">
        <f>+[1]DEPURADO!S197</f>
        <v>0</v>
      </c>
      <c r="K203" s="29">
        <f>+[1]DEPURADO!Q197+[1]DEPURADO!R197</f>
        <v>0</v>
      </c>
      <c r="L203" s="28">
        <v>0</v>
      </c>
      <c r="M203" s="28">
        <v>0</v>
      </c>
      <c r="N203" s="28">
        <f t="shared" si="12"/>
        <v>0</v>
      </c>
      <c r="O203" s="28">
        <f t="shared" si="13"/>
        <v>147894.29999999999</v>
      </c>
      <c r="P203" s="24">
        <f>IF([1]DEPURADO!I197&gt;1,0,[1]DEPURADO!B197)</f>
        <v>1259</v>
      </c>
      <c r="Q203" s="30">
        <f t="shared" si="14"/>
        <v>147894.29999999999</v>
      </c>
      <c r="R203" s="31">
        <f t="shared" si="15"/>
        <v>0</v>
      </c>
      <c r="S203" s="31">
        <f>+[1]DEPURADO!K197</f>
        <v>0</v>
      </c>
      <c r="T203" s="23" t="s">
        <v>45</v>
      </c>
      <c r="U203" s="31">
        <f>+[1]DEPURADO!J197</f>
        <v>0</v>
      </c>
      <c r="V203" s="30"/>
      <c r="W203" s="23" t="s">
        <v>45</v>
      </c>
      <c r="X203" s="31">
        <f>+[1]DEPURADO!L197+[1]DEPURADO!M197</f>
        <v>0</v>
      </c>
      <c r="Y203" s="23" t="s">
        <v>45</v>
      </c>
      <c r="Z203" s="31">
        <f t="shared" si="16"/>
        <v>0</v>
      </c>
      <c r="AA203" s="31"/>
      <c r="AB203" s="31">
        <v>0</v>
      </c>
      <c r="AC203" s="31">
        <v>0</v>
      </c>
      <c r="AD203" s="30"/>
      <c r="AE203" s="30">
        <f>+[1]DEPURADO!L197</f>
        <v>0</v>
      </c>
      <c r="AF203" s="30">
        <v>0</v>
      </c>
      <c r="AG203" s="30">
        <f t="shared" si="17"/>
        <v>147894.29999999999</v>
      </c>
      <c r="AH203" s="30">
        <v>0</v>
      </c>
      <c r="AI203" s="30" t="str">
        <f>+[1]DEPURADO!G197</f>
        <v>SALDO A FAVOR DEL PRESTADOR</v>
      </c>
      <c r="AJ203" s="32"/>
      <c r="AK203" s="33"/>
    </row>
    <row r="204" spans="1:37" s="34" customFormat="1" ht="16.149999999999999" customHeight="1" x14ac:dyDescent="0.25">
      <c r="A204" s="23">
        <v>196</v>
      </c>
      <c r="B204" s="24" t="s">
        <v>44</v>
      </c>
      <c r="C204" s="23" t="str">
        <f>+[1]DEPURADO!A198</f>
        <v>FVE1247</v>
      </c>
      <c r="D204" s="23">
        <f>+[1]DEPURADO!B198</f>
        <v>1247</v>
      </c>
      <c r="E204" s="25">
        <f>+[1]DEPURADO!C198</f>
        <v>44249</v>
      </c>
      <c r="F204" s="26" t="str">
        <f>+IF([1]DEPURADO!D198&gt;1,[1]DEPURADO!D198," ")</f>
        <v>08/03/2021</v>
      </c>
      <c r="G204" s="27">
        <f>[1]DEPURADO!F198</f>
        <v>73140</v>
      </c>
      <c r="H204" s="28">
        <v>0</v>
      </c>
      <c r="I204" s="28">
        <f>+[1]DEPURADO!N198+[1]DEPURADO!O198</f>
        <v>0</v>
      </c>
      <c r="J204" s="28">
        <f>+[1]DEPURADO!S198</f>
        <v>0</v>
      </c>
      <c r="K204" s="29">
        <f>+[1]DEPURADO!Q198+[1]DEPURADO!R198</f>
        <v>0</v>
      </c>
      <c r="L204" s="28">
        <v>0</v>
      </c>
      <c r="M204" s="28">
        <v>0</v>
      </c>
      <c r="N204" s="28">
        <f t="shared" si="12"/>
        <v>0</v>
      </c>
      <c r="O204" s="28">
        <f t="shared" si="13"/>
        <v>73140</v>
      </c>
      <c r="P204" s="24">
        <f>IF([1]DEPURADO!I198&gt;1,0,[1]DEPURADO!B198)</f>
        <v>1247</v>
      </c>
      <c r="Q204" s="30">
        <f t="shared" si="14"/>
        <v>73140</v>
      </c>
      <c r="R204" s="31">
        <f t="shared" si="15"/>
        <v>0</v>
      </c>
      <c r="S204" s="31">
        <f>+[1]DEPURADO!K198</f>
        <v>0</v>
      </c>
      <c r="T204" s="23" t="s">
        <v>45</v>
      </c>
      <c r="U204" s="31">
        <f>+[1]DEPURADO!J198</f>
        <v>0</v>
      </c>
      <c r="V204" s="30"/>
      <c r="W204" s="23" t="s">
        <v>45</v>
      </c>
      <c r="X204" s="31">
        <f>+[1]DEPURADO!L198+[1]DEPURADO!M198</f>
        <v>0</v>
      </c>
      <c r="Y204" s="23" t="s">
        <v>45</v>
      </c>
      <c r="Z204" s="31">
        <f t="shared" si="16"/>
        <v>0</v>
      </c>
      <c r="AA204" s="31"/>
      <c r="AB204" s="31">
        <v>0</v>
      </c>
      <c r="AC204" s="31">
        <v>0</v>
      </c>
      <c r="AD204" s="30"/>
      <c r="AE204" s="30">
        <f>+[1]DEPURADO!L198</f>
        <v>0</v>
      </c>
      <c r="AF204" s="30">
        <v>0</v>
      </c>
      <c r="AG204" s="30">
        <f t="shared" si="17"/>
        <v>73140</v>
      </c>
      <c r="AH204" s="30">
        <v>0</v>
      </c>
      <c r="AI204" s="30" t="str">
        <f>+[1]DEPURADO!G198</f>
        <v>SALDO A FAVOR DEL PRESTADOR</v>
      </c>
      <c r="AJ204" s="32"/>
      <c r="AK204" s="33"/>
    </row>
    <row r="205" spans="1:37" s="34" customFormat="1" ht="16.149999999999999" customHeight="1" x14ac:dyDescent="0.25">
      <c r="A205" s="23">
        <v>197</v>
      </c>
      <c r="B205" s="24" t="s">
        <v>44</v>
      </c>
      <c r="C205" s="23" t="str">
        <f>+[1]DEPURADO!A199</f>
        <v>FVE1246</v>
      </c>
      <c r="D205" s="23">
        <f>+[1]DEPURADO!B199</f>
        <v>1246</v>
      </c>
      <c r="E205" s="25">
        <f>+[1]DEPURADO!C199</f>
        <v>44249</v>
      </c>
      <c r="F205" s="26" t="str">
        <f>+IF([1]DEPURADO!D199&gt;1,[1]DEPURADO!D199," ")</f>
        <v>08/03/2021</v>
      </c>
      <c r="G205" s="27">
        <f>[1]DEPURADO!F199</f>
        <v>189518</v>
      </c>
      <c r="H205" s="28">
        <v>0</v>
      </c>
      <c r="I205" s="28">
        <f>+[1]DEPURADO!N199+[1]DEPURADO!O199</f>
        <v>0</v>
      </c>
      <c r="J205" s="28">
        <f>+[1]DEPURADO!S199</f>
        <v>0</v>
      </c>
      <c r="K205" s="29">
        <f>+[1]DEPURADO!Q199+[1]DEPURADO!R199</f>
        <v>0</v>
      </c>
      <c r="L205" s="28">
        <v>0</v>
      </c>
      <c r="M205" s="28">
        <v>0</v>
      </c>
      <c r="N205" s="28">
        <f t="shared" ref="N205:N262" si="18">+SUM(J205:M205)</f>
        <v>0</v>
      </c>
      <c r="O205" s="28">
        <f t="shared" ref="O205:O262" si="19">+G205-I205-N205</f>
        <v>189518</v>
      </c>
      <c r="P205" s="24">
        <f>IF([1]DEPURADO!I199&gt;1,0,[1]DEPURADO!B199)</f>
        <v>1246</v>
      </c>
      <c r="Q205" s="30">
        <f t="shared" ref="Q205:Q262" si="20">+IF(P205&gt;0,G205,0)</f>
        <v>189518</v>
      </c>
      <c r="R205" s="31">
        <f t="shared" ref="R205:R262" si="21">IF(P205=0,G205,0)</f>
        <v>0</v>
      </c>
      <c r="S205" s="31">
        <f>+[1]DEPURADO!K199</f>
        <v>0</v>
      </c>
      <c r="T205" s="23" t="s">
        <v>45</v>
      </c>
      <c r="U205" s="31">
        <f>+[1]DEPURADO!J199</f>
        <v>0</v>
      </c>
      <c r="V205" s="30"/>
      <c r="W205" s="23" t="s">
        <v>45</v>
      </c>
      <c r="X205" s="31">
        <f>+[1]DEPURADO!L199+[1]DEPURADO!M199</f>
        <v>0</v>
      </c>
      <c r="Y205" s="23" t="s">
        <v>45</v>
      </c>
      <c r="Z205" s="31">
        <f t="shared" ref="Z205:Z262" si="22">+X205-AE205+IF(X205-AE205&lt;-1,-X205+AE205,0)</f>
        <v>0</v>
      </c>
      <c r="AA205" s="31"/>
      <c r="AB205" s="31">
        <v>0</v>
      </c>
      <c r="AC205" s="31">
        <v>0</v>
      </c>
      <c r="AD205" s="30"/>
      <c r="AE205" s="30">
        <f>+[1]DEPURADO!L199</f>
        <v>0</v>
      </c>
      <c r="AF205" s="30">
        <v>0</v>
      </c>
      <c r="AG205" s="30">
        <f t="shared" ref="AG205:AG262" si="23">+G205-I205-N205-R205-Z205-AC205-AE205-S205-U205</f>
        <v>189518</v>
      </c>
      <c r="AH205" s="30">
        <v>0</v>
      </c>
      <c r="AI205" s="30" t="str">
        <f>+[1]DEPURADO!G199</f>
        <v>SALDO A FAVOR DEL PRESTADOR</v>
      </c>
      <c r="AJ205" s="32"/>
      <c r="AK205" s="33"/>
    </row>
    <row r="206" spans="1:37" s="34" customFormat="1" ht="16.149999999999999" customHeight="1" x14ac:dyDescent="0.25">
      <c r="A206" s="23">
        <v>198</v>
      </c>
      <c r="B206" s="24" t="s">
        <v>44</v>
      </c>
      <c r="C206" s="23" t="str">
        <f>+[1]DEPURADO!A200</f>
        <v>FVE1236</v>
      </c>
      <c r="D206" s="23">
        <f>+[1]DEPURADO!B200</f>
        <v>1236</v>
      </c>
      <c r="E206" s="25">
        <f>+[1]DEPURADO!C200</f>
        <v>44249</v>
      </c>
      <c r="F206" s="26" t="str">
        <f>+IF([1]DEPURADO!D200&gt;1,[1]DEPURADO!D200," ")</f>
        <v>08/03/2021</v>
      </c>
      <c r="G206" s="27">
        <f>[1]DEPURADO!F200</f>
        <v>131050</v>
      </c>
      <c r="H206" s="28">
        <v>0</v>
      </c>
      <c r="I206" s="28">
        <f>+[1]DEPURADO!N200+[1]DEPURADO!O200</f>
        <v>0</v>
      </c>
      <c r="J206" s="28">
        <f>+[1]DEPURADO!S200</f>
        <v>0</v>
      </c>
      <c r="K206" s="29">
        <f>+[1]DEPURADO!Q200+[1]DEPURADO!R200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131050</v>
      </c>
      <c r="P206" s="24">
        <f>IF([1]DEPURADO!I200&gt;1,0,[1]DEPURADO!B200)</f>
        <v>1236</v>
      </c>
      <c r="Q206" s="30">
        <f t="shared" si="20"/>
        <v>131050</v>
      </c>
      <c r="R206" s="31">
        <f t="shared" si="21"/>
        <v>0</v>
      </c>
      <c r="S206" s="31">
        <f>+[1]DEPURADO!K200</f>
        <v>0</v>
      </c>
      <c r="T206" s="23" t="s">
        <v>45</v>
      </c>
      <c r="U206" s="31">
        <f>+[1]DEPURADO!J200</f>
        <v>0</v>
      </c>
      <c r="V206" s="30"/>
      <c r="W206" s="23" t="s">
        <v>45</v>
      </c>
      <c r="X206" s="31">
        <f>+[1]DEPURADO!L200+[1]DEPURADO!M200</f>
        <v>0</v>
      </c>
      <c r="Y206" s="23" t="s">
        <v>45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+[1]DEPURADO!L200</f>
        <v>0</v>
      </c>
      <c r="AF206" s="30">
        <v>0</v>
      </c>
      <c r="AG206" s="30">
        <f t="shared" si="23"/>
        <v>131050</v>
      </c>
      <c r="AH206" s="30">
        <v>0</v>
      </c>
      <c r="AI206" s="30" t="str">
        <f>+[1]DEPURADO!G200</f>
        <v>SALDO A FAVOR DEL PRESTADOR</v>
      </c>
      <c r="AJ206" s="32"/>
      <c r="AK206" s="33"/>
    </row>
    <row r="207" spans="1:37" s="34" customFormat="1" ht="16.149999999999999" customHeight="1" x14ac:dyDescent="0.25">
      <c r="A207" s="23">
        <v>199</v>
      </c>
      <c r="B207" s="24" t="s">
        <v>44</v>
      </c>
      <c r="C207" s="23" t="str">
        <f>+[1]DEPURADO!A201</f>
        <v>FVE1235</v>
      </c>
      <c r="D207" s="23">
        <f>+[1]DEPURADO!B201</f>
        <v>1235</v>
      </c>
      <c r="E207" s="25">
        <f>+[1]DEPURADO!C201</f>
        <v>44249</v>
      </c>
      <c r="F207" s="26" t="str">
        <f>+IF([1]DEPURADO!D201&gt;1,[1]DEPURADO!D201," ")</f>
        <v>08/03/2021</v>
      </c>
      <c r="G207" s="27">
        <f>[1]DEPURADO!F201</f>
        <v>141408</v>
      </c>
      <c r="H207" s="28">
        <v>0</v>
      </c>
      <c r="I207" s="28">
        <f>+[1]DEPURADO!N201+[1]DEPURADO!O201</f>
        <v>0</v>
      </c>
      <c r="J207" s="28">
        <f>+[1]DEPURADO!S201</f>
        <v>0</v>
      </c>
      <c r="K207" s="29">
        <f>+[1]DEPURADO!Q201+[1]DEPURADO!R201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141408</v>
      </c>
      <c r="P207" s="24">
        <f>IF([1]DEPURADO!I201&gt;1,0,[1]DEPURADO!B201)</f>
        <v>1235</v>
      </c>
      <c r="Q207" s="30">
        <f t="shared" si="20"/>
        <v>141408</v>
      </c>
      <c r="R207" s="31">
        <f t="shared" si="21"/>
        <v>0</v>
      </c>
      <c r="S207" s="31">
        <f>+[1]DEPURADO!K201</f>
        <v>0</v>
      </c>
      <c r="T207" s="23" t="s">
        <v>45</v>
      </c>
      <c r="U207" s="31">
        <f>+[1]DEPURADO!J201</f>
        <v>0</v>
      </c>
      <c r="V207" s="30"/>
      <c r="W207" s="23" t="s">
        <v>45</v>
      </c>
      <c r="X207" s="31">
        <f>+[1]DEPURADO!L201+[1]DEPURADO!M201</f>
        <v>0</v>
      </c>
      <c r="Y207" s="23" t="s">
        <v>45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+[1]DEPURADO!L201</f>
        <v>0</v>
      </c>
      <c r="AF207" s="30">
        <v>0</v>
      </c>
      <c r="AG207" s="30">
        <f t="shared" si="23"/>
        <v>141408</v>
      </c>
      <c r="AH207" s="30">
        <v>0</v>
      </c>
      <c r="AI207" s="30" t="str">
        <f>+[1]DEPURADO!G201</f>
        <v>SALDO A FAVOR DEL PRESTADOR</v>
      </c>
      <c r="AJ207" s="32"/>
      <c r="AK207" s="33"/>
    </row>
    <row r="208" spans="1:37" s="34" customFormat="1" ht="16.149999999999999" customHeight="1" x14ac:dyDescent="0.25">
      <c r="A208" s="23">
        <v>200</v>
      </c>
      <c r="B208" s="24" t="s">
        <v>44</v>
      </c>
      <c r="C208" s="23" t="str">
        <f>+[1]DEPURADO!A202</f>
        <v>FVE1231</v>
      </c>
      <c r="D208" s="23">
        <f>+[1]DEPURADO!B202</f>
        <v>1231</v>
      </c>
      <c r="E208" s="25">
        <f>+[1]DEPURADO!C202</f>
        <v>44249</v>
      </c>
      <c r="F208" s="26" t="str">
        <f>+IF([1]DEPURADO!D202&gt;1,[1]DEPURADO!D202," ")</f>
        <v>08/03/2021</v>
      </c>
      <c r="G208" s="27">
        <f>[1]DEPURADO!F202</f>
        <v>141561</v>
      </c>
      <c r="H208" s="28">
        <v>0</v>
      </c>
      <c r="I208" s="28">
        <f>+[1]DEPURADO!N202+[1]DEPURADO!O202</f>
        <v>0</v>
      </c>
      <c r="J208" s="28">
        <f>+[1]DEPURADO!S202</f>
        <v>0</v>
      </c>
      <c r="K208" s="29">
        <f>+[1]DEPURADO!Q202+[1]DEPURADO!R202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141561</v>
      </c>
      <c r="P208" s="24">
        <f>IF([1]DEPURADO!I202&gt;1,0,[1]DEPURADO!B202)</f>
        <v>1231</v>
      </c>
      <c r="Q208" s="30">
        <f t="shared" si="20"/>
        <v>141561</v>
      </c>
      <c r="R208" s="31">
        <f t="shared" si="21"/>
        <v>0</v>
      </c>
      <c r="S208" s="31">
        <f>+[1]DEPURADO!K202</f>
        <v>0</v>
      </c>
      <c r="T208" s="23" t="s">
        <v>45</v>
      </c>
      <c r="U208" s="31">
        <f>+[1]DEPURADO!J202</f>
        <v>0</v>
      </c>
      <c r="V208" s="30"/>
      <c r="W208" s="23" t="s">
        <v>45</v>
      </c>
      <c r="X208" s="31">
        <f>+[1]DEPURADO!L202+[1]DEPURADO!M202</f>
        <v>0</v>
      </c>
      <c r="Y208" s="23" t="s">
        <v>45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+[1]DEPURADO!L202</f>
        <v>0</v>
      </c>
      <c r="AF208" s="30">
        <v>0</v>
      </c>
      <c r="AG208" s="30">
        <f t="shared" si="23"/>
        <v>141561</v>
      </c>
      <c r="AH208" s="30">
        <v>0</v>
      </c>
      <c r="AI208" s="30" t="str">
        <f>+[1]DEPURADO!G202</f>
        <v>SALDO A FAVOR DEL PRESTADOR</v>
      </c>
      <c r="AJ208" s="32"/>
      <c r="AK208" s="33"/>
    </row>
    <row r="209" spans="1:37" s="34" customFormat="1" ht="16.149999999999999" customHeight="1" x14ac:dyDescent="0.25">
      <c r="A209" s="23">
        <v>201</v>
      </c>
      <c r="B209" s="24" t="s">
        <v>44</v>
      </c>
      <c r="C209" s="23" t="str">
        <f>+[1]DEPURADO!A203</f>
        <v>FVE1230</v>
      </c>
      <c r="D209" s="23">
        <f>+[1]DEPURADO!B203</f>
        <v>1230</v>
      </c>
      <c r="E209" s="25">
        <f>+[1]DEPURADO!C203</f>
        <v>44249</v>
      </c>
      <c r="F209" s="26" t="str">
        <f>+IF([1]DEPURADO!D203&gt;1,[1]DEPURADO!D203," ")</f>
        <v>08/03/2021</v>
      </c>
      <c r="G209" s="27">
        <f>[1]DEPURADO!F203</f>
        <v>147669</v>
      </c>
      <c r="H209" s="28">
        <v>0</v>
      </c>
      <c r="I209" s="28">
        <f>+[1]DEPURADO!N203+[1]DEPURADO!O203</f>
        <v>0</v>
      </c>
      <c r="J209" s="28">
        <f>+[1]DEPURADO!S203</f>
        <v>0</v>
      </c>
      <c r="K209" s="29">
        <f>+[1]DEPURADO!Q203+[1]DEPURADO!R203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147669</v>
      </c>
      <c r="P209" s="24">
        <f>IF([1]DEPURADO!I203&gt;1,0,[1]DEPURADO!B203)</f>
        <v>1230</v>
      </c>
      <c r="Q209" s="30">
        <f t="shared" si="20"/>
        <v>147669</v>
      </c>
      <c r="R209" s="31">
        <f t="shared" si="21"/>
        <v>0</v>
      </c>
      <c r="S209" s="31">
        <f>+[1]DEPURADO!K203</f>
        <v>0</v>
      </c>
      <c r="T209" s="23" t="s">
        <v>45</v>
      </c>
      <c r="U209" s="31">
        <f>+[1]DEPURADO!J203</f>
        <v>0</v>
      </c>
      <c r="V209" s="30"/>
      <c r="W209" s="23" t="s">
        <v>45</v>
      </c>
      <c r="X209" s="31">
        <f>+[1]DEPURADO!L203+[1]DEPURADO!M203</f>
        <v>0</v>
      </c>
      <c r="Y209" s="23" t="s">
        <v>45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+[1]DEPURADO!L203</f>
        <v>0</v>
      </c>
      <c r="AF209" s="30">
        <v>0</v>
      </c>
      <c r="AG209" s="30">
        <f t="shared" si="23"/>
        <v>147669</v>
      </c>
      <c r="AH209" s="30">
        <v>0</v>
      </c>
      <c r="AI209" s="30" t="str">
        <f>+[1]DEPURADO!G203</f>
        <v>SALDO A FAVOR DEL PRESTADOR</v>
      </c>
      <c r="AJ209" s="32"/>
      <c r="AK209" s="33"/>
    </row>
    <row r="210" spans="1:37" s="34" customFormat="1" ht="16.149999999999999" customHeight="1" x14ac:dyDescent="0.25">
      <c r="A210" s="23">
        <v>202</v>
      </c>
      <c r="B210" s="24" t="s">
        <v>44</v>
      </c>
      <c r="C210" s="23" t="str">
        <f>+[1]DEPURADO!A204</f>
        <v>FVE1227</v>
      </c>
      <c r="D210" s="23">
        <f>+[1]DEPURADO!B204</f>
        <v>1227</v>
      </c>
      <c r="E210" s="25">
        <f>+[1]DEPURADO!C204</f>
        <v>44249</v>
      </c>
      <c r="F210" s="26" t="str">
        <f>+IF([1]DEPURADO!D204&gt;1,[1]DEPURADO!D204," ")</f>
        <v>08/03/2021</v>
      </c>
      <c r="G210" s="27">
        <f>[1]DEPURADO!F204</f>
        <v>146077</v>
      </c>
      <c r="H210" s="28">
        <v>0</v>
      </c>
      <c r="I210" s="28">
        <f>+[1]DEPURADO!N204+[1]DEPURADO!O204</f>
        <v>0</v>
      </c>
      <c r="J210" s="28">
        <f>+[1]DEPURADO!S204</f>
        <v>0</v>
      </c>
      <c r="K210" s="29">
        <f>+[1]DEPURADO!Q204+[1]DEPURADO!R204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146077</v>
      </c>
      <c r="P210" s="24">
        <f>IF([1]DEPURADO!I204&gt;1,0,[1]DEPURADO!B204)</f>
        <v>1227</v>
      </c>
      <c r="Q210" s="30">
        <f t="shared" si="20"/>
        <v>146077</v>
      </c>
      <c r="R210" s="31">
        <f t="shared" si="21"/>
        <v>0</v>
      </c>
      <c r="S210" s="31">
        <f>+[1]DEPURADO!K204</f>
        <v>0</v>
      </c>
      <c r="T210" s="23" t="s">
        <v>45</v>
      </c>
      <c r="U210" s="31">
        <f>+[1]DEPURADO!J204</f>
        <v>0</v>
      </c>
      <c r="V210" s="30"/>
      <c r="W210" s="23" t="s">
        <v>45</v>
      </c>
      <c r="X210" s="31">
        <f>+[1]DEPURADO!L204+[1]DEPURADO!M204</f>
        <v>0</v>
      </c>
      <c r="Y210" s="23" t="s">
        <v>45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+[1]DEPURADO!L204</f>
        <v>0</v>
      </c>
      <c r="AF210" s="30">
        <v>0</v>
      </c>
      <c r="AG210" s="30">
        <f t="shared" si="23"/>
        <v>146077</v>
      </c>
      <c r="AH210" s="30">
        <v>0</v>
      </c>
      <c r="AI210" s="30" t="str">
        <f>+[1]DEPURADO!G204</f>
        <v>SALDO A FAVOR DEL PRESTADOR</v>
      </c>
      <c r="AJ210" s="32"/>
      <c r="AK210" s="33"/>
    </row>
    <row r="211" spans="1:37" s="34" customFormat="1" ht="16.149999999999999" customHeight="1" x14ac:dyDescent="0.25">
      <c r="A211" s="23">
        <v>203</v>
      </c>
      <c r="B211" s="24" t="s">
        <v>44</v>
      </c>
      <c r="C211" s="23" t="str">
        <f>+[1]DEPURADO!A205</f>
        <v>FVE1220</v>
      </c>
      <c r="D211" s="23">
        <f>+[1]DEPURADO!B205</f>
        <v>1220</v>
      </c>
      <c r="E211" s="25">
        <f>+[1]DEPURADO!C205</f>
        <v>44249</v>
      </c>
      <c r="F211" s="26" t="str">
        <f>+IF([1]DEPURADO!D205&gt;1,[1]DEPURADO!D205," ")</f>
        <v>08/03/2021</v>
      </c>
      <c r="G211" s="27">
        <f>[1]DEPURADO!F205</f>
        <v>146172</v>
      </c>
      <c r="H211" s="28">
        <v>0</v>
      </c>
      <c r="I211" s="28">
        <f>+[1]DEPURADO!N205+[1]DEPURADO!O205</f>
        <v>0</v>
      </c>
      <c r="J211" s="28">
        <f>+[1]DEPURADO!S205</f>
        <v>0</v>
      </c>
      <c r="K211" s="29">
        <f>+[1]DEPURADO!Q205+[1]DEPURADO!R205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146172</v>
      </c>
      <c r="P211" s="24">
        <f>IF([1]DEPURADO!I205&gt;1,0,[1]DEPURADO!B205)</f>
        <v>1220</v>
      </c>
      <c r="Q211" s="30">
        <f t="shared" si="20"/>
        <v>146172</v>
      </c>
      <c r="R211" s="31">
        <f t="shared" si="21"/>
        <v>0</v>
      </c>
      <c r="S211" s="31">
        <f>+[1]DEPURADO!K205</f>
        <v>0</v>
      </c>
      <c r="T211" s="23" t="s">
        <v>45</v>
      </c>
      <c r="U211" s="31">
        <f>+[1]DEPURADO!J205</f>
        <v>0</v>
      </c>
      <c r="V211" s="30"/>
      <c r="W211" s="23" t="s">
        <v>45</v>
      </c>
      <c r="X211" s="31">
        <f>+[1]DEPURADO!L205+[1]DEPURADO!M205</f>
        <v>0</v>
      </c>
      <c r="Y211" s="23" t="s">
        <v>45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+[1]DEPURADO!L205</f>
        <v>0</v>
      </c>
      <c r="AF211" s="30">
        <v>0</v>
      </c>
      <c r="AG211" s="30">
        <f t="shared" si="23"/>
        <v>146172</v>
      </c>
      <c r="AH211" s="30">
        <v>0</v>
      </c>
      <c r="AI211" s="30" t="str">
        <f>+[1]DEPURADO!G205</f>
        <v>SALDO A FAVOR DEL PRESTADOR</v>
      </c>
      <c r="AJ211" s="32"/>
      <c r="AK211" s="33"/>
    </row>
    <row r="212" spans="1:37" s="34" customFormat="1" ht="16.149999999999999" customHeight="1" x14ac:dyDescent="0.25">
      <c r="A212" s="23">
        <v>204</v>
      </c>
      <c r="B212" s="24" t="s">
        <v>44</v>
      </c>
      <c r="C212" s="23" t="str">
        <f>+[1]DEPURADO!A206</f>
        <v>FVE1219</v>
      </c>
      <c r="D212" s="23">
        <f>+[1]DEPURADO!B206</f>
        <v>1219</v>
      </c>
      <c r="E212" s="25">
        <f>+[1]DEPURADO!C206</f>
        <v>44249</v>
      </c>
      <c r="F212" s="26" t="str">
        <f>+IF([1]DEPURADO!D206&gt;1,[1]DEPURADO!D206," ")</f>
        <v>08/03/2021</v>
      </c>
      <c r="G212" s="27">
        <f>[1]DEPURADO!F206</f>
        <v>176329</v>
      </c>
      <c r="H212" s="28">
        <v>0</v>
      </c>
      <c r="I212" s="28">
        <f>+[1]DEPURADO!N206+[1]DEPURADO!O206</f>
        <v>0</v>
      </c>
      <c r="J212" s="28">
        <f>+[1]DEPURADO!S206</f>
        <v>0</v>
      </c>
      <c r="K212" s="29">
        <f>+[1]DEPURADO!Q206+[1]DEPURADO!R206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176329</v>
      </c>
      <c r="P212" s="24">
        <f>IF([1]DEPURADO!I206&gt;1,0,[1]DEPURADO!B206)</f>
        <v>1219</v>
      </c>
      <c r="Q212" s="30">
        <f t="shared" si="20"/>
        <v>176329</v>
      </c>
      <c r="R212" s="31">
        <f t="shared" si="21"/>
        <v>0</v>
      </c>
      <c r="S212" s="31">
        <f>+[1]DEPURADO!K206</f>
        <v>0</v>
      </c>
      <c r="T212" s="23" t="s">
        <v>45</v>
      </c>
      <c r="U212" s="31">
        <f>+[1]DEPURADO!J206</f>
        <v>0</v>
      </c>
      <c r="V212" s="30"/>
      <c r="W212" s="23" t="s">
        <v>45</v>
      </c>
      <c r="X212" s="31">
        <f>+[1]DEPURADO!L206+[1]DEPURADO!M206</f>
        <v>0</v>
      </c>
      <c r="Y212" s="23" t="s">
        <v>45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+[1]DEPURADO!L206</f>
        <v>0</v>
      </c>
      <c r="AF212" s="30">
        <v>0</v>
      </c>
      <c r="AG212" s="30">
        <f t="shared" si="23"/>
        <v>176329</v>
      </c>
      <c r="AH212" s="30">
        <v>0</v>
      </c>
      <c r="AI212" s="30" t="str">
        <f>+[1]DEPURADO!G206</f>
        <v>SALDO A FAVOR DEL PRESTADOR</v>
      </c>
      <c r="AJ212" s="32"/>
      <c r="AK212" s="33"/>
    </row>
    <row r="213" spans="1:37" s="34" customFormat="1" ht="16.149999999999999" customHeight="1" x14ac:dyDescent="0.25">
      <c r="A213" s="23">
        <v>205</v>
      </c>
      <c r="B213" s="24" t="s">
        <v>44</v>
      </c>
      <c r="C213" s="23" t="str">
        <f>+[1]DEPURADO!A207</f>
        <v>FVE1215</v>
      </c>
      <c r="D213" s="23">
        <f>+[1]DEPURADO!B207</f>
        <v>1215</v>
      </c>
      <c r="E213" s="25">
        <f>+[1]DEPURADO!C207</f>
        <v>44249</v>
      </c>
      <c r="F213" s="26" t="str">
        <f>+IF([1]DEPURADO!D207&gt;1,[1]DEPURADO!D207," ")</f>
        <v>08/03/2021</v>
      </c>
      <c r="G213" s="27">
        <f>[1]DEPURADO!F207</f>
        <v>143574</v>
      </c>
      <c r="H213" s="28">
        <v>0</v>
      </c>
      <c r="I213" s="28">
        <f>+[1]DEPURADO!N207+[1]DEPURADO!O207</f>
        <v>0</v>
      </c>
      <c r="J213" s="28">
        <f>+[1]DEPURADO!S207</f>
        <v>0</v>
      </c>
      <c r="K213" s="29">
        <f>+[1]DEPURADO!Q207+[1]DEPURADO!R207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143574</v>
      </c>
      <c r="P213" s="24">
        <f>IF([1]DEPURADO!I207&gt;1,0,[1]DEPURADO!B207)</f>
        <v>1215</v>
      </c>
      <c r="Q213" s="30">
        <f t="shared" si="20"/>
        <v>143574</v>
      </c>
      <c r="R213" s="31">
        <f t="shared" si="21"/>
        <v>0</v>
      </c>
      <c r="S213" s="31">
        <f>+[1]DEPURADO!K207</f>
        <v>0</v>
      </c>
      <c r="T213" s="23" t="s">
        <v>45</v>
      </c>
      <c r="U213" s="31">
        <f>+[1]DEPURADO!J207</f>
        <v>0</v>
      </c>
      <c r="V213" s="30"/>
      <c r="W213" s="23" t="s">
        <v>45</v>
      </c>
      <c r="X213" s="31">
        <f>+[1]DEPURADO!L207+[1]DEPURADO!M207</f>
        <v>0</v>
      </c>
      <c r="Y213" s="23" t="s">
        <v>45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+[1]DEPURADO!L207</f>
        <v>0</v>
      </c>
      <c r="AF213" s="30">
        <v>0</v>
      </c>
      <c r="AG213" s="30">
        <f t="shared" si="23"/>
        <v>143574</v>
      </c>
      <c r="AH213" s="30">
        <v>0</v>
      </c>
      <c r="AI213" s="30" t="str">
        <f>+[1]DEPURADO!G207</f>
        <v>SALDO A FAVOR DEL PRESTADOR</v>
      </c>
      <c r="AJ213" s="32"/>
      <c r="AK213" s="33"/>
    </row>
    <row r="214" spans="1:37" s="34" customFormat="1" ht="16.149999999999999" customHeight="1" x14ac:dyDescent="0.25">
      <c r="A214" s="23">
        <v>206</v>
      </c>
      <c r="B214" s="24" t="s">
        <v>44</v>
      </c>
      <c r="C214" s="23" t="str">
        <f>+[1]DEPURADO!A208</f>
        <v>FVE1212</v>
      </c>
      <c r="D214" s="23">
        <f>+[1]DEPURADO!B208</f>
        <v>1212</v>
      </c>
      <c r="E214" s="25">
        <f>+[1]DEPURADO!C208</f>
        <v>44249</v>
      </c>
      <c r="F214" s="26" t="str">
        <f>+IF([1]DEPURADO!D208&gt;1,[1]DEPURADO!D208," ")</f>
        <v>08/03/2021</v>
      </c>
      <c r="G214" s="27">
        <f>[1]DEPURADO!F208</f>
        <v>141352</v>
      </c>
      <c r="H214" s="28">
        <v>0</v>
      </c>
      <c r="I214" s="28">
        <f>+[1]DEPURADO!N208+[1]DEPURADO!O208</f>
        <v>0</v>
      </c>
      <c r="J214" s="28">
        <f>+[1]DEPURADO!S208</f>
        <v>0</v>
      </c>
      <c r="K214" s="29">
        <f>+[1]DEPURADO!Q208+[1]DEPURADO!R208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141352</v>
      </c>
      <c r="P214" s="24">
        <f>IF([1]DEPURADO!I208&gt;1,0,[1]DEPURADO!B208)</f>
        <v>1212</v>
      </c>
      <c r="Q214" s="30">
        <f t="shared" si="20"/>
        <v>141352</v>
      </c>
      <c r="R214" s="31">
        <f t="shared" si="21"/>
        <v>0</v>
      </c>
      <c r="S214" s="31">
        <f>+[1]DEPURADO!K208</f>
        <v>0</v>
      </c>
      <c r="T214" s="23" t="s">
        <v>45</v>
      </c>
      <c r="U214" s="31">
        <f>+[1]DEPURADO!J208</f>
        <v>0</v>
      </c>
      <c r="V214" s="30"/>
      <c r="W214" s="23" t="s">
        <v>45</v>
      </c>
      <c r="X214" s="31">
        <f>+[1]DEPURADO!L208+[1]DEPURADO!M208</f>
        <v>0</v>
      </c>
      <c r="Y214" s="23" t="s">
        <v>45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+[1]DEPURADO!L208</f>
        <v>0</v>
      </c>
      <c r="AF214" s="30">
        <v>0</v>
      </c>
      <c r="AG214" s="30">
        <f t="shared" si="23"/>
        <v>141352</v>
      </c>
      <c r="AH214" s="30">
        <v>0</v>
      </c>
      <c r="AI214" s="30" t="str">
        <f>+[1]DEPURADO!G208</f>
        <v>SALDO A FAVOR DEL PRESTADOR</v>
      </c>
      <c r="AJ214" s="32"/>
      <c r="AK214" s="33"/>
    </row>
    <row r="215" spans="1:37" s="34" customFormat="1" ht="16.149999999999999" customHeight="1" x14ac:dyDescent="0.25">
      <c r="A215" s="23">
        <v>207</v>
      </c>
      <c r="B215" s="24" t="s">
        <v>44</v>
      </c>
      <c r="C215" s="23" t="str">
        <f>+[1]DEPURADO!A209</f>
        <v>FVE1208</v>
      </c>
      <c r="D215" s="23">
        <f>+[1]DEPURADO!B209</f>
        <v>1208</v>
      </c>
      <c r="E215" s="25">
        <f>+[1]DEPURADO!C209</f>
        <v>44249</v>
      </c>
      <c r="F215" s="26" t="str">
        <f>+IF([1]DEPURADO!D209&gt;1,[1]DEPURADO!D209," ")</f>
        <v>08/03/2021</v>
      </c>
      <c r="G215" s="27">
        <f>[1]DEPURADO!F209</f>
        <v>149267</v>
      </c>
      <c r="H215" s="28">
        <v>0</v>
      </c>
      <c r="I215" s="28">
        <f>+[1]DEPURADO!N209+[1]DEPURADO!O209</f>
        <v>0</v>
      </c>
      <c r="J215" s="28">
        <f>+[1]DEPURADO!S209</f>
        <v>0</v>
      </c>
      <c r="K215" s="29">
        <f>+[1]DEPURADO!Q209+[1]DEPURADO!R209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149267</v>
      </c>
      <c r="P215" s="24">
        <f>IF([1]DEPURADO!I209&gt;1,0,[1]DEPURADO!B209)</f>
        <v>1208</v>
      </c>
      <c r="Q215" s="30">
        <f t="shared" si="20"/>
        <v>149267</v>
      </c>
      <c r="R215" s="31">
        <f t="shared" si="21"/>
        <v>0</v>
      </c>
      <c r="S215" s="31">
        <f>+[1]DEPURADO!K209</f>
        <v>0</v>
      </c>
      <c r="T215" s="23" t="s">
        <v>45</v>
      </c>
      <c r="U215" s="31">
        <f>+[1]DEPURADO!J209</f>
        <v>0</v>
      </c>
      <c r="V215" s="30"/>
      <c r="W215" s="23" t="s">
        <v>45</v>
      </c>
      <c r="X215" s="31">
        <f>+[1]DEPURADO!L209+[1]DEPURADO!M209</f>
        <v>0</v>
      </c>
      <c r="Y215" s="23" t="s">
        <v>45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+[1]DEPURADO!L209</f>
        <v>0</v>
      </c>
      <c r="AF215" s="30">
        <v>0</v>
      </c>
      <c r="AG215" s="30">
        <f t="shared" si="23"/>
        <v>149267</v>
      </c>
      <c r="AH215" s="30">
        <v>0</v>
      </c>
      <c r="AI215" s="30" t="str">
        <f>+[1]DEPURADO!G209</f>
        <v>SALDO A FAVOR DEL PRESTADOR</v>
      </c>
      <c r="AJ215" s="32"/>
      <c r="AK215" s="33"/>
    </row>
    <row r="216" spans="1:37" s="34" customFormat="1" ht="16.149999999999999" customHeight="1" x14ac:dyDescent="0.25">
      <c r="A216" s="23">
        <v>208</v>
      </c>
      <c r="B216" s="24" t="s">
        <v>44</v>
      </c>
      <c r="C216" s="23" t="str">
        <f>+[1]DEPURADO!A210</f>
        <v>FVE1207</v>
      </c>
      <c r="D216" s="23">
        <f>+[1]DEPURADO!B210</f>
        <v>1207</v>
      </c>
      <c r="E216" s="25">
        <f>+[1]DEPURADO!C210</f>
        <v>44249</v>
      </c>
      <c r="F216" s="26" t="str">
        <f>+IF([1]DEPURADO!D210&gt;1,[1]DEPURADO!D210," ")</f>
        <v>08/03/2021</v>
      </c>
      <c r="G216" s="27">
        <f>[1]DEPURADO!F210</f>
        <v>193844</v>
      </c>
      <c r="H216" s="28">
        <v>0</v>
      </c>
      <c r="I216" s="28">
        <f>+[1]DEPURADO!N210+[1]DEPURADO!O210</f>
        <v>0</v>
      </c>
      <c r="J216" s="28">
        <f>+[1]DEPURADO!S210</f>
        <v>0</v>
      </c>
      <c r="K216" s="29">
        <f>+[1]DEPURADO!Q210+[1]DEPURADO!R210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193844</v>
      </c>
      <c r="P216" s="24">
        <f>IF([1]DEPURADO!I210&gt;1,0,[1]DEPURADO!B210)</f>
        <v>1207</v>
      </c>
      <c r="Q216" s="30">
        <f t="shared" si="20"/>
        <v>193844</v>
      </c>
      <c r="R216" s="31">
        <f t="shared" si="21"/>
        <v>0</v>
      </c>
      <c r="S216" s="31">
        <f>+[1]DEPURADO!K210</f>
        <v>0</v>
      </c>
      <c r="T216" s="23" t="s">
        <v>45</v>
      </c>
      <c r="U216" s="31">
        <f>+[1]DEPURADO!J210</f>
        <v>0</v>
      </c>
      <c r="V216" s="30"/>
      <c r="W216" s="23" t="s">
        <v>45</v>
      </c>
      <c r="X216" s="31">
        <f>+[1]DEPURADO!L210+[1]DEPURADO!M210</f>
        <v>0</v>
      </c>
      <c r="Y216" s="23" t="s">
        <v>45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+[1]DEPURADO!L210</f>
        <v>0</v>
      </c>
      <c r="AF216" s="30">
        <v>0</v>
      </c>
      <c r="AG216" s="30">
        <f t="shared" si="23"/>
        <v>193844</v>
      </c>
      <c r="AH216" s="30">
        <v>0</v>
      </c>
      <c r="AI216" s="30" t="str">
        <f>+[1]DEPURADO!G210</f>
        <v>SALDO A FAVOR DEL PRESTADOR</v>
      </c>
      <c r="AJ216" s="32"/>
      <c r="AK216" s="33"/>
    </row>
    <row r="217" spans="1:37" s="34" customFormat="1" ht="16.149999999999999" customHeight="1" x14ac:dyDescent="0.25">
      <c r="A217" s="23">
        <v>209</v>
      </c>
      <c r="B217" s="24" t="s">
        <v>44</v>
      </c>
      <c r="C217" s="23" t="str">
        <f>+[1]DEPURADO!A211</f>
        <v>FVE1201</v>
      </c>
      <c r="D217" s="23">
        <f>+[1]DEPURADO!B211</f>
        <v>1201</v>
      </c>
      <c r="E217" s="25">
        <f>+[1]DEPURADO!C211</f>
        <v>44249</v>
      </c>
      <c r="F217" s="26" t="str">
        <f>+IF([1]DEPURADO!D211&gt;1,[1]DEPURADO!D211," ")</f>
        <v>08/03/2021</v>
      </c>
      <c r="G217" s="27">
        <f>[1]DEPURADO!F211</f>
        <v>134460</v>
      </c>
      <c r="H217" s="28">
        <v>0</v>
      </c>
      <c r="I217" s="28">
        <f>+[1]DEPURADO!N211+[1]DEPURADO!O211</f>
        <v>0</v>
      </c>
      <c r="J217" s="28">
        <f>+[1]DEPURADO!S211</f>
        <v>0</v>
      </c>
      <c r="K217" s="29">
        <f>+[1]DEPURADO!Q211+[1]DEPURADO!R211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134460</v>
      </c>
      <c r="P217" s="24">
        <f>IF([1]DEPURADO!I211&gt;1,0,[1]DEPURADO!B211)</f>
        <v>1201</v>
      </c>
      <c r="Q217" s="30">
        <f t="shared" si="20"/>
        <v>134460</v>
      </c>
      <c r="R217" s="31">
        <f t="shared" si="21"/>
        <v>0</v>
      </c>
      <c r="S217" s="31">
        <f>+[1]DEPURADO!K211</f>
        <v>0</v>
      </c>
      <c r="T217" s="23" t="s">
        <v>45</v>
      </c>
      <c r="U217" s="31">
        <f>+[1]DEPURADO!J211</f>
        <v>0</v>
      </c>
      <c r="V217" s="30"/>
      <c r="W217" s="23" t="s">
        <v>45</v>
      </c>
      <c r="X217" s="31">
        <f>+[1]DEPURADO!L211+[1]DEPURADO!M211</f>
        <v>0</v>
      </c>
      <c r="Y217" s="23" t="s">
        <v>45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+[1]DEPURADO!L211</f>
        <v>0</v>
      </c>
      <c r="AF217" s="30">
        <v>0</v>
      </c>
      <c r="AG217" s="30">
        <f t="shared" si="23"/>
        <v>134460</v>
      </c>
      <c r="AH217" s="30">
        <v>0</v>
      </c>
      <c r="AI217" s="30" t="str">
        <f>+[1]DEPURADO!G211</f>
        <v>SALDO A FAVOR DEL PRESTADOR</v>
      </c>
      <c r="AJ217" s="32"/>
      <c r="AK217" s="33"/>
    </row>
    <row r="218" spans="1:37" s="34" customFormat="1" ht="16.149999999999999" customHeight="1" x14ac:dyDescent="0.25">
      <c r="A218" s="23">
        <v>210</v>
      </c>
      <c r="B218" s="24" t="s">
        <v>44</v>
      </c>
      <c r="C218" s="23" t="str">
        <f>+[1]DEPURADO!A212</f>
        <v>FVE1193</v>
      </c>
      <c r="D218" s="23">
        <f>+[1]DEPURADO!B212</f>
        <v>1193</v>
      </c>
      <c r="E218" s="25">
        <f>+[1]DEPURADO!C212</f>
        <v>44249</v>
      </c>
      <c r="F218" s="26" t="str">
        <f>+IF([1]DEPURADO!D212&gt;1,[1]DEPURADO!D212," ")</f>
        <v>08/03/2021</v>
      </c>
      <c r="G218" s="27">
        <f>[1]DEPURADO!F212</f>
        <v>70852</v>
      </c>
      <c r="H218" s="28">
        <v>0</v>
      </c>
      <c r="I218" s="28">
        <f>+[1]DEPURADO!N212+[1]DEPURADO!O212</f>
        <v>0</v>
      </c>
      <c r="J218" s="28">
        <f>+[1]DEPURADO!S212</f>
        <v>0</v>
      </c>
      <c r="K218" s="29">
        <f>+[1]DEPURADO!Q212+[1]DEPURADO!R212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70852</v>
      </c>
      <c r="P218" s="24">
        <f>IF([1]DEPURADO!I212&gt;1,0,[1]DEPURADO!B212)</f>
        <v>1193</v>
      </c>
      <c r="Q218" s="30">
        <f t="shared" si="20"/>
        <v>70852</v>
      </c>
      <c r="R218" s="31">
        <f t="shared" si="21"/>
        <v>0</v>
      </c>
      <c r="S218" s="31">
        <f>+[1]DEPURADO!K212</f>
        <v>0</v>
      </c>
      <c r="T218" s="23" t="s">
        <v>45</v>
      </c>
      <c r="U218" s="31">
        <f>+[1]DEPURADO!J212</f>
        <v>0</v>
      </c>
      <c r="V218" s="30"/>
      <c r="W218" s="23" t="s">
        <v>45</v>
      </c>
      <c r="X218" s="31">
        <f>+[1]DEPURADO!L212+[1]DEPURADO!M212</f>
        <v>0</v>
      </c>
      <c r="Y218" s="23" t="s">
        <v>45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+[1]DEPURADO!L212</f>
        <v>0</v>
      </c>
      <c r="AF218" s="30">
        <v>0</v>
      </c>
      <c r="AG218" s="30">
        <f t="shared" si="23"/>
        <v>70852</v>
      </c>
      <c r="AH218" s="30">
        <v>0</v>
      </c>
      <c r="AI218" s="30" t="str">
        <f>+[1]DEPURADO!G212</f>
        <v>SALDO A FAVOR DEL PRESTADOR</v>
      </c>
      <c r="AJ218" s="32"/>
      <c r="AK218" s="33"/>
    </row>
    <row r="219" spans="1:37" s="34" customFormat="1" ht="16.149999999999999" customHeight="1" x14ac:dyDescent="0.25">
      <c r="A219" s="23">
        <v>211</v>
      </c>
      <c r="B219" s="24" t="s">
        <v>44</v>
      </c>
      <c r="C219" s="23" t="str">
        <f>+[1]DEPURADO!A213</f>
        <v>FVE1188</v>
      </c>
      <c r="D219" s="23">
        <f>+[1]DEPURADO!B213</f>
        <v>1188</v>
      </c>
      <c r="E219" s="25">
        <f>+[1]DEPURADO!C213</f>
        <v>44249</v>
      </c>
      <c r="F219" s="26" t="str">
        <f>+IF([1]DEPURADO!D213&gt;1,[1]DEPURADO!D213," ")</f>
        <v>08/03/2021</v>
      </c>
      <c r="G219" s="27">
        <f>[1]DEPURADO!F213</f>
        <v>115936</v>
      </c>
      <c r="H219" s="28">
        <v>0</v>
      </c>
      <c r="I219" s="28">
        <f>+[1]DEPURADO!N213+[1]DEPURADO!O213</f>
        <v>0</v>
      </c>
      <c r="J219" s="28">
        <f>+[1]DEPURADO!S213</f>
        <v>0</v>
      </c>
      <c r="K219" s="29">
        <f>+[1]DEPURADO!Q213+[1]DEPURADO!R213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115936</v>
      </c>
      <c r="P219" s="24">
        <f>IF([1]DEPURADO!I213&gt;1,0,[1]DEPURADO!B213)</f>
        <v>1188</v>
      </c>
      <c r="Q219" s="30">
        <f t="shared" si="20"/>
        <v>115936</v>
      </c>
      <c r="R219" s="31">
        <f t="shared" si="21"/>
        <v>0</v>
      </c>
      <c r="S219" s="31">
        <f>+[1]DEPURADO!K213</f>
        <v>0</v>
      </c>
      <c r="T219" s="23" t="s">
        <v>45</v>
      </c>
      <c r="U219" s="31">
        <f>+[1]DEPURADO!J213</f>
        <v>0</v>
      </c>
      <c r="V219" s="30"/>
      <c r="W219" s="23" t="s">
        <v>45</v>
      </c>
      <c r="X219" s="31">
        <f>+[1]DEPURADO!L213+[1]DEPURADO!M213</f>
        <v>0</v>
      </c>
      <c r="Y219" s="23" t="s">
        <v>45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+[1]DEPURADO!L213</f>
        <v>0</v>
      </c>
      <c r="AF219" s="30">
        <v>0</v>
      </c>
      <c r="AG219" s="30">
        <f t="shared" si="23"/>
        <v>115936</v>
      </c>
      <c r="AH219" s="30">
        <v>0</v>
      </c>
      <c r="AI219" s="30" t="str">
        <f>+[1]DEPURADO!G213</f>
        <v>SALDO A FAVOR DEL PRESTADOR</v>
      </c>
      <c r="AJ219" s="32"/>
      <c r="AK219" s="33"/>
    </row>
    <row r="220" spans="1:37" s="34" customFormat="1" ht="16.149999999999999" customHeight="1" x14ac:dyDescent="0.25">
      <c r="A220" s="23">
        <v>212</v>
      </c>
      <c r="B220" s="24" t="s">
        <v>44</v>
      </c>
      <c r="C220" s="23" t="str">
        <f>+[1]DEPURADO!A214</f>
        <v>FVE1184</v>
      </c>
      <c r="D220" s="23">
        <f>+[1]DEPURADO!B214</f>
        <v>1184</v>
      </c>
      <c r="E220" s="25">
        <f>+[1]DEPURADO!C214</f>
        <v>44249</v>
      </c>
      <c r="F220" s="26" t="str">
        <f>+IF([1]DEPURADO!D214&gt;1,[1]DEPURADO!D214," ")</f>
        <v>08/03/2021</v>
      </c>
      <c r="G220" s="27">
        <f>[1]DEPURADO!F214</f>
        <v>153994</v>
      </c>
      <c r="H220" s="28">
        <v>0</v>
      </c>
      <c r="I220" s="28">
        <f>+[1]DEPURADO!N214+[1]DEPURADO!O214</f>
        <v>0</v>
      </c>
      <c r="J220" s="28">
        <f>+[1]DEPURADO!S214</f>
        <v>0</v>
      </c>
      <c r="K220" s="29">
        <f>+[1]DEPURADO!Q214+[1]DEPURADO!R214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153994</v>
      </c>
      <c r="P220" s="24">
        <f>IF([1]DEPURADO!I214&gt;1,0,[1]DEPURADO!B214)</f>
        <v>1184</v>
      </c>
      <c r="Q220" s="30">
        <f t="shared" si="20"/>
        <v>153994</v>
      </c>
      <c r="R220" s="31">
        <f t="shared" si="21"/>
        <v>0</v>
      </c>
      <c r="S220" s="31">
        <f>+[1]DEPURADO!K214</f>
        <v>0</v>
      </c>
      <c r="T220" s="23" t="s">
        <v>45</v>
      </c>
      <c r="U220" s="31">
        <f>+[1]DEPURADO!J214</f>
        <v>0</v>
      </c>
      <c r="V220" s="30"/>
      <c r="W220" s="23" t="s">
        <v>45</v>
      </c>
      <c r="X220" s="31">
        <f>+[1]DEPURADO!L214+[1]DEPURADO!M214</f>
        <v>0</v>
      </c>
      <c r="Y220" s="23" t="s">
        <v>45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+[1]DEPURADO!L214</f>
        <v>0</v>
      </c>
      <c r="AF220" s="30">
        <v>0</v>
      </c>
      <c r="AG220" s="30">
        <f t="shared" si="23"/>
        <v>153994</v>
      </c>
      <c r="AH220" s="30">
        <v>0</v>
      </c>
      <c r="AI220" s="30" t="str">
        <f>+[1]DEPURADO!G214</f>
        <v>SALDO A FAVOR DEL PRESTADOR</v>
      </c>
      <c r="AJ220" s="32"/>
      <c r="AK220" s="33"/>
    </row>
    <row r="221" spans="1:37" s="34" customFormat="1" ht="16.149999999999999" customHeight="1" x14ac:dyDescent="0.25">
      <c r="A221" s="23">
        <v>213</v>
      </c>
      <c r="B221" s="24" t="s">
        <v>44</v>
      </c>
      <c r="C221" s="23" t="str">
        <f>+[1]DEPURADO!A215</f>
        <v>FVE1462</v>
      </c>
      <c r="D221" s="23">
        <f>+[1]DEPURADO!B215</f>
        <v>1462</v>
      </c>
      <c r="E221" s="25">
        <f>+[1]DEPURADO!C215</f>
        <v>44250</v>
      </c>
      <c r="F221" s="26" t="str">
        <f>+IF([1]DEPURADO!D215&gt;1,[1]DEPURADO!D215," ")</f>
        <v>08/03/2021</v>
      </c>
      <c r="G221" s="27">
        <f>[1]DEPURADO!F215</f>
        <v>236342</v>
      </c>
      <c r="H221" s="28">
        <v>0</v>
      </c>
      <c r="I221" s="28">
        <f>+[1]DEPURADO!N215+[1]DEPURADO!O215</f>
        <v>0</v>
      </c>
      <c r="J221" s="28">
        <f>+[1]DEPURADO!S215</f>
        <v>0</v>
      </c>
      <c r="K221" s="29">
        <f>+[1]DEPURADO!Q215+[1]DEPURADO!R215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236342</v>
      </c>
      <c r="P221" s="24">
        <f>IF([1]DEPURADO!I215&gt;1,0,[1]DEPURADO!B215)</f>
        <v>1462</v>
      </c>
      <c r="Q221" s="30">
        <f t="shared" si="20"/>
        <v>236342</v>
      </c>
      <c r="R221" s="31">
        <f t="shared" si="21"/>
        <v>0</v>
      </c>
      <c r="S221" s="31">
        <f>+[1]DEPURADO!K215</f>
        <v>0</v>
      </c>
      <c r="T221" s="23" t="s">
        <v>45</v>
      </c>
      <c r="U221" s="31">
        <f>+[1]DEPURADO!J215</f>
        <v>0</v>
      </c>
      <c r="V221" s="30"/>
      <c r="W221" s="23" t="s">
        <v>45</v>
      </c>
      <c r="X221" s="31">
        <f>+[1]DEPURADO!L215+[1]DEPURADO!M215</f>
        <v>0</v>
      </c>
      <c r="Y221" s="23" t="s">
        <v>45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+[1]DEPURADO!L215</f>
        <v>0</v>
      </c>
      <c r="AF221" s="30">
        <v>0</v>
      </c>
      <c r="AG221" s="30">
        <f t="shared" si="23"/>
        <v>236342</v>
      </c>
      <c r="AH221" s="30">
        <v>0</v>
      </c>
      <c r="AI221" s="30" t="str">
        <f>+[1]DEPURADO!G215</f>
        <v>SALDO A FAVOR DEL PRESTADOR</v>
      </c>
      <c r="AJ221" s="32"/>
      <c r="AK221" s="33"/>
    </row>
    <row r="222" spans="1:37" s="34" customFormat="1" ht="16.149999999999999" customHeight="1" x14ac:dyDescent="0.25">
      <c r="A222" s="23">
        <v>214</v>
      </c>
      <c r="B222" s="24" t="s">
        <v>44</v>
      </c>
      <c r="C222" s="23" t="str">
        <f>+[1]DEPURADO!A216</f>
        <v>FVE1461</v>
      </c>
      <c r="D222" s="23">
        <f>+[1]DEPURADO!B216</f>
        <v>1461</v>
      </c>
      <c r="E222" s="25">
        <f>+[1]DEPURADO!C216</f>
        <v>44250</v>
      </c>
      <c r="F222" s="26" t="str">
        <f>+IF([1]DEPURADO!D216&gt;1,[1]DEPURADO!D216," ")</f>
        <v>08/03/2021</v>
      </c>
      <c r="G222" s="27">
        <f>[1]DEPURADO!F216</f>
        <v>120308</v>
      </c>
      <c r="H222" s="28">
        <v>0</v>
      </c>
      <c r="I222" s="28">
        <f>+[1]DEPURADO!N216+[1]DEPURADO!O216</f>
        <v>0</v>
      </c>
      <c r="J222" s="28">
        <f>+[1]DEPURADO!S216</f>
        <v>0</v>
      </c>
      <c r="K222" s="29">
        <f>+[1]DEPURADO!Q216+[1]DEPURADO!R216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120308</v>
      </c>
      <c r="P222" s="24">
        <f>IF([1]DEPURADO!I216&gt;1,0,[1]DEPURADO!B216)</f>
        <v>1461</v>
      </c>
      <c r="Q222" s="30">
        <f t="shared" si="20"/>
        <v>120308</v>
      </c>
      <c r="R222" s="31">
        <f t="shared" si="21"/>
        <v>0</v>
      </c>
      <c r="S222" s="31">
        <f>+[1]DEPURADO!K216</f>
        <v>0</v>
      </c>
      <c r="T222" s="23" t="s">
        <v>45</v>
      </c>
      <c r="U222" s="31">
        <f>+[1]DEPURADO!J216</f>
        <v>0</v>
      </c>
      <c r="V222" s="30"/>
      <c r="W222" s="23" t="s">
        <v>45</v>
      </c>
      <c r="X222" s="31">
        <f>+[1]DEPURADO!L216+[1]DEPURADO!M216</f>
        <v>0</v>
      </c>
      <c r="Y222" s="23" t="s">
        <v>45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+[1]DEPURADO!L216</f>
        <v>0</v>
      </c>
      <c r="AF222" s="30">
        <v>0</v>
      </c>
      <c r="AG222" s="30">
        <f t="shared" si="23"/>
        <v>120308</v>
      </c>
      <c r="AH222" s="30">
        <v>0</v>
      </c>
      <c r="AI222" s="30" t="str">
        <f>+[1]DEPURADO!G216</f>
        <v>SALDO A FAVOR DEL PRESTADOR</v>
      </c>
      <c r="AJ222" s="32"/>
      <c r="AK222" s="33"/>
    </row>
    <row r="223" spans="1:37" s="34" customFormat="1" ht="16.149999999999999" customHeight="1" x14ac:dyDescent="0.25">
      <c r="A223" s="23">
        <v>215</v>
      </c>
      <c r="B223" s="24" t="s">
        <v>44</v>
      </c>
      <c r="C223" s="23" t="str">
        <f>+[1]DEPURADO!A217</f>
        <v>FVE1456</v>
      </c>
      <c r="D223" s="23">
        <f>+[1]DEPURADO!B217</f>
        <v>1456</v>
      </c>
      <c r="E223" s="25">
        <f>+[1]DEPURADO!C217</f>
        <v>44250</v>
      </c>
      <c r="F223" s="26" t="str">
        <f>+IF([1]DEPURADO!D217&gt;1,[1]DEPURADO!D217," ")</f>
        <v>08/03/2021</v>
      </c>
      <c r="G223" s="27">
        <f>[1]DEPURADO!F217</f>
        <v>155632</v>
      </c>
      <c r="H223" s="28">
        <v>0</v>
      </c>
      <c r="I223" s="28">
        <f>+[1]DEPURADO!N217+[1]DEPURADO!O217</f>
        <v>0</v>
      </c>
      <c r="J223" s="28">
        <f>+[1]DEPURADO!S217</f>
        <v>0</v>
      </c>
      <c r="K223" s="29">
        <f>+[1]DEPURADO!Q217+[1]DEPURADO!R217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155632</v>
      </c>
      <c r="P223" s="24">
        <f>IF([1]DEPURADO!I217&gt;1,0,[1]DEPURADO!B217)</f>
        <v>1456</v>
      </c>
      <c r="Q223" s="30">
        <f t="shared" si="20"/>
        <v>155632</v>
      </c>
      <c r="R223" s="31">
        <f t="shared" si="21"/>
        <v>0</v>
      </c>
      <c r="S223" s="31">
        <f>+[1]DEPURADO!K217</f>
        <v>0</v>
      </c>
      <c r="T223" s="23" t="s">
        <v>45</v>
      </c>
      <c r="U223" s="31">
        <f>+[1]DEPURADO!J217</f>
        <v>0</v>
      </c>
      <c r="V223" s="30"/>
      <c r="W223" s="23" t="s">
        <v>45</v>
      </c>
      <c r="X223" s="31">
        <f>+[1]DEPURADO!L217+[1]DEPURADO!M217</f>
        <v>0</v>
      </c>
      <c r="Y223" s="23" t="s">
        <v>45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+[1]DEPURADO!L217</f>
        <v>0</v>
      </c>
      <c r="AF223" s="30">
        <v>0</v>
      </c>
      <c r="AG223" s="30">
        <f t="shared" si="23"/>
        <v>155632</v>
      </c>
      <c r="AH223" s="30">
        <v>0</v>
      </c>
      <c r="AI223" s="30" t="str">
        <f>+[1]DEPURADO!G217</f>
        <v>SALDO A FAVOR DEL PRESTADOR</v>
      </c>
      <c r="AJ223" s="32"/>
      <c r="AK223" s="33"/>
    </row>
    <row r="224" spans="1:37" s="34" customFormat="1" ht="16.149999999999999" customHeight="1" x14ac:dyDescent="0.25">
      <c r="A224" s="23">
        <v>216</v>
      </c>
      <c r="B224" s="24" t="s">
        <v>44</v>
      </c>
      <c r="C224" s="23" t="str">
        <f>+[1]DEPURADO!A218</f>
        <v>FVE1453</v>
      </c>
      <c r="D224" s="23">
        <f>+[1]DEPURADO!B218</f>
        <v>1453</v>
      </c>
      <c r="E224" s="25">
        <f>+[1]DEPURADO!C218</f>
        <v>44250</v>
      </c>
      <c r="F224" s="26" t="str">
        <f>+IF([1]DEPURADO!D218&gt;1,[1]DEPURADO!D218," ")</f>
        <v>08/03/2021</v>
      </c>
      <c r="G224" s="27">
        <f>[1]DEPURADO!F218</f>
        <v>148252</v>
      </c>
      <c r="H224" s="28">
        <v>0</v>
      </c>
      <c r="I224" s="28">
        <f>+[1]DEPURADO!N218+[1]DEPURADO!O218</f>
        <v>0</v>
      </c>
      <c r="J224" s="28">
        <f>+[1]DEPURADO!S218</f>
        <v>0</v>
      </c>
      <c r="K224" s="29">
        <f>+[1]DEPURADO!Q218+[1]DEPURADO!R218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148252</v>
      </c>
      <c r="P224" s="24">
        <f>IF([1]DEPURADO!I218&gt;1,0,[1]DEPURADO!B218)</f>
        <v>1453</v>
      </c>
      <c r="Q224" s="30">
        <f t="shared" si="20"/>
        <v>148252</v>
      </c>
      <c r="R224" s="31">
        <f t="shared" si="21"/>
        <v>0</v>
      </c>
      <c r="S224" s="31">
        <f>+[1]DEPURADO!K218</f>
        <v>0</v>
      </c>
      <c r="T224" s="23" t="s">
        <v>45</v>
      </c>
      <c r="U224" s="31">
        <f>+[1]DEPURADO!J218</f>
        <v>0</v>
      </c>
      <c r="V224" s="30"/>
      <c r="W224" s="23" t="s">
        <v>45</v>
      </c>
      <c r="X224" s="31">
        <f>+[1]DEPURADO!L218+[1]DEPURADO!M218</f>
        <v>0</v>
      </c>
      <c r="Y224" s="23" t="s">
        <v>45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+[1]DEPURADO!L218</f>
        <v>0</v>
      </c>
      <c r="AF224" s="30">
        <v>0</v>
      </c>
      <c r="AG224" s="30">
        <f t="shared" si="23"/>
        <v>148252</v>
      </c>
      <c r="AH224" s="30">
        <v>0</v>
      </c>
      <c r="AI224" s="30" t="str">
        <f>+[1]DEPURADO!G218</f>
        <v>SALDO A FAVOR DEL PRESTADOR</v>
      </c>
      <c r="AJ224" s="32"/>
      <c r="AK224" s="33"/>
    </row>
    <row r="225" spans="1:37" s="34" customFormat="1" ht="16.149999999999999" customHeight="1" x14ac:dyDescent="0.25">
      <c r="A225" s="23">
        <v>217</v>
      </c>
      <c r="B225" s="24" t="s">
        <v>44</v>
      </c>
      <c r="C225" s="23" t="str">
        <f>+[1]DEPURADO!A219</f>
        <v>FVE1452</v>
      </c>
      <c r="D225" s="23">
        <f>+[1]DEPURADO!B219</f>
        <v>1452</v>
      </c>
      <c r="E225" s="25">
        <f>+[1]DEPURADO!C219</f>
        <v>44250</v>
      </c>
      <c r="F225" s="26" t="str">
        <f>+IF([1]DEPURADO!D219&gt;1,[1]DEPURADO!D219," ")</f>
        <v>08/03/2021</v>
      </c>
      <c r="G225" s="27">
        <f>[1]DEPURADO!F219</f>
        <v>146172</v>
      </c>
      <c r="H225" s="28">
        <v>0</v>
      </c>
      <c r="I225" s="28">
        <f>+[1]DEPURADO!N219+[1]DEPURADO!O219</f>
        <v>0</v>
      </c>
      <c r="J225" s="28">
        <f>+[1]DEPURADO!S219</f>
        <v>0</v>
      </c>
      <c r="K225" s="29">
        <f>+[1]DEPURADO!Q219+[1]DEPURADO!R219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146172</v>
      </c>
      <c r="P225" s="24">
        <f>IF([1]DEPURADO!I219&gt;1,0,[1]DEPURADO!B219)</f>
        <v>1452</v>
      </c>
      <c r="Q225" s="30">
        <f t="shared" si="20"/>
        <v>146172</v>
      </c>
      <c r="R225" s="31">
        <f t="shared" si="21"/>
        <v>0</v>
      </c>
      <c r="S225" s="31">
        <f>+[1]DEPURADO!K219</f>
        <v>0</v>
      </c>
      <c r="T225" s="23" t="s">
        <v>45</v>
      </c>
      <c r="U225" s="31">
        <f>+[1]DEPURADO!J219</f>
        <v>0</v>
      </c>
      <c r="V225" s="30"/>
      <c r="W225" s="23" t="s">
        <v>45</v>
      </c>
      <c r="X225" s="31">
        <f>+[1]DEPURADO!L219+[1]DEPURADO!M219</f>
        <v>0</v>
      </c>
      <c r="Y225" s="23" t="s">
        <v>45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+[1]DEPURADO!L219</f>
        <v>0</v>
      </c>
      <c r="AF225" s="30">
        <v>0</v>
      </c>
      <c r="AG225" s="30">
        <f t="shared" si="23"/>
        <v>146172</v>
      </c>
      <c r="AH225" s="30">
        <v>0</v>
      </c>
      <c r="AI225" s="30" t="str">
        <f>+[1]DEPURADO!G219</f>
        <v>SALDO A FAVOR DEL PRESTADOR</v>
      </c>
      <c r="AJ225" s="32"/>
      <c r="AK225" s="33"/>
    </row>
    <row r="226" spans="1:37" s="34" customFormat="1" ht="16.149999999999999" customHeight="1" x14ac:dyDescent="0.25">
      <c r="A226" s="23">
        <v>218</v>
      </c>
      <c r="B226" s="24" t="s">
        <v>44</v>
      </c>
      <c r="C226" s="23" t="str">
        <f>+[1]DEPURADO!A220</f>
        <v>FVE1439</v>
      </c>
      <c r="D226" s="23">
        <f>+[1]DEPURADO!B220</f>
        <v>1439</v>
      </c>
      <c r="E226" s="25">
        <f>+[1]DEPURADO!C220</f>
        <v>44250</v>
      </c>
      <c r="F226" s="26" t="str">
        <f>+IF([1]DEPURADO!D220&gt;1,[1]DEPURADO!D220," ")</f>
        <v>08/03/2021</v>
      </c>
      <c r="G226" s="27">
        <f>[1]DEPURADO!F220</f>
        <v>146194</v>
      </c>
      <c r="H226" s="28">
        <v>0</v>
      </c>
      <c r="I226" s="28">
        <f>+[1]DEPURADO!N220+[1]DEPURADO!O220</f>
        <v>0</v>
      </c>
      <c r="J226" s="28">
        <f>+[1]DEPURADO!S220</f>
        <v>0</v>
      </c>
      <c r="K226" s="29">
        <f>+[1]DEPURADO!Q220+[1]DEPURADO!R220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146194</v>
      </c>
      <c r="P226" s="24">
        <f>IF([1]DEPURADO!I220&gt;1,0,[1]DEPURADO!B220)</f>
        <v>1439</v>
      </c>
      <c r="Q226" s="30">
        <f t="shared" si="20"/>
        <v>146194</v>
      </c>
      <c r="R226" s="31">
        <f t="shared" si="21"/>
        <v>0</v>
      </c>
      <c r="S226" s="31">
        <f>+[1]DEPURADO!K220</f>
        <v>0</v>
      </c>
      <c r="T226" s="23" t="s">
        <v>45</v>
      </c>
      <c r="U226" s="31">
        <f>+[1]DEPURADO!J220</f>
        <v>0</v>
      </c>
      <c r="V226" s="30"/>
      <c r="W226" s="23" t="s">
        <v>45</v>
      </c>
      <c r="X226" s="31">
        <f>+[1]DEPURADO!L220+[1]DEPURADO!M220</f>
        <v>0</v>
      </c>
      <c r="Y226" s="23" t="s">
        <v>45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+[1]DEPURADO!L220</f>
        <v>0</v>
      </c>
      <c r="AF226" s="30">
        <v>0</v>
      </c>
      <c r="AG226" s="30">
        <f t="shared" si="23"/>
        <v>146194</v>
      </c>
      <c r="AH226" s="30">
        <v>0</v>
      </c>
      <c r="AI226" s="30" t="str">
        <f>+[1]DEPURADO!G220</f>
        <v>SALDO A FAVOR DEL PRESTADOR</v>
      </c>
      <c r="AJ226" s="32"/>
      <c r="AK226" s="33"/>
    </row>
    <row r="227" spans="1:37" s="34" customFormat="1" ht="16.149999999999999" customHeight="1" x14ac:dyDescent="0.25">
      <c r="A227" s="23">
        <v>219</v>
      </c>
      <c r="B227" s="24" t="s">
        <v>44</v>
      </c>
      <c r="C227" s="23" t="str">
        <f>+[1]DEPURADO!A221</f>
        <v>FVE1436</v>
      </c>
      <c r="D227" s="23">
        <f>+[1]DEPURADO!B221</f>
        <v>1436</v>
      </c>
      <c r="E227" s="25">
        <f>+[1]DEPURADO!C221</f>
        <v>44250</v>
      </c>
      <c r="F227" s="26" t="str">
        <f>+IF([1]DEPURADO!D221&gt;1,[1]DEPURADO!D221," ")</f>
        <v>08/03/2021</v>
      </c>
      <c r="G227" s="27">
        <f>[1]DEPURADO!F221</f>
        <v>142578</v>
      </c>
      <c r="H227" s="28">
        <v>0</v>
      </c>
      <c r="I227" s="28">
        <f>+[1]DEPURADO!N221+[1]DEPURADO!O221</f>
        <v>0</v>
      </c>
      <c r="J227" s="28">
        <f>+[1]DEPURADO!S221</f>
        <v>0</v>
      </c>
      <c r="K227" s="29">
        <f>+[1]DEPURADO!Q221+[1]DEPURADO!R221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142578</v>
      </c>
      <c r="P227" s="24">
        <f>IF([1]DEPURADO!I221&gt;1,0,[1]DEPURADO!B221)</f>
        <v>1436</v>
      </c>
      <c r="Q227" s="30">
        <f t="shared" si="20"/>
        <v>142578</v>
      </c>
      <c r="R227" s="31">
        <f t="shared" si="21"/>
        <v>0</v>
      </c>
      <c r="S227" s="31">
        <f>+[1]DEPURADO!K221</f>
        <v>0</v>
      </c>
      <c r="T227" s="23" t="s">
        <v>45</v>
      </c>
      <c r="U227" s="31">
        <f>+[1]DEPURADO!J221</f>
        <v>0</v>
      </c>
      <c r="V227" s="30"/>
      <c r="W227" s="23" t="s">
        <v>45</v>
      </c>
      <c r="X227" s="31">
        <f>+[1]DEPURADO!L221+[1]DEPURADO!M221</f>
        <v>0</v>
      </c>
      <c r="Y227" s="23" t="s">
        <v>45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+[1]DEPURADO!L221</f>
        <v>0</v>
      </c>
      <c r="AF227" s="30">
        <v>0</v>
      </c>
      <c r="AG227" s="30">
        <f t="shared" si="23"/>
        <v>142578</v>
      </c>
      <c r="AH227" s="30">
        <v>0</v>
      </c>
      <c r="AI227" s="30" t="str">
        <f>+[1]DEPURADO!G221</f>
        <v>SALDO A FAVOR DEL PRESTADOR</v>
      </c>
      <c r="AJ227" s="32"/>
      <c r="AK227" s="33"/>
    </row>
    <row r="228" spans="1:37" s="34" customFormat="1" ht="16.149999999999999" customHeight="1" x14ac:dyDescent="0.25">
      <c r="A228" s="23">
        <v>220</v>
      </c>
      <c r="B228" s="24" t="s">
        <v>44</v>
      </c>
      <c r="C228" s="23" t="str">
        <f>+[1]DEPURADO!A222</f>
        <v>FVE1435</v>
      </c>
      <c r="D228" s="23">
        <f>+[1]DEPURADO!B222</f>
        <v>1435</v>
      </c>
      <c r="E228" s="25">
        <f>+[1]DEPURADO!C222</f>
        <v>44250</v>
      </c>
      <c r="F228" s="26" t="str">
        <f>+IF([1]DEPURADO!D222&gt;1,[1]DEPURADO!D222," ")</f>
        <v>08/03/2021</v>
      </c>
      <c r="G228" s="27">
        <f>[1]DEPURADO!F222</f>
        <v>143351</v>
      </c>
      <c r="H228" s="28">
        <v>0</v>
      </c>
      <c r="I228" s="28">
        <f>+[1]DEPURADO!N222+[1]DEPURADO!O222</f>
        <v>0</v>
      </c>
      <c r="J228" s="28">
        <f>+[1]DEPURADO!S222</f>
        <v>0</v>
      </c>
      <c r="K228" s="29">
        <f>+[1]DEPURADO!Q222+[1]DEPURADO!R222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143351</v>
      </c>
      <c r="P228" s="24">
        <f>IF([1]DEPURADO!I222&gt;1,0,[1]DEPURADO!B222)</f>
        <v>1435</v>
      </c>
      <c r="Q228" s="30">
        <f t="shared" si="20"/>
        <v>143351</v>
      </c>
      <c r="R228" s="31">
        <f t="shared" si="21"/>
        <v>0</v>
      </c>
      <c r="S228" s="31">
        <f>+[1]DEPURADO!K222</f>
        <v>0</v>
      </c>
      <c r="T228" s="23" t="s">
        <v>45</v>
      </c>
      <c r="U228" s="31">
        <f>+[1]DEPURADO!J222</f>
        <v>0</v>
      </c>
      <c r="V228" s="30"/>
      <c r="W228" s="23" t="s">
        <v>45</v>
      </c>
      <c r="X228" s="31">
        <f>+[1]DEPURADO!L222+[1]DEPURADO!M222</f>
        <v>0</v>
      </c>
      <c r="Y228" s="23" t="s">
        <v>45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+[1]DEPURADO!L222</f>
        <v>0</v>
      </c>
      <c r="AF228" s="30">
        <v>0</v>
      </c>
      <c r="AG228" s="30">
        <f t="shared" si="23"/>
        <v>143351</v>
      </c>
      <c r="AH228" s="30">
        <v>0</v>
      </c>
      <c r="AI228" s="30" t="str">
        <f>+[1]DEPURADO!G222</f>
        <v>SALDO A FAVOR DEL PRESTADOR</v>
      </c>
      <c r="AJ228" s="32"/>
      <c r="AK228" s="33"/>
    </row>
    <row r="229" spans="1:37" s="34" customFormat="1" ht="16.149999999999999" customHeight="1" x14ac:dyDescent="0.25">
      <c r="A229" s="23">
        <v>221</v>
      </c>
      <c r="B229" s="24" t="s">
        <v>44</v>
      </c>
      <c r="C229" s="23" t="str">
        <f>+[1]DEPURADO!A223</f>
        <v>FVE1434</v>
      </c>
      <c r="D229" s="23">
        <f>+[1]DEPURADO!B223</f>
        <v>1434</v>
      </c>
      <c r="E229" s="25">
        <f>+[1]DEPURADO!C223</f>
        <v>44250</v>
      </c>
      <c r="F229" s="26" t="str">
        <f>+IF([1]DEPURADO!D223&gt;1,[1]DEPURADO!D223," ")</f>
        <v>08/03/2021</v>
      </c>
      <c r="G229" s="27">
        <f>[1]DEPURADO!F223</f>
        <v>154790</v>
      </c>
      <c r="H229" s="28">
        <v>0</v>
      </c>
      <c r="I229" s="28">
        <f>+[1]DEPURADO!N223+[1]DEPURADO!O223</f>
        <v>0</v>
      </c>
      <c r="J229" s="28">
        <f>+[1]DEPURADO!S223</f>
        <v>0</v>
      </c>
      <c r="K229" s="29">
        <f>+[1]DEPURADO!Q223+[1]DEPURADO!R223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154790</v>
      </c>
      <c r="P229" s="24">
        <f>IF([1]DEPURADO!I223&gt;1,0,[1]DEPURADO!B223)</f>
        <v>1434</v>
      </c>
      <c r="Q229" s="30">
        <f t="shared" si="20"/>
        <v>154790</v>
      </c>
      <c r="R229" s="31">
        <f t="shared" si="21"/>
        <v>0</v>
      </c>
      <c r="S229" s="31">
        <f>+[1]DEPURADO!K223</f>
        <v>0</v>
      </c>
      <c r="T229" s="23" t="s">
        <v>45</v>
      </c>
      <c r="U229" s="31">
        <f>+[1]DEPURADO!J223</f>
        <v>0</v>
      </c>
      <c r="V229" s="30"/>
      <c r="W229" s="23" t="s">
        <v>45</v>
      </c>
      <c r="X229" s="31">
        <f>+[1]DEPURADO!L223+[1]DEPURADO!M223</f>
        <v>0</v>
      </c>
      <c r="Y229" s="23" t="s">
        <v>45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+[1]DEPURADO!L223</f>
        <v>0</v>
      </c>
      <c r="AF229" s="30">
        <v>0</v>
      </c>
      <c r="AG229" s="30">
        <f t="shared" si="23"/>
        <v>154790</v>
      </c>
      <c r="AH229" s="30">
        <v>0</v>
      </c>
      <c r="AI229" s="30" t="str">
        <f>+[1]DEPURADO!G223</f>
        <v>SALDO A FAVOR DEL PRESTADOR</v>
      </c>
      <c r="AJ229" s="32"/>
      <c r="AK229" s="33"/>
    </row>
    <row r="230" spans="1:37" s="34" customFormat="1" ht="16.149999999999999" customHeight="1" x14ac:dyDescent="0.25">
      <c r="A230" s="23">
        <v>222</v>
      </c>
      <c r="B230" s="24" t="s">
        <v>44</v>
      </c>
      <c r="C230" s="23" t="str">
        <f>+[1]DEPURADO!A224</f>
        <v>FVE1425</v>
      </c>
      <c r="D230" s="23">
        <f>+[1]DEPURADO!B224</f>
        <v>1425</v>
      </c>
      <c r="E230" s="25">
        <f>+[1]DEPURADO!C224</f>
        <v>44250</v>
      </c>
      <c r="F230" s="26" t="str">
        <f>+IF([1]DEPURADO!D224&gt;1,[1]DEPURADO!D224," ")</f>
        <v>08/03/2021</v>
      </c>
      <c r="G230" s="27">
        <f>[1]DEPURADO!F224</f>
        <v>144025</v>
      </c>
      <c r="H230" s="28">
        <v>0</v>
      </c>
      <c r="I230" s="28">
        <f>+[1]DEPURADO!N224+[1]DEPURADO!O224</f>
        <v>0</v>
      </c>
      <c r="J230" s="28">
        <f>+[1]DEPURADO!S224</f>
        <v>0</v>
      </c>
      <c r="K230" s="29">
        <f>+[1]DEPURADO!Q224+[1]DEPURADO!R224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144025</v>
      </c>
      <c r="P230" s="24">
        <f>IF([1]DEPURADO!I224&gt;1,0,[1]DEPURADO!B224)</f>
        <v>1425</v>
      </c>
      <c r="Q230" s="30">
        <f t="shared" si="20"/>
        <v>144025</v>
      </c>
      <c r="R230" s="31">
        <f t="shared" si="21"/>
        <v>0</v>
      </c>
      <c r="S230" s="31">
        <f>+[1]DEPURADO!K224</f>
        <v>0</v>
      </c>
      <c r="T230" s="23" t="s">
        <v>45</v>
      </c>
      <c r="U230" s="31">
        <f>+[1]DEPURADO!J224</f>
        <v>0</v>
      </c>
      <c r="V230" s="30"/>
      <c r="W230" s="23" t="s">
        <v>45</v>
      </c>
      <c r="X230" s="31">
        <f>+[1]DEPURADO!L224+[1]DEPURADO!M224</f>
        <v>0</v>
      </c>
      <c r="Y230" s="23" t="s">
        <v>45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+[1]DEPURADO!L224</f>
        <v>0</v>
      </c>
      <c r="AF230" s="30">
        <v>0</v>
      </c>
      <c r="AG230" s="30">
        <f t="shared" si="23"/>
        <v>144025</v>
      </c>
      <c r="AH230" s="30">
        <v>0</v>
      </c>
      <c r="AI230" s="30" t="str">
        <f>+[1]DEPURADO!G224</f>
        <v>SALDO A FAVOR DEL PRESTADOR</v>
      </c>
      <c r="AJ230" s="32"/>
      <c r="AK230" s="33"/>
    </row>
    <row r="231" spans="1:37" s="34" customFormat="1" ht="16.149999999999999" customHeight="1" x14ac:dyDescent="0.25">
      <c r="A231" s="23">
        <v>223</v>
      </c>
      <c r="B231" s="24" t="s">
        <v>44</v>
      </c>
      <c r="C231" s="23" t="str">
        <f>+[1]DEPURADO!A225</f>
        <v>FVE1424</v>
      </c>
      <c r="D231" s="23">
        <f>+[1]DEPURADO!B225</f>
        <v>1424</v>
      </c>
      <c r="E231" s="25">
        <f>+[1]DEPURADO!C225</f>
        <v>44250</v>
      </c>
      <c r="F231" s="26" t="str">
        <f>+IF([1]DEPURADO!D225&gt;1,[1]DEPURADO!D225," ")</f>
        <v>08/03/2021</v>
      </c>
      <c r="G231" s="27">
        <f>[1]DEPURADO!F225</f>
        <v>149292</v>
      </c>
      <c r="H231" s="28">
        <v>0</v>
      </c>
      <c r="I231" s="28">
        <f>+[1]DEPURADO!N225+[1]DEPURADO!O225</f>
        <v>0</v>
      </c>
      <c r="J231" s="28">
        <f>+[1]DEPURADO!S225</f>
        <v>0</v>
      </c>
      <c r="K231" s="29">
        <f>+[1]DEPURADO!Q225+[1]DEPURADO!R225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149292</v>
      </c>
      <c r="P231" s="24">
        <f>IF([1]DEPURADO!I225&gt;1,0,[1]DEPURADO!B225)</f>
        <v>1424</v>
      </c>
      <c r="Q231" s="30">
        <f t="shared" si="20"/>
        <v>149292</v>
      </c>
      <c r="R231" s="31">
        <f t="shared" si="21"/>
        <v>0</v>
      </c>
      <c r="S231" s="31">
        <f>+[1]DEPURADO!K225</f>
        <v>0</v>
      </c>
      <c r="T231" s="23" t="s">
        <v>45</v>
      </c>
      <c r="U231" s="31">
        <f>+[1]DEPURADO!J225</f>
        <v>0</v>
      </c>
      <c r="V231" s="30"/>
      <c r="W231" s="23" t="s">
        <v>45</v>
      </c>
      <c r="X231" s="31">
        <f>+[1]DEPURADO!L225+[1]DEPURADO!M225</f>
        <v>0</v>
      </c>
      <c r="Y231" s="23" t="s">
        <v>45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+[1]DEPURADO!L225</f>
        <v>0</v>
      </c>
      <c r="AF231" s="30">
        <v>0</v>
      </c>
      <c r="AG231" s="30">
        <f t="shared" si="23"/>
        <v>149292</v>
      </c>
      <c r="AH231" s="30">
        <v>0</v>
      </c>
      <c r="AI231" s="30" t="str">
        <f>+[1]DEPURADO!G225</f>
        <v>SALDO A FAVOR DEL PRESTADOR</v>
      </c>
      <c r="AJ231" s="32"/>
      <c r="AK231" s="33"/>
    </row>
    <row r="232" spans="1:37" s="34" customFormat="1" ht="16.149999999999999" customHeight="1" x14ac:dyDescent="0.25">
      <c r="A232" s="23">
        <v>224</v>
      </c>
      <c r="B232" s="24" t="s">
        <v>44</v>
      </c>
      <c r="C232" s="23" t="str">
        <f>+[1]DEPURADO!A226</f>
        <v>FVE1423</v>
      </c>
      <c r="D232" s="23">
        <f>+[1]DEPURADO!B226</f>
        <v>1423</v>
      </c>
      <c r="E232" s="25">
        <f>+[1]DEPURADO!C226</f>
        <v>44250</v>
      </c>
      <c r="F232" s="26" t="str">
        <f>+IF([1]DEPURADO!D226&gt;1,[1]DEPURADO!D226," ")</f>
        <v>08/03/2021</v>
      </c>
      <c r="G232" s="27">
        <f>[1]DEPURADO!F226</f>
        <v>309155</v>
      </c>
      <c r="H232" s="28">
        <v>0</v>
      </c>
      <c r="I232" s="28">
        <f>+[1]DEPURADO!N226+[1]DEPURADO!O226</f>
        <v>0</v>
      </c>
      <c r="J232" s="28">
        <f>+[1]DEPURADO!S226</f>
        <v>0</v>
      </c>
      <c r="K232" s="29">
        <f>+[1]DEPURADO!Q226+[1]DEPURADO!R226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309155</v>
      </c>
      <c r="P232" s="24">
        <f>IF([1]DEPURADO!I226&gt;1,0,[1]DEPURADO!B226)</f>
        <v>1423</v>
      </c>
      <c r="Q232" s="30">
        <f t="shared" si="20"/>
        <v>309155</v>
      </c>
      <c r="R232" s="31">
        <f t="shared" si="21"/>
        <v>0</v>
      </c>
      <c r="S232" s="31">
        <f>+[1]DEPURADO!K226</f>
        <v>0</v>
      </c>
      <c r="T232" s="23" t="s">
        <v>45</v>
      </c>
      <c r="U232" s="31">
        <f>+[1]DEPURADO!J226</f>
        <v>0</v>
      </c>
      <c r="V232" s="30"/>
      <c r="W232" s="23" t="s">
        <v>45</v>
      </c>
      <c r="X232" s="31">
        <f>+[1]DEPURADO!L226+[1]DEPURADO!M226</f>
        <v>0</v>
      </c>
      <c r="Y232" s="23" t="s">
        <v>45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+[1]DEPURADO!L226</f>
        <v>0</v>
      </c>
      <c r="AF232" s="30">
        <v>0</v>
      </c>
      <c r="AG232" s="30">
        <f t="shared" si="23"/>
        <v>309155</v>
      </c>
      <c r="AH232" s="30">
        <v>0</v>
      </c>
      <c r="AI232" s="30" t="str">
        <f>+[1]DEPURADO!G226</f>
        <v>SALDO A FAVOR DEL PRESTADOR</v>
      </c>
      <c r="AJ232" s="32"/>
      <c r="AK232" s="33"/>
    </row>
    <row r="233" spans="1:37" s="34" customFormat="1" ht="16.149999999999999" customHeight="1" x14ac:dyDescent="0.25">
      <c r="A233" s="23">
        <v>225</v>
      </c>
      <c r="B233" s="24" t="s">
        <v>44</v>
      </c>
      <c r="C233" s="23" t="str">
        <f>+[1]DEPURADO!A227</f>
        <v>FVE1421</v>
      </c>
      <c r="D233" s="23">
        <f>+[1]DEPURADO!B227</f>
        <v>1421</v>
      </c>
      <c r="E233" s="25">
        <f>+[1]DEPURADO!C227</f>
        <v>44250</v>
      </c>
      <c r="F233" s="26" t="str">
        <f>+IF([1]DEPURADO!D227&gt;1,[1]DEPURADO!D227," ")</f>
        <v>08/03/2021</v>
      </c>
      <c r="G233" s="27">
        <f>[1]DEPURADO!F227</f>
        <v>130550</v>
      </c>
      <c r="H233" s="28">
        <v>0</v>
      </c>
      <c r="I233" s="28">
        <f>+[1]DEPURADO!N227+[1]DEPURADO!O227</f>
        <v>0</v>
      </c>
      <c r="J233" s="28">
        <f>+[1]DEPURADO!S227</f>
        <v>0</v>
      </c>
      <c r="K233" s="29">
        <f>+[1]DEPURADO!Q227+[1]DEPURADO!R227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130550</v>
      </c>
      <c r="P233" s="24">
        <f>IF([1]DEPURADO!I227&gt;1,0,[1]DEPURADO!B227)</f>
        <v>1421</v>
      </c>
      <c r="Q233" s="30">
        <f t="shared" si="20"/>
        <v>130550</v>
      </c>
      <c r="R233" s="31">
        <f t="shared" si="21"/>
        <v>0</v>
      </c>
      <c r="S233" s="31">
        <f>+[1]DEPURADO!K227</f>
        <v>0</v>
      </c>
      <c r="T233" s="23" t="s">
        <v>45</v>
      </c>
      <c r="U233" s="31">
        <f>+[1]DEPURADO!J227</f>
        <v>0</v>
      </c>
      <c r="V233" s="30"/>
      <c r="W233" s="23" t="s">
        <v>45</v>
      </c>
      <c r="X233" s="31">
        <f>+[1]DEPURADO!L227+[1]DEPURADO!M227</f>
        <v>0</v>
      </c>
      <c r="Y233" s="23" t="s">
        <v>45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+[1]DEPURADO!L227</f>
        <v>0</v>
      </c>
      <c r="AF233" s="30">
        <v>0</v>
      </c>
      <c r="AG233" s="30">
        <f t="shared" si="23"/>
        <v>130550</v>
      </c>
      <c r="AH233" s="30">
        <v>0</v>
      </c>
      <c r="AI233" s="30" t="str">
        <f>+[1]DEPURADO!G227</f>
        <v>SALDO A FAVOR DEL PRESTADOR</v>
      </c>
      <c r="AJ233" s="32"/>
      <c r="AK233" s="33"/>
    </row>
    <row r="234" spans="1:37" s="34" customFormat="1" ht="16.149999999999999" customHeight="1" x14ac:dyDescent="0.25">
      <c r="A234" s="23">
        <v>226</v>
      </c>
      <c r="B234" s="24" t="s">
        <v>44</v>
      </c>
      <c r="C234" s="23" t="str">
        <f>+[1]DEPURADO!A228</f>
        <v>FVE1420</v>
      </c>
      <c r="D234" s="23">
        <f>+[1]DEPURADO!B228</f>
        <v>1420</v>
      </c>
      <c r="E234" s="25">
        <f>+[1]DEPURADO!C228</f>
        <v>44250</v>
      </c>
      <c r="F234" s="26" t="str">
        <f>+IF([1]DEPURADO!D228&gt;1,[1]DEPURADO!D228," ")</f>
        <v>08/03/2021</v>
      </c>
      <c r="G234" s="27">
        <f>[1]DEPURADO!F228</f>
        <v>631046</v>
      </c>
      <c r="H234" s="28">
        <v>0</v>
      </c>
      <c r="I234" s="28">
        <f>+[1]DEPURADO!N228+[1]DEPURADO!O228</f>
        <v>0</v>
      </c>
      <c r="J234" s="28">
        <f>+[1]DEPURADO!S228</f>
        <v>0</v>
      </c>
      <c r="K234" s="29">
        <f>+[1]DEPURADO!Q228+[1]DEPURADO!R228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631046</v>
      </c>
      <c r="P234" s="24">
        <f>IF([1]DEPURADO!I228&gt;1,0,[1]DEPURADO!B228)</f>
        <v>1420</v>
      </c>
      <c r="Q234" s="30">
        <f t="shared" si="20"/>
        <v>631046</v>
      </c>
      <c r="R234" s="31">
        <f t="shared" si="21"/>
        <v>0</v>
      </c>
      <c r="S234" s="31">
        <f>+[1]DEPURADO!K228</f>
        <v>0</v>
      </c>
      <c r="T234" s="23" t="s">
        <v>45</v>
      </c>
      <c r="U234" s="31">
        <f>+[1]DEPURADO!J228</f>
        <v>0</v>
      </c>
      <c r="V234" s="30"/>
      <c r="W234" s="23" t="s">
        <v>45</v>
      </c>
      <c r="X234" s="31">
        <f>+[1]DEPURADO!L228+[1]DEPURADO!M228</f>
        <v>0</v>
      </c>
      <c r="Y234" s="23" t="s">
        <v>45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+[1]DEPURADO!L228</f>
        <v>0</v>
      </c>
      <c r="AF234" s="30">
        <v>0</v>
      </c>
      <c r="AG234" s="30">
        <f t="shared" si="23"/>
        <v>631046</v>
      </c>
      <c r="AH234" s="30">
        <v>0</v>
      </c>
      <c r="AI234" s="30" t="str">
        <f>+[1]DEPURADO!G228</f>
        <v>SALDO A FAVOR DEL PRESTADOR</v>
      </c>
      <c r="AJ234" s="32"/>
      <c r="AK234" s="33"/>
    </row>
    <row r="235" spans="1:37" s="34" customFormat="1" ht="16.149999999999999" customHeight="1" x14ac:dyDescent="0.25">
      <c r="A235" s="23">
        <v>227</v>
      </c>
      <c r="B235" s="24" t="s">
        <v>44</v>
      </c>
      <c r="C235" s="23" t="str">
        <f>+[1]DEPURADO!A229</f>
        <v>FVE1415</v>
      </c>
      <c r="D235" s="23">
        <f>+[1]DEPURADO!B229</f>
        <v>1415</v>
      </c>
      <c r="E235" s="25">
        <f>+[1]DEPURADO!C229</f>
        <v>44250</v>
      </c>
      <c r="F235" s="26" t="str">
        <f>+IF([1]DEPURADO!D229&gt;1,[1]DEPURADO!D229," ")</f>
        <v>08/03/2021</v>
      </c>
      <c r="G235" s="27">
        <f>[1]DEPURADO!F229</f>
        <v>147294</v>
      </c>
      <c r="H235" s="28">
        <v>0</v>
      </c>
      <c r="I235" s="28">
        <f>+[1]DEPURADO!N229+[1]DEPURADO!O229</f>
        <v>0</v>
      </c>
      <c r="J235" s="28">
        <f>+[1]DEPURADO!S229</f>
        <v>0</v>
      </c>
      <c r="K235" s="29">
        <f>+[1]DEPURADO!Q229+[1]DEPURADO!R229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147294</v>
      </c>
      <c r="P235" s="24">
        <f>IF([1]DEPURADO!I229&gt;1,0,[1]DEPURADO!B229)</f>
        <v>1415</v>
      </c>
      <c r="Q235" s="30">
        <f t="shared" si="20"/>
        <v>147294</v>
      </c>
      <c r="R235" s="31">
        <f t="shared" si="21"/>
        <v>0</v>
      </c>
      <c r="S235" s="31">
        <f>+[1]DEPURADO!K229</f>
        <v>0</v>
      </c>
      <c r="T235" s="23" t="s">
        <v>45</v>
      </c>
      <c r="U235" s="31">
        <f>+[1]DEPURADO!J229</f>
        <v>0</v>
      </c>
      <c r="V235" s="30"/>
      <c r="W235" s="23" t="s">
        <v>45</v>
      </c>
      <c r="X235" s="31">
        <f>+[1]DEPURADO!L229+[1]DEPURADO!M229</f>
        <v>0</v>
      </c>
      <c r="Y235" s="23" t="s">
        <v>45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+[1]DEPURADO!L229</f>
        <v>0</v>
      </c>
      <c r="AF235" s="30">
        <v>0</v>
      </c>
      <c r="AG235" s="30">
        <f t="shared" si="23"/>
        <v>147294</v>
      </c>
      <c r="AH235" s="30">
        <v>0</v>
      </c>
      <c r="AI235" s="30" t="str">
        <f>+[1]DEPURADO!G229</f>
        <v>SALDO A FAVOR DEL PRESTADOR</v>
      </c>
      <c r="AJ235" s="32"/>
      <c r="AK235" s="33"/>
    </row>
    <row r="236" spans="1:37" s="34" customFormat="1" ht="16.149999999999999" customHeight="1" x14ac:dyDescent="0.25">
      <c r="A236" s="23">
        <v>228</v>
      </c>
      <c r="B236" s="24" t="s">
        <v>44</v>
      </c>
      <c r="C236" s="23" t="str">
        <f>+[1]DEPURADO!A230</f>
        <v>FVE1414</v>
      </c>
      <c r="D236" s="23">
        <f>+[1]DEPURADO!B230</f>
        <v>1414</v>
      </c>
      <c r="E236" s="25">
        <f>+[1]DEPURADO!C230</f>
        <v>44250</v>
      </c>
      <c r="F236" s="26" t="str">
        <f>+IF([1]DEPURADO!D230&gt;1,[1]DEPURADO!D230," ")</f>
        <v>08/03/2021</v>
      </c>
      <c r="G236" s="27">
        <f>[1]DEPURADO!F230</f>
        <v>133500</v>
      </c>
      <c r="H236" s="28">
        <v>0</v>
      </c>
      <c r="I236" s="28">
        <f>+[1]DEPURADO!N230+[1]DEPURADO!O230</f>
        <v>0</v>
      </c>
      <c r="J236" s="28">
        <f>+[1]DEPURADO!S230</f>
        <v>0</v>
      </c>
      <c r="K236" s="29">
        <f>+[1]DEPURADO!Q230+[1]DEPURADO!R230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133500</v>
      </c>
      <c r="P236" s="24">
        <f>IF([1]DEPURADO!I230&gt;1,0,[1]DEPURADO!B230)</f>
        <v>1414</v>
      </c>
      <c r="Q236" s="30">
        <f t="shared" si="20"/>
        <v>133500</v>
      </c>
      <c r="R236" s="31">
        <f t="shared" si="21"/>
        <v>0</v>
      </c>
      <c r="S236" s="31">
        <f>+[1]DEPURADO!K230</f>
        <v>0</v>
      </c>
      <c r="T236" s="23" t="s">
        <v>45</v>
      </c>
      <c r="U236" s="31">
        <f>+[1]DEPURADO!J230</f>
        <v>0</v>
      </c>
      <c r="V236" s="30"/>
      <c r="W236" s="23" t="s">
        <v>45</v>
      </c>
      <c r="X236" s="31">
        <f>+[1]DEPURADO!L230+[1]DEPURADO!M230</f>
        <v>0</v>
      </c>
      <c r="Y236" s="23" t="s">
        <v>45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+[1]DEPURADO!L230</f>
        <v>0</v>
      </c>
      <c r="AF236" s="30">
        <v>0</v>
      </c>
      <c r="AG236" s="30">
        <f t="shared" si="23"/>
        <v>133500</v>
      </c>
      <c r="AH236" s="30">
        <v>0</v>
      </c>
      <c r="AI236" s="30" t="str">
        <f>+[1]DEPURADO!G230</f>
        <v>SALDO A FAVOR DEL PRESTADOR</v>
      </c>
      <c r="AJ236" s="32"/>
      <c r="AK236" s="33"/>
    </row>
    <row r="237" spans="1:37" s="34" customFormat="1" ht="16.149999999999999" customHeight="1" x14ac:dyDescent="0.25">
      <c r="A237" s="23">
        <v>229</v>
      </c>
      <c r="B237" s="24" t="s">
        <v>44</v>
      </c>
      <c r="C237" s="23" t="str">
        <f>+[1]DEPURADO!A231</f>
        <v>FVE1413</v>
      </c>
      <c r="D237" s="23">
        <f>+[1]DEPURADO!B231</f>
        <v>1413</v>
      </c>
      <c r="E237" s="25">
        <f>+[1]DEPURADO!C231</f>
        <v>44250</v>
      </c>
      <c r="F237" s="26" t="str">
        <f>+IF([1]DEPURADO!D231&gt;1,[1]DEPURADO!D231," ")</f>
        <v>08/03/2021</v>
      </c>
      <c r="G237" s="27">
        <f>[1]DEPURADO!F231</f>
        <v>134481</v>
      </c>
      <c r="H237" s="28">
        <v>0</v>
      </c>
      <c r="I237" s="28">
        <f>+[1]DEPURADO!N231+[1]DEPURADO!O231</f>
        <v>0</v>
      </c>
      <c r="J237" s="28">
        <f>+[1]DEPURADO!S231</f>
        <v>0</v>
      </c>
      <c r="K237" s="29">
        <f>+[1]DEPURADO!Q231+[1]DEPURADO!R231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134481</v>
      </c>
      <c r="P237" s="24">
        <f>IF([1]DEPURADO!I231&gt;1,0,[1]DEPURADO!B231)</f>
        <v>1413</v>
      </c>
      <c r="Q237" s="30">
        <f t="shared" si="20"/>
        <v>134481</v>
      </c>
      <c r="R237" s="31">
        <f t="shared" si="21"/>
        <v>0</v>
      </c>
      <c r="S237" s="31">
        <f>+[1]DEPURADO!K231</f>
        <v>0</v>
      </c>
      <c r="T237" s="23" t="s">
        <v>45</v>
      </c>
      <c r="U237" s="31">
        <f>+[1]DEPURADO!J231</f>
        <v>0</v>
      </c>
      <c r="V237" s="30"/>
      <c r="W237" s="23" t="s">
        <v>45</v>
      </c>
      <c r="X237" s="31">
        <f>+[1]DEPURADO!L231+[1]DEPURADO!M231</f>
        <v>0</v>
      </c>
      <c r="Y237" s="23" t="s">
        <v>45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+[1]DEPURADO!L231</f>
        <v>0</v>
      </c>
      <c r="AF237" s="30">
        <v>0</v>
      </c>
      <c r="AG237" s="30">
        <f t="shared" si="23"/>
        <v>134481</v>
      </c>
      <c r="AH237" s="30">
        <v>0</v>
      </c>
      <c r="AI237" s="30" t="str">
        <f>+[1]DEPURADO!G231</f>
        <v>SALDO A FAVOR DEL PRESTADOR</v>
      </c>
      <c r="AJ237" s="32"/>
      <c r="AK237" s="33"/>
    </row>
    <row r="238" spans="1:37" s="34" customFormat="1" ht="16.149999999999999" customHeight="1" x14ac:dyDescent="0.25">
      <c r="A238" s="23">
        <v>230</v>
      </c>
      <c r="B238" s="24" t="s">
        <v>44</v>
      </c>
      <c r="C238" s="23" t="str">
        <f>+[1]DEPURADO!A232</f>
        <v>FVE1412</v>
      </c>
      <c r="D238" s="23">
        <f>+[1]DEPURADO!B232</f>
        <v>1412</v>
      </c>
      <c r="E238" s="25">
        <f>+[1]DEPURADO!C232</f>
        <v>44250</v>
      </c>
      <c r="F238" s="26" t="str">
        <f>+IF([1]DEPURADO!D232&gt;1,[1]DEPURADO!D232," ")</f>
        <v>08/03/2021</v>
      </c>
      <c r="G238" s="27">
        <f>[1]DEPURADO!F232</f>
        <v>223082.5</v>
      </c>
      <c r="H238" s="28">
        <v>0</v>
      </c>
      <c r="I238" s="28">
        <f>+[1]DEPURADO!N232+[1]DEPURADO!O232</f>
        <v>0</v>
      </c>
      <c r="J238" s="28">
        <f>+[1]DEPURADO!S232</f>
        <v>0</v>
      </c>
      <c r="K238" s="29">
        <f>+[1]DEPURADO!Q232+[1]DEPURADO!R232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223082.5</v>
      </c>
      <c r="P238" s="24">
        <f>IF([1]DEPURADO!I232&gt;1,0,[1]DEPURADO!B232)</f>
        <v>1412</v>
      </c>
      <c r="Q238" s="30">
        <f t="shared" si="20"/>
        <v>223082.5</v>
      </c>
      <c r="R238" s="31">
        <f t="shared" si="21"/>
        <v>0</v>
      </c>
      <c r="S238" s="31">
        <f>+[1]DEPURADO!K232</f>
        <v>0</v>
      </c>
      <c r="T238" s="23" t="s">
        <v>45</v>
      </c>
      <c r="U238" s="31">
        <f>+[1]DEPURADO!J232</f>
        <v>0</v>
      </c>
      <c r="V238" s="30"/>
      <c r="W238" s="23" t="s">
        <v>45</v>
      </c>
      <c r="X238" s="31">
        <f>+[1]DEPURADO!L232+[1]DEPURADO!M232</f>
        <v>0</v>
      </c>
      <c r="Y238" s="23" t="s">
        <v>45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+[1]DEPURADO!L232</f>
        <v>0</v>
      </c>
      <c r="AF238" s="30">
        <v>0</v>
      </c>
      <c r="AG238" s="30">
        <f t="shared" si="23"/>
        <v>223082.5</v>
      </c>
      <c r="AH238" s="30">
        <v>0</v>
      </c>
      <c r="AI238" s="30" t="str">
        <f>+[1]DEPURADO!G232</f>
        <v>SALDO A FAVOR DEL PRESTADOR</v>
      </c>
      <c r="AJ238" s="32"/>
      <c r="AK238" s="33"/>
    </row>
    <row r="239" spans="1:37" s="34" customFormat="1" ht="16.149999999999999" customHeight="1" x14ac:dyDescent="0.25">
      <c r="A239" s="23">
        <v>231</v>
      </c>
      <c r="B239" s="24" t="s">
        <v>44</v>
      </c>
      <c r="C239" s="23" t="str">
        <f>+[1]DEPURADO!A233</f>
        <v>FVE1411</v>
      </c>
      <c r="D239" s="23">
        <f>+[1]DEPURADO!B233</f>
        <v>1411</v>
      </c>
      <c r="E239" s="25">
        <f>+[1]DEPURADO!C233</f>
        <v>44250</v>
      </c>
      <c r="F239" s="26" t="str">
        <f>+IF([1]DEPURADO!D233&gt;1,[1]DEPURADO!D233," ")</f>
        <v>08/03/2021</v>
      </c>
      <c r="G239" s="27">
        <f>[1]DEPURADO!F233</f>
        <v>136342</v>
      </c>
      <c r="H239" s="28">
        <v>0</v>
      </c>
      <c r="I239" s="28">
        <f>+[1]DEPURADO!N233+[1]DEPURADO!O233</f>
        <v>0</v>
      </c>
      <c r="J239" s="28">
        <f>+[1]DEPURADO!S233</f>
        <v>0</v>
      </c>
      <c r="K239" s="29">
        <f>+[1]DEPURADO!Q233+[1]DEPURADO!R233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136342</v>
      </c>
      <c r="P239" s="24">
        <f>IF([1]DEPURADO!I233&gt;1,0,[1]DEPURADO!B233)</f>
        <v>1411</v>
      </c>
      <c r="Q239" s="30">
        <f t="shared" si="20"/>
        <v>136342</v>
      </c>
      <c r="R239" s="31">
        <f t="shared" si="21"/>
        <v>0</v>
      </c>
      <c r="S239" s="31">
        <f>+[1]DEPURADO!K233</f>
        <v>0</v>
      </c>
      <c r="T239" s="23" t="s">
        <v>45</v>
      </c>
      <c r="U239" s="31">
        <f>+[1]DEPURADO!J233</f>
        <v>0</v>
      </c>
      <c r="V239" s="30"/>
      <c r="W239" s="23" t="s">
        <v>45</v>
      </c>
      <c r="X239" s="31">
        <f>+[1]DEPURADO!L233+[1]DEPURADO!M233</f>
        <v>0</v>
      </c>
      <c r="Y239" s="23" t="s">
        <v>45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+[1]DEPURADO!L233</f>
        <v>0</v>
      </c>
      <c r="AF239" s="30">
        <v>0</v>
      </c>
      <c r="AG239" s="30">
        <f t="shared" si="23"/>
        <v>136342</v>
      </c>
      <c r="AH239" s="30">
        <v>0</v>
      </c>
      <c r="AI239" s="30" t="str">
        <f>+[1]DEPURADO!G233</f>
        <v>SALDO A FAVOR DEL PRESTADOR</v>
      </c>
      <c r="AJ239" s="32"/>
      <c r="AK239" s="33"/>
    </row>
    <row r="240" spans="1:37" s="34" customFormat="1" ht="16.149999999999999" customHeight="1" x14ac:dyDescent="0.25">
      <c r="A240" s="23">
        <v>232</v>
      </c>
      <c r="B240" s="24" t="s">
        <v>44</v>
      </c>
      <c r="C240" s="23" t="str">
        <f>+[1]DEPURADO!A234</f>
        <v>FVE1408</v>
      </c>
      <c r="D240" s="23">
        <f>+[1]DEPURADO!B234</f>
        <v>1408</v>
      </c>
      <c r="E240" s="25">
        <f>+[1]DEPURADO!C234</f>
        <v>44250</v>
      </c>
      <c r="F240" s="26" t="str">
        <f>+IF([1]DEPURADO!D234&gt;1,[1]DEPURADO!D234," ")</f>
        <v>08/03/2021</v>
      </c>
      <c r="G240" s="27">
        <f>[1]DEPURADO!F234</f>
        <v>214876</v>
      </c>
      <c r="H240" s="28">
        <v>0</v>
      </c>
      <c r="I240" s="28">
        <f>+[1]DEPURADO!N234+[1]DEPURADO!O234</f>
        <v>0</v>
      </c>
      <c r="J240" s="28">
        <f>+[1]DEPURADO!S234</f>
        <v>0</v>
      </c>
      <c r="K240" s="29">
        <f>+[1]DEPURADO!Q234+[1]DEPURADO!R234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214876</v>
      </c>
      <c r="P240" s="24">
        <f>IF([1]DEPURADO!I234&gt;1,0,[1]DEPURADO!B234)</f>
        <v>1408</v>
      </c>
      <c r="Q240" s="30">
        <f t="shared" si="20"/>
        <v>214876</v>
      </c>
      <c r="R240" s="31">
        <f t="shared" si="21"/>
        <v>0</v>
      </c>
      <c r="S240" s="31">
        <f>+[1]DEPURADO!K234</f>
        <v>0</v>
      </c>
      <c r="T240" s="23" t="s">
        <v>45</v>
      </c>
      <c r="U240" s="31">
        <f>+[1]DEPURADO!J234</f>
        <v>0</v>
      </c>
      <c r="V240" s="30"/>
      <c r="W240" s="23" t="s">
        <v>45</v>
      </c>
      <c r="X240" s="31">
        <f>+[1]DEPURADO!L234+[1]DEPURADO!M234</f>
        <v>0</v>
      </c>
      <c r="Y240" s="23" t="s">
        <v>45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+[1]DEPURADO!L234</f>
        <v>0</v>
      </c>
      <c r="AF240" s="30">
        <v>0</v>
      </c>
      <c r="AG240" s="30">
        <f t="shared" si="23"/>
        <v>214876</v>
      </c>
      <c r="AH240" s="30">
        <v>0</v>
      </c>
      <c r="AI240" s="30" t="str">
        <f>+[1]DEPURADO!G234</f>
        <v>SALDO A FAVOR DEL PRESTADOR</v>
      </c>
      <c r="AJ240" s="32"/>
      <c r="AK240" s="33"/>
    </row>
    <row r="241" spans="1:37" s="34" customFormat="1" ht="16.149999999999999" customHeight="1" x14ac:dyDescent="0.25">
      <c r="A241" s="23">
        <v>233</v>
      </c>
      <c r="B241" s="24" t="s">
        <v>44</v>
      </c>
      <c r="C241" s="23" t="str">
        <f>+[1]DEPURADO!A235</f>
        <v>FVE1404</v>
      </c>
      <c r="D241" s="23">
        <f>+[1]DEPURADO!B235</f>
        <v>1404</v>
      </c>
      <c r="E241" s="25">
        <f>+[1]DEPURADO!C235</f>
        <v>44250</v>
      </c>
      <c r="F241" s="26" t="str">
        <f>+IF([1]DEPURADO!D235&gt;1,[1]DEPURADO!D235," ")</f>
        <v>08/03/2021</v>
      </c>
      <c r="G241" s="27">
        <f>[1]DEPURADO!F235</f>
        <v>130200</v>
      </c>
      <c r="H241" s="28">
        <v>0</v>
      </c>
      <c r="I241" s="28">
        <f>+[1]DEPURADO!N235+[1]DEPURADO!O235</f>
        <v>0</v>
      </c>
      <c r="J241" s="28">
        <f>+[1]DEPURADO!S235</f>
        <v>0</v>
      </c>
      <c r="K241" s="29">
        <f>+[1]DEPURADO!Q235+[1]DEPURADO!R235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130200</v>
      </c>
      <c r="P241" s="24">
        <f>IF([1]DEPURADO!I235&gt;1,0,[1]DEPURADO!B235)</f>
        <v>1404</v>
      </c>
      <c r="Q241" s="30">
        <f t="shared" si="20"/>
        <v>130200</v>
      </c>
      <c r="R241" s="31">
        <f t="shared" si="21"/>
        <v>0</v>
      </c>
      <c r="S241" s="31">
        <f>+[1]DEPURADO!K235</f>
        <v>0</v>
      </c>
      <c r="T241" s="23" t="s">
        <v>45</v>
      </c>
      <c r="U241" s="31">
        <f>+[1]DEPURADO!J235</f>
        <v>0</v>
      </c>
      <c r="V241" s="30"/>
      <c r="W241" s="23" t="s">
        <v>45</v>
      </c>
      <c r="X241" s="31">
        <f>+[1]DEPURADO!L235+[1]DEPURADO!M235</f>
        <v>0</v>
      </c>
      <c r="Y241" s="23" t="s">
        <v>45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+[1]DEPURADO!L235</f>
        <v>0</v>
      </c>
      <c r="AF241" s="30">
        <v>0</v>
      </c>
      <c r="AG241" s="30">
        <f t="shared" si="23"/>
        <v>130200</v>
      </c>
      <c r="AH241" s="30">
        <v>0</v>
      </c>
      <c r="AI241" s="30" t="str">
        <f>+[1]DEPURADO!G235</f>
        <v>SALDO A FAVOR DEL PRESTADOR</v>
      </c>
      <c r="AJ241" s="32"/>
      <c r="AK241" s="33"/>
    </row>
    <row r="242" spans="1:37" s="34" customFormat="1" ht="16.149999999999999" customHeight="1" x14ac:dyDescent="0.25">
      <c r="A242" s="23">
        <v>234</v>
      </c>
      <c r="B242" s="24" t="s">
        <v>44</v>
      </c>
      <c r="C242" s="23" t="str">
        <f>+[1]DEPURADO!A236</f>
        <v>FVE1400</v>
      </c>
      <c r="D242" s="23">
        <f>+[1]DEPURADO!B236</f>
        <v>1400</v>
      </c>
      <c r="E242" s="25">
        <f>+[1]DEPURADO!C236</f>
        <v>44250</v>
      </c>
      <c r="F242" s="26" t="str">
        <f>+IF([1]DEPURADO!D236&gt;1,[1]DEPURADO!D236," ")</f>
        <v>08/03/2021</v>
      </c>
      <c r="G242" s="27">
        <f>[1]DEPURADO!F236</f>
        <v>130200</v>
      </c>
      <c r="H242" s="28">
        <v>0</v>
      </c>
      <c r="I242" s="28">
        <f>+[1]DEPURADO!N236+[1]DEPURADO!O236</f>
        <v>0</v>
      </c>
      <c r="J242" s="28">
        <f>+[1]DEPURADO!S236</f>
        <v>0</v>
      </c>
      <c r="K242" s="29">
        <f>+[1]DEPURADO!Q236+[1]DEPURADO!R236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130200</v>
      </c>
      <c r="P242" s="24">
        <f>IF([1]DEPURADO!I236&gt;1,0,[1]DEPURADO!B236)</f>
        <v>1400</v>
      </c>
      <c r="Q242" s="30">
        <f t="shared" si="20"/>
        <v>130200</v>
      </c>
      <c r="R242" s="31">
        <f t="shared" si="21"/>
        <v>0</v>
      </c>
      <c r="S242" s="31">
        <f>+[1]DEPURADO!K236</f>
        <v>0</v>
      </c>
      <c r="T242" s="23" t="s">
        <v>45</v>
      </c>
      <c r="U242" s="31">
        <f>+[1]DEPURADO!J236</f>
        <v>0</v>
      </c>
      <c r="V242" s="30"/>
      <c r="W242" s="23" t="s">
        <v>45</v>
      </c>
      <c r="X242" s="31">
        <f>+[1]DEPURADO!L236+[1]DEPURADO!M236</f>
        <v>0</v>
      </c>
      <c r="Y242" s="23" t="s">
        <v>45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+[1]DEPURADO!L236</f>
        <v>0</v>
      </c>
      <c r="AF242" s="30">
        <v>0</v>
      </c>
      <c r="AG242" s="30">
        <f t="shared" si="23"/>
        <v>130200</v>
      </c>
      <c r="AH242" s="30">
        <v>0</v>
      </c>
      <c r="AI242" s="30" t="str">
        <f>+[1]DEPURADO!G236</f>
        <v>SALDO A FAVOR DEL PRESTADOR</v>
      </c>
      <c r="AJ242" s="32"/>
      <c r="AK242" s="33"/>
    </row>
    <row r="243" spans="1:37" s="34" customFormat="1" ht="16.149999999999999" customHeight="1" x14ac:dyDescent="0.25">
      <c r="A243" s="23">
        <v>235</v>
      </c>
      <c r="B243" s="24" t="s">
        <v>44</v>
      </c>
      <c r="C243" s="23" t="str">
        <f>+[1]DEPURADO!A237</f>
        <v>FVE1388</v>
      </c>
      <c r="D243" s="23">
        <f>+[1]DEPURADO!B237</f>
        <v>1388</v>
      </c>
      <c r="E243" s="25">
        <f>+[1]DEPURADO!C237</f>
        <v>44250</v>
      </c>
      <c r="F243" s="26" t="str">
        <f>+IF([1]DEPURADO!D237&gt;1,[1]DEPURADO!D237," ")</f>
        <v>08/03/2021</v>
      </c>
      <c r="G243" s="27">
        <f>[1]DEPURADO!F237</f>
        <v>151557</v>
      </c>
      <c r="H243" s="28">
        <v>0</v>
      </c>
      <c r="I243" s="28">
        <f>+[1]DEPURADO!N237+[1]DEPURADO!O237</f>
        <v>0</v>
      </c>
      <c r="J243" s="28">
        <f>+[1]DEPURADO!S237</f>
        <v>0</v>
      </c>
      <c r="K243" s="29">
        <f>+[1]DEPURADO!Q237+[1]DEPURADO!R237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151557</v>
      </c>
      <c r="P243" s="24">
        <f>IF([1]DEPURADO!I237&gt;1,0,[1]DEPURADO!B237)</f>
        <v>1388</v>
      </c>
      <c r="Q243" s="30">
        <f t="shared" si="20"/>
        <v>151557</v>
      </c>
      <c r="R243" s="31">
        <f t="shared" si="21"/>
        <v>0</v>
      </c>
      <c r="S243" s="31">
        <f>+[1]DEPURADO!K237</f>
        <v>0</v>
      </c>
      <c r="T243" s="23" t="s">
        <v>45</v>
      </c>
      <c r="U243" s="31">
        <f>+[1]DEPURADO!J237</f>
        <v>0</v>
      </c>
      <c r="V243" s="30"/>
      <c r="W243" s="23" t="s">
        <v>45</v>
      </c>
      <c r="X243" s="31">
        <f>+[1]DEPURADO!L237+[1]DEPURADO!M237</f>
        <v>0</v>
      </c>
      <c r="Y243" s="23" t="s">
        <v>45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+[1]DEPURADO!L237</f>
        <v>0</v>
      </c>
      <c r="AF243" s="30">
        <v>0</v>
      </c>
      <c r="AG243" s="30">
        <f t="shared" si="23"/>
        <v>151557</v>
      </c>
      <c r="AH243" s="30">
        <v>0</v>
      </c>
      <c r="AI243" s="30" t="str">
        <f>+[1]DEPURADO!G237</f>
        <v>SALDO A FAVOR DEL PRESTADOR</v>
      </c>
      <c r="AJ243" s="32"/>
      <c r="AK243" s="33"/>
    </row>
    <row r="244" spans="1:37" s="34" customFormat="1" ht="16.149999999999999" customHeight="1" x14ac:dyDescent="0.25">
      <c r="A244" s="23">
        <v>236</v>
      </c>
      <c r="B244" s="24" t="s">
        <v>44</v>
      </c>
      <c r="C244" s="23" t="str">
        <f>+[1]DEPURADO!A238</f>
        <v>FVE1387</v>
      </c>
      <c r="D244" s="23">
        <f>+[1]DEPURADO!B238</f>
        <v>1387</v>
      </c>
      <c r="E244" s="25">
        <f>+[1]DEPURADO!C238</f>
        <v>44250</v>
      </c>
      <c r="F244" s="26" t="str">
        <f>+IF([1]DEPURADO!D238&gt;1,[1]DEPURADO!D238," ")</f>
        <v>08/03/2021</v>
      </c>
      <c r="G244" s="27">
        <f>[1]DEPURADO!F238</f>
        <v>154458</v>
      </c>
      <c r="H244" s="28">
        <v>0</v>
      </c>
      <c r="I244" s="28">
        <f>+[1]DEPURADO!N238+[1]DEPURADO!O238</f>
        <v>0</v>
      </c>
      <c r="J244" s="28">
        <f>+[1]DEPURADO!S238</f>
        <v>0</v>
      </c>
      <c r="K244" s="29">
        <f>+[1]DEPURADO!Q238+[1]DEPURADO!R238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154458</v>
      </c>
      <c r="P244" s="24">
        <f>IF([1]DEPURADO!I238&gt;1,0,[1]DEPURADO!B238)</f>
        <v>1387</v>
      </c>
      <c r="Q244" s="30">
        <f t="shared" si="20"/>
        <v>154458</v>
      </c>
      <c r="R244" s="31">
        <f t="shared" si="21"/>
        <v>0</v>
      </c>
      <c r="S244" s="31">
        <f>+[1]DEPURADO!K238</f>
        <v>0</v>
      </c>
      <c r="T244" s="23" t="s">
        <v>45</v>
      </c>
      <c r="U244" s="31">
        <f>+[1]DEPURADO!J238</f>
        <v>0</v>
      </c>
      <c r="V244" s="30"/>
      <c r="W244" s="23" t="s">
        <v>45</v>
      </c>
      <c r="X244" s="31">
        <f>+[1]DEPURADO!L238+[1]DEPURADO!M238</f>
        <v>0</v>
      </c>
      <c r="Y244" s="23" t="s">
        <v>45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+[1]DEPURADO!L238</f>
        <v>0</v>
      </c>
      <c r="AF244" s="30">
        <v>0</v>
      </c>
      <c r="AG244" s="30">
        <f t="shared" si="23"/>
        <v>154458</v>
      </c>
      <c r="AH244" s="30">
        <v>0</v>
      </c>
      <c r="AI244" s="30" t="str">
        <f>+[1]DEPURADO!G238</f>
        <v>SALDO A FAVOR DEL PRESTADOR</v>
      </c>
      <c r="AJ244" s="32"/>
      <c r="AK244" s="33"/>
    </row>
    <row r="245" spans="1:37" s="34" customFormat="1" ht="16.149999999999999" customHeight="1" x14ac:dyDescent="0.25">
      <c r="A245" s="23">
        <v>237</v>
      </c>
      <c r="B245" s="24" t="s">
        <v>44</v>
      </c>
      <c r="C245" s="23" t="str">
        <f>+[1]DEPURADO!A239</f>
        <v>FVE1383</v>
      </c>
      <c r="D245" s="23">
        <f>+[1]DEPURADO!B239</f>
        <v>1383</v>
      </c>
      <c r="E245" s="25">
        <f>+[1]DEPURADO!C239</f>
        <v>44250</v>
      </c>
      <c r="F245" s="26" t="str">
        <f>+IF([1]DEPURADO!D239&gt;1,[1]DEPURADO!D239," ")</f>
        <v>08/03/2021</v>
      </c>
      <c r="G245" s="27">
        <f>[1]DEPURADO!F239</f>
        <v>195257</v>
      </c>
      <c r="H245" s="28">
        <v>0</v>
      </c>
      <c r="I245" s="28">
        <f>+[1]DEPURADO!N239+[1]DEPURADO!O239</f>
        <v>0</v>
      </c>
      <c r="J245" s="28">
        <f>+[1]DEPURADO!S239</f>
        <v>0</v>
      </c>
      <c r="K245" s="29">
        <f>+[1]DEPURADO!Q239+[1]DEPURADO!R239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195257</v>
      </c>
      <c r="P245" s="24">
        <f>IF([1]DEPURADO!I239&gt;1,0,[1]DEPURADO!B239)</f>
        <v>1383</v>
      </c>
      <c r="Q245" s="30">
        <f t="shared" si="20"/>
        <v>195257</v>
      </c>
      <c r="R245" s="31">
        <f t="shared" si="21"/>
        <v>0</v>
      </c>
      <c r="S245" s="31">
        <f>+[1]DEPURADO!K239</f>
        <v>0</v>
      </c>
      <c r="T245" s="23" t="s">
        <v>45</v>
      </c>
      <c r="U245" s="31">
        <f>+[1]DEPURADO!J239</f>
        <v>0</v>
      </c>
      <c r="V245" s="30"/>
      <c r="W245" s="23" t="s">
        <v>45</v>
      </c>
      <c r="X245" s="31">
        <f>+[1]DEPURADO!L239+[1]DEPURADO!M239</f>
        <v>0</v>
      </c>
      <c r="Y245" s="23" t="s">
        <v>45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+[1]DEPURADO!L239</f>
        <v>0</v>
      </c>
      <c r="AF245" s="30">
        <v>0</v>
      </c>
      <c r="AG245" s="30">
        <f t="shared" si="23"/>
        <v>195257</v>
      </c>
      <c r="AH245" s="30">
        <v>0</v>
      </c>
      <c r="AI245" s="30" t="str">
        <f>+[1]DEPURADO!G239</f>
        <v>SALDO A FAVOR DEL PRESTADOR</v>
      </c>
      <c r="AJ245" s="32"/>
      <c r="AK245" s="33"/>
    </row>
    <row r="246" spans="1:37" s="34" customFormat="1" ht="16.149999999999999" customHeight="1" x14ac:dyDescent="0.25">
      <c r="A246" s="23">
        <v>238</v>
      </c>
      <c r="B246" s="24" t="s">
        <v>44</v>
      </c>
      <c r="C246" s="23" t="str">
        <f>+[1]DEPURADO!A240</f>
        <v>FVE1365</v>
      </c>
      <c r="D246" s="23">
        <f>+[1]DEPURADO!B240</f>
        <v>1365</v>
      </c>
      <c r="E246" s="25">
        <f>+[1]DEPURADO!C240</f>
        <v>44250</v>
      </c>
      <c r="F246" s="26" t="str">
        <f>+IF([1]DEPURADO!D240&gt;1,[1]DEPURADO!D240," ")</f>
        <v>08/03/2021</v>
      </c>
      <c r="G246" s="27">
        <f>[1]DEPURADO!F240</f>
        <v>146367</v>
      </c>
      <c r="H246" s="28">
        <v>0</v>
      </c>
      <c r="I246" s="28">
        <f>+[1]DEPURADO!N240+[1]DEPURADO!O240</f>
        <v>0</v>
      </c>
      <c r="J246" s="28">
        <f>+[1]DEPURADO!S240</f>
        <v>0</v>
      </c>
      <c r="K246" s="29">
        <f>+[1]DEPURADO!Q240+[1]DEPURADO!R240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146367</v>
      </c>
      <c r="P246" s="24">
        <f>IF([1]DEPURADO!I240&gt;1,0,[1]DEPURADO!B240)</f>
        <v>1365</v>
      </c>
      <c r="Q246" s="30">
        <f t="shared" si="20"/>
        <v>146367</v>
      </c>
      <c r="R246" s="31">
        <f t="shared" si="21"/>
        <v>0</v>
      </c>
      <c r="S246" s="31">
        <f>+[1]DEPURADO!K240</f>
        <v>0</v>
      </c>
      <c r="T246" s="23" t="s">
        <v>45</v>
      </c>
      <c r="U246" s="31">
        <f>+[1]DEPURADO!J240</f>
        <v>0</v>
      </c>
      <c r="V246" s="30"/>
      <c r="W246" s="23" t="s">
        <v>45</v>
      </c>
      <c r="X246" s="31">
        <f>+[1]DEPURADO!L240+[1]DEPURADO!M240</f>
        <v>0</v>
      </c>
      <c r="Y246" s="23" t="s">
        <v>45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+[1]DEPURADO!L240</f>
        <v>0</v>
      </c>
      <c r="AF246" s="30">
        <v>0</v>
      </c>
      <c r="AG246" s="30">
        <f t="shared" si="23"/>
        <v>146367</v>
      </c>
      <c r="AH246" s="30">
        <v>0</v>
      </c>
      <c r="AI246" s="30" t="str">
        <f>+[1]DEPURADO!G240</f>
        <v>SALDO A FAVOR DEL PRESTADOR</v>
      </c>
      <c r="AJ246" s="32"/>
      <c r="AK246" s="33"/>
    </row>
    <row r="247" spans="1:37" s="34" customFormat="1" ht="16.149999999999999" customHeight="1" x14ac:dyDescent="0.25">
      <c r="A247" s="23">
        <v>239</v>
      </c>
      <c r="B247" s="24" t="s">
        <v>44</v>
      </c>
      <c r="C247" s="23" t="str">
        <f>+[1]DEPURADO!A241</f>
        <v>FVE1360</v>
      </c>
      <c r="D247" s="23">
        <f>+[1]DEPURADO!B241</f>
        <v>1360</v>
      </c>
      <c r="E247" s="25">
        <f>+[1]DEPURADO!C241</f>
        <v>44250</v>
      </c>
      <c r="F247" s="26" t="str">
        <f>+IF([1]DEPURADO!D241&gt;1,[1]DEPURADO!D241," ")</f>
        <v>08/03/2021</v>
      </c>
      <c r="G247" s="27">
        <f>[1]DEPURADO!F241</f>
        <v>157156</v>
      </c>
      <c r="H247" s="28">
        <v>0</v>
      </c>
      <c r="I247" s="28">
        <f>+[1]DEPURADO!N241+[1]DEPURADO!O241</f>
        <v>0</v>
      </c>
      <c r="J247" s="28">
        <f>+[1]DEPURADO!S241</f>
        <v>0</v>
      </c>
      <c r="K247" s="29">
        <f>+[1]DEPURADO!Q241+[1]DEPURADO!R241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157156</v>
      </c>
      <c r="P247" s="24">
        <f>IF([1]DEPURADO!I241&gt;1,0,[1]DEPURADO!B241)</f>
        <v>1360</v>
      </c>
      <c r="Q247" s="30">
        <f t="shared" si="20"/>
        <v>157156</v>
      </c>
      <c r="R247" s="31">
        <f t="shared" si="21"/>
        <v>0</v>
      </c>
      <c r="S247" s="31">
        <f>+[1]DEPURADO!K241</f>
        <v>0</v>
      </c>
      <c r="T247" s="23" t="s">
        <v>45</v>
      </c>
      <c r="U247" s="31">
        <f>+[1]DEPURADO!J241</f>
        <v>0</v>
      </c>
      <c r="V247" s="30"/>
      <c r="W247" s="23" t="s">
        <v>45</v>
      </c>
      <c r="X247" s="31">
        <f>+[1]DEPURADO!L241+[1]DEPURADO!M241</f>
        <v>0</v>
      </c>
      <c r="Y247" s="23" t="s">
        <v>45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+[1]DEPURADO!L241</f>
        <v>0</v>
      </c>
      <c r="AF247" s="30">
        <v>0</v>
      </c>
      <c r="AG247" s="30">
        <f t="shared" si="23"/>
        <v>157156</v>
      </c>
      <c r="AH247" s="30">
        <v>0</v>
      </c>
      <c r="AI247" s="30" t="str">
        <f>+[1]DEPURADO!G241</f>
        <v>SALDO A FAVOR DEL PRESTADOR</v>
      </c>
      <c r="AJ247" s="32"/>
      <c r="AK247" s="33"/>
    </row>
    <row r="248" spans="1:37" s="34" customFormat="1" ht="16.149999999999999" customHeight="1" x14ac:dyDescent="0.25">
      <c r="A248" s="23">
        <v>240</v>
      </c>
      <c r="B248" s="24" t="s">
        <v>44</v>
      </c>
      <c r="C248" s="23" t="str">
        <f>+[1]DEPURADO!A242</f>
        <v>FVE1359</v>
      </c>
      <c r="D248" s="23">
        <f>+[1]DEPURADO!B242</f>
        <v>1359</v>
      </c>
      <c r="E248" s="25">
        <f>+[1]DEPURADO!C242</f>
        <v>44250</v>
      </c>
      <c r="F248" s="26" t="str">
        <f>+IF([1]DEPURADO!D242&gt;1,[1]DEPURADO!D242," ")</f>
        <v>08/03/2021</v>
      </c>
      <c r="G248" s="27">
        <f>[1]DEPURADO!F242</f>
        <v>155836</v>
      </c>
      <c r="H248" s="28">
        <v>0</v>
      </c>
      <c r="I248" s="28">
        <f>+[1]DEPURADO!N242+[1]DEPURADO!O242</f>
        <v>0</v>
      </c>
      <c r="J248" s="28">
        <f>+[1]DEPURADO!S242</f>
        <v>0</v>
      </c>
      <c r="K248" s="29">
        <f>+[1]DEPURADO!Q242+[1]DEPURADO!R242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155836</v>
      </c>
      <c r="P248" s="24">
        <f>IF([1]DEPURADO!I242&gt;1,0,[1]DEPURADO!B242)</f>
        <v>1359</v>
      </c>
      <c r="Q248" s="30">
        <f t="shared" si="20"/>
        <v>155836</v>
      </c>
      <c r="R248" s="31">
        <f t="shared" si="21"/>
        <v>0</v>
      </c>
      <c r="S248" s="31">
        <f>+[1]DEPURADO!K242</f>
        <v>0</v>
      </c>
      <c r="T248" s="23" t="s">
        <v>45</v>
      </c>
      <c r="U248" s="31">
        <f>+[1]DEPURADO!J242</f>
        <v>0</v>
      </c>
      <c r="V248" s="30"/>
      <c r="W248" s="23" t="s">
        <v>45</v>
      </c>
      <c r="X248" s="31">
        <f>+[1]DEPURADO!L242+[1]DEPURADO!M242</f>
        <v>0</v>
      </c>
      <c r="Y248" s="23" t="s">
        <v>45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+[1]DEPURADO!L242</f>
        <v>0</v>
      </c>
      <c r="AF248" s="30">
        <v>0</v>
      </c>
      <c r="AG248" s="30">
        <f t="shared" si="23"/>
        <v>155836</v>
      </c>
      <c r="AH248" s="30">
        <v>0</v>
      </c>
      <c r="AI248" s="30" t="str">
        <f>+[1]DEPURADO!G242</f>
        <v>SALDO A FAVOR DEL PRESTADOR</v>
      </c>
      <c r="AJ248" s="32"/>
      <c r="AK248" s="33"/>
    </row>
    <row r="249" spans="1:37" s="34" customFormat="1" ht="16.149999999999999" customHeight="1" x14ac:dyDescent="0.25">
      <c r="A249" s="23">
        <v>241</v>
      </c>
      <c r="B249" s="24" t="s">
        <v>44</v>
      </c>
      <c r="C249" s="23" t="str">
        <f>+[1]DEPURADO!A243</f>
        <v>FVE1352</v>
      </c>
      <c r="D249" s="23">
        <f>+[1]DEPURADO!B243</f>
        <v>1352</v>
      </c>
      <c r="E249" s="25">
        <f>+[1]DEPURADO!C243</f>
        <v>44250</v>
      </c>
      <c r="F249" s="26" t="str">
        <f>+IF([1]DEPURADO!D243&gt;1,[1]DEPURADO!D243," ")</f>
        <v>08/03/2021</v>
      </c>
      <c r="G249" s="27">
        <f>[1]DEPURADO!F243</f>
        <v>629938</v>
      </c>
      <c r="H249" s="28">
        <v>0</v>
      </c>
      <c r="I249" s="28">
        <f>+[1]DEPURADO!N243+[1]DEPURADO!O243</f>
        <v>0</v>
      </c>
      <c r="J249" s="28">
        <f>+[1]DEPURADO!S243</f>
        <v>0</v>
      </c>
      <c r="K249" s="29">
        <f>+[1]DEPURADO!Q243+[1]DEPURADO!R243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629938</v>
      </c>
      <c r="P249" s="24">
        <f>IF([1]DEPURADO!I243&gt;1,0,[1]DEPURADO!B243)</f>
        <v>1352</v>
      </c>
      <c r="Q249" s="30">
        <f t="shared" si="20"/>
        <v>629938</v>
      </c>
      <c r="R249" s="31">
        <f t="shared" si="21"/>
        <v>0</v>
      </c>
      <c r="S249" s="31">
        <f>+[1]DEPURADO!K243</f>
        <v>0</v>
      </c>
      <c r="T249" s="23" t="s">
        <v>45</v>
      </c>
      <c r="U249" s="31">
        <f>+[1]DEPURADO!J243</f>
        <v>0</v>
      </c>
      <c r="V249" s="30"/>
      <c r="W249" s="23" t="s">
        <v>45</v>
      </c>
      <c r="X249" s="31">
        <f>+[1]DEPURADO!L243+[1]DEPURADO!M243</f>
        <v>0</v>
      </c>
      <c r="Y249" s="23" t="s">
        <v>45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+[1]DEPURADO!L243</f>
        <v>0</v>
      </c>
      <c r="AF249" s="30">
        <v>0</v>
      </c>
      <c r="AG249" s="30">
        <f t="shared" si="23"/>
        <v>629938</v>
      </c>
      <c r="AH249" s="30">
        <v>0</v>
      </c>
      <c r="AI249" s="30" t="str">
        <f>+[1]DEPURADO!G243</f>
        <v>SALDO A FAVOR DEL PRESTADOR</v>
      </c>
      <c r="AJ249" s="32"/>
      <c r="AK249" s="33"/>
    </row>
    <row r="250" spans="1:37" s="34" customFormat="1" ht="16.149999999999999" customHeight="1" x14ac:dyDescent="0.25">
      <c r="A250" s="23">
        <v>242</v>
      </c>
      <c r="B250" s="24" t="s">
        <v>44</v>
      </c>
      <c r="C250" s="23" t="str">
        <f>+[1]DEPURADO!A244</f>
        <v>FVE1340</v>
      </c>
      <c r="D250" s="23">
        <f>+[1]DEPURADO!B244</f>
        <v>1340</v>
      </c>
      <c r="E250" s="25">
        <f>+[1]DEPURADO!C244</f>
        <v>44250</v>
      </c>
      <c r="F250" s="26" t="str">
        <f>+IF([1]DEPURADO!D244&gt;1,[1]DEPURADO!D244," ")</f>
        <v>08/03/2021</v>
      </c>
      <c r="G250" s="27">
        <f>[1]DEPURADO!F244</f>
        <v>132210</v>
      </c>
      <c r="H250" s="28">
        <v>0</v>
      </c>
      <c r="I250" s="28">
        <f>+[1]DEPURADO!N244+[1]DEPURADO!O244</f>
        <v>0</v>
      </c>
      <c r="J250" s="28">
        <f>+[1]DEPURADO!S244</f>
        <v>0</v>
      </c>
      <c r="K250" s="29">
        <f>+[1]DEPURADO!Q244+[1]DEPURADO!R244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132210</v>
      </c>
      <c r="P250" s="24">
        <f>IF([1]DEPURADO!I244&gt;1,0,[1]DEPURADO!B244)</f>
        <v>1340</v>
      </c>
      <c r="Q250" s="30">
        <f t="shared" si="20"/>
        <v>132210</v>
      </c>
      <c r="R250" s="31">
        <f t="shared" si="21"/>
        <v>0</v>
      </c>
      <c r="S250" s="31">
        <f>+[1]DEPURADO!K244</f>
        <v>0</v>
      </c>
      <c r="T250" s="23" t="s">
        <v>45</v>
      </c>
      <c r="U250" s="31">
        <f>+[1]DEPURADO!J244</f>
        <v>0</v>
      </c>
      <c r="V250" s="30"/>
      <c r="W250" s="23" t="s">
        <v>45</v>
      </c>
      <c r="X250" s="31">
        <f>+[1]DEPURADO!L244+[1]DEPURADO!M244</f>
        <v>0</v>
      </c>
      <c r="Y250" s="23" t="s">
        <v>45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+[1]DEPURADO!L244</f>
        <v>0</v>
      </c>
      <c r="AF250" s="30">
        <v>0</v>
      </c>
      <c r="AG250" s="30">
        <f t="shared" si="23"/>
        <v>132210</v>
      </c>
      <c r="AH250" s="30">
        <v>0</v>
      </c>
      <c r="AI250" s="30" t="str">
        <f>+[1]DEPURADO!G244</f>
        <v>SALDO A FAVOR DEL PRESTADOR</v>
      </c>
      <c r="AJ250" s="32"/>
      <c r="AK250" s="33"/>
    </row>
    <row r="251" spans="1:37" s="34" customFormat="1" ht="16.149999999999999" customHeight="1" x14ac:dyDescent="0.25">
      <c r="A251" s="23">
        <v>243</v>
      </c>
      <c r="B251" s="24" t="s">
        <v>44</v>
      </c>
      <c r="C251" s="23" t="str">
        <f>+[1]DEPURADO!A245</f>
        <v>FVE1336</v>
      </c>
      <c r="D251" s="23">
        <f>+[1]DEPURADO!B245</f>
        <v>1336</v>
      </c>
      <c r="E251" s="25">
        <f>+[1]DEPURADO!C245</f>
        <v>44250</v>
      </c>
      <c r="F251" s="26" t="str">
        <f>+IF([1]DEPURADO!D245&gt;1,[1]DEPURADO!D245," ")</f>
        <v>08/03/2021</v>
      </c>
      <c r="G251" s="27">
        <f>[1]DEPURADO!F245</f>
        <v>146404</v>
      </c>
      <c r="H251" s="28">
        <v>0</v>
      </c>
      <c r="I251" s="28">
        <f>+[1]DEPURADO!N245+[1]DEPURADO!O245</f>
        <v>0</v>
      </c>
      <c r="J251" s="28">
        <f>+[1]DEPURADO!S245</f>
        <v>0</v>
      </c>
      <c r="K251" s="29">
        <f>+[1]DEPURADO!Q245+[1]DEPURADO!R245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146404</v>
      </c>
      <c r="P251" s="24">
        <f>IF([1]DEPURADO!I245&gt;1,0,[1]DEPURADO!B245)</f>
        <v>1336</v>
      </c>
      <c r="Q251" s="30">
        <f t="shared" si="20"/>
        <v>146404</v>
      </c>
      <c r="R251" s="31">
        <f t="shared" si="21"/>
        <v>0</v>
      </c>
      <c r="S251" s="31">
        <f>+[1]DEPURADO!K245</f>
        <v>0</v>
      </c>
      <c r="T251" s="23" t="s">
        <v>45</v>
      </c>
      <c r="U251" s="31">
        <f>+[1]DEPURADO!J245</f>
        <v>0</v>
      </c>
      <c r="V251" s="30"/>
      <c r="W251" s="23" t="s">
        <v>45</v>
      </c>
      <c r="X251" s="31">
        <f>+[1]DEPURADO!L245+[1]DEPURADO!M245</f>
        <v>0</v>
      </c>
      <c r="Y251" s="23" t="s">
        <v>45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+[1]DEPURADO!L245</f>
        <v>0</v>
      </c>
      <c r="AF251" s="30">
        <v>0</v>
      </c>
      <c r="AG251" s="30">
        <f t="shared" si="23"/>
        <v>146404</v>
      </c>
      <c r="AH251" s="30">
        <v>0</v>
      </c>
      <c r="AI251" s="30" t="str">
        <f>+[1]DEPURADO!G245</f>
        <v>SALDO A FAVOR DEL PRESTADOR</v>
      </c>
      <c r="AJ251" s="32"/>
      <c r="AK251" s="33"/>
    </row>
    <row r="252" spans="1:37" s="34" customFormat="1" ht="16.149999999999999" customHeight="1" x14ac:dyDescent="0.25">
      <c r="A252" s="23">
        <v>244</v>
      </c>
      <c r="B252" s="24" t="s">
        <v>44</v>
      </c>
      <c r="C252" s="23" t="str">
        <f>+[1]DEPURADO!A246</f>
        <v>FVE1502</v>
      </c>
      <c r="D252" s="23">
        <f>+[1]DEPURADO!B246</f>
        <v>1502</v>
      </c>
      <c r="E252" s="25">
        <f>+[1]DEPURADO!C246</f>
        <v>44253</v>
      </c>
      <c r="F252" s="26" t="str">
        <f>+IF([1]DEPURADO!D246&gt;1,[1]DEPURADO!D246," ")</f>
        <v>08/03/2021</v>
      </c>
      <c r="G252" s="27">
        <f>[1]DEPURADO!F246</f>
        <v>191702</v>
      </c>
      <c r="H252" s="28">
        <v>0</v>
      </c>
      <c r="I252" s="28">
        <f>+[1]DEPURADO!N246+[1]DEPURADO!O246</f>
        <v>0</v>
      </c>
      <c r="J252" s="28">
        <f>+[1]DEPURADO!S246</f>
        <v>0</v>
      </c>
      <c r="K252" s="29">
        <f>+[1]DEPURADO!Q246+[1]DEPURADO!R246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191702</v>
      </c>
      <c r="P252" s="24">
        <f>IF([1]DEPURADO!I246&gt;1,0,[1]DEPURADO!B246)</f>
        <v>1502</v>
      </c>
      <c r="Q252" s="30">
        <f t="shared" si="20"/>
        <v>191702</v>
      </c>
      <c r="R252" s="31">
        <f t="shared" si="21"/>
        <v>0</v>
      </c>
      <c r="S252" s="31">
        <f>+[1]DEPURADO!K246</f>
        <v>0</v>
      </c>
      <c r="T252" s="23" t="s">
        <v>45</v>
      </c>
      <c r="U252" s="31">
        <f>+[1]DEPURADO!J246</f>
        <v>0</v>
      </c>
      <c r="V252" s="30"/>
      <c r="W252" s="23" t="s">
        <v>45</v>
      </c>
      <c r="X252" s="31">
        <f>+[1]DEPURADO!L246+[1]DEPURADO!M246</f>
        <v>0</v>
      </c>
      <c r="Y252" s="23" t="s">
        <v>45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+[1]DEPURADO!L246</f>
        <v>0</v>
      </c>
      <c r="AF252" s="30">
        <v>0</v>
      </c>
      <c r="AG252" s="30">
        <f t="shared" si="23"/>
        <v>191702</v>
      </c>
      <c r="AH252" s="30">
        <v>0</v>
      </c>
      <c r="AI252" s="30" t="str">
        <f>+[1]DEPURADO!G246</f>
        <v>SALDO A FAVOR DEL PRESTADOR</v>
      </c>
      <c r="AJ252" s="32"/>
      <c r="AK252" s="33"/>
    </row>
    <row r="253" spans="1:37" s="34" customFormat="1" ht="16.149999999999999" customHeight="1" x14ac:dyDescent="0.25">
      <c r="A253" s="23">
        <v>245</v>
      </c>
      <c r="B253" s="24" t="s">
        <v>44</v>
      </c>
      <c r="C253" s="23" t="str">
        <f>+[1]DEPURADO!A247</f>
        <v>FVE1501</v>
      </c>
      <c r="D253" s="23">
        <f>+[1]DEPURADO!B247</f>
        <v>1501</v>
      </c>
      <c r="E253" s="25">
        <f>+[1]DEPURADO!C247</f>
        <v>44253</v>
      </c>
      <c r="F253" s="26" t="str">
        <f>+IF([1]DEPURADO!D247&gt;1,[1]DEPURADO!D247," ")</f>
        <v>08/03/2021</v>
      </c>
      <c r="G253" s="27">
        <f>[1]DEPURADO!F247</f>
        <v>200198</v>
      </c>
      <c r="H253" s="28">
        <v>0</v>
      </c>
      <c r="I253" s="28">
        <f>+[1]DEPURADO!N247+[1]DEPURADO!O247</f>
        <v>0</v>
      </c>
      <c r="J253" s="28">
        <f>+[1]DEPURADO!S247</f>
        <v>0</v>
      </c>
      <c r="K253" s="29">
        <f>+[1]DEPURADO!Q247+[1]DEPURADO!R247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200198</v>
      </c>
      <c r="P253" s="24">
        <f>IF([1]DEPURADO!I247&gt;1,0,[1]DEPURADO!B247)</f>
        <v>1501</v>
      </c>
      <c r="Q253" s="30">
        <f t="shared" si="20"/>
        <v>200198</v>
      </c>
      <c r="R253" s="31">
        <f t="shared" si="21"/>
        <v>0</v>
      </c>
      <c r="S253" s="31">
        <f>+[1]DEPURADO!K247</f>
        <v>0</v>
      </c>
      <c r="T253" s="23" t="s">
        <v>45</v>
      </c>
      <c r="U253" s="31">
        <f>+[1]DEPURADO!J247</f>
        <v>0</v>
      </c>
      <c r="V253" s="30"/>
      <c r="W253" s="23" t="s">
        <v>45</v>
      </c>
      <c r="X253" s="31">
        <f>+[1]DEPURADO!L247+[1]DEPURADO!M247</f>
        <v>0</v>
      </c>
      <c r="Y253" s="23" t="s">
        <v>45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+[1]DEPURADO!L247</f>
        <v>0</v>
      </c>
      <c r="AF253" s="30">
        <v>0</v>
      </c>
      <c r="AG253" s="30">
        <f t="shared" si="23"/>
        <v>200198</v>
      </c>
      <c r="AH253" s="30">
        <v>0</v>
      </c>
      <c r="AI253" s="30" t="str">
        <f>+[1]DEPURADO!G247</f>
        <v>SALDO A FAVOR DEL PRESTADOR</v>
      </c>
      <c r="AJ253" s="32"/>
      <c r="AK253" s="33"/>
    </row>
    <row r="254" spans="1:37" s="34" customFormat="1" ht="16.149999999999999" customHeight="1" x14ac:dyDescent="0.25">
      <c r="A254" s="23">
        <v>246</v>
      </c>
      <c r="B254" s="24" t="s">
        <v>44</v>
      </c>
      <c r="C254" s="23" t="str">
        <f>+[1]DEPURADO!A248</f>
        <v>FVE1497</v>
      </c>
      <c r="D254" s="23">
        <f>+[1]DEPURADO!B248</f>
        <v>1497</v>
      </c>
      <c r="E254" s="25">
        <f>+[1]DEPURADO!C248</f>
        <v>44253</v>
      </c>
      <c r="F254" s="26" t="str">
        <f>+IF([1]DEPURADO!D248&gt;1,[1]DEPURADO!D248," ")</f>
        <v>08/03/2021</v>
      </c>
      <c r="G254" s="27">
        <f>[1]DEPURADO!F248</f>
        <v>598860.5</v>
      </c>
      <c r="H254" s="28">
        <v>0</v>
      </c>
      <c r="I254" s="28">
        <f>+[1]DEPURADO!N248+[1]DEPURADO!O248</f>
        <v>0</v>
      </c>
      <c r="J254" s="28">
        <f>+[1]DEPURADO!S248</f>
        <v>0</v>
      </c>
      <c r="K254" s="29">
        <f>+[1]DEPURADO!Q248+[1]DEPURADO!R248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598860.5</v>
      </c>
      <c r="P254" s="24">
        <f>IF([1]DEPURADO!I248&gt;1,0,[1]DEPURADO!B248)</f>
        <v>1497</v>
      </c>
      <c r="Q254" s="30">
        <f t="shared" si="20"/>
        <v>598860.5</v>
      </c>
      <c r="R254" s="31">
        <f t="shared" si="21"/>
        <v>0</v>
      </c>
      <c r="S254" s="31">
        <f>+[1]DEPURADO!K248</f>
        <v>0</v>
      </c>
      <c r="T254" s="23" t="s">
        <v>45</v>
      </c>
      <c r="U254" s="31">
        <f>+[1]DEPURADO!J248</f>
        <v>0</v>
      </c>
      <c r="V254" s="30"/>
      <c r="W254" s="23" t="s">
        <v>45</v>
      </c>
      <c r="X254" s="31">
        <f>+[1]DEPURADO!L248+[1]DEPURADO!M248</f>
        <v>0</v>
      </c>
      <c r="Y254" s="23" t="s">
        <v>45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+[1]DEPURADO!L248</f>
        <v>0</v>
      </c>
      <c r="AF254" s="30">
        <v>0</v>
      </c>
      <c r="AG254" s="30">
        <f t="shared" si="23"/>
        <v>598860.5</v>
      </c>
      <c r="AH254" s="30">
        <v>0</v>
      </c>
      <c r="AI254" s="30" t="str">
        <f>+[1]DEPURADO!G248</f>
        <v>SALDO A FAVOR DEL PRESTADOR</v>
      </c>
      <c r="AJ254" s="32"/>
      <c r="AK254" s="33"/>
    </row>
    <row r="255" spans="1:37" s="34" customFormat="1" ht="16.149999999999999" customHeight="1" x14ac:dyDescent="0.25">
      <c r="A255" s="23">
        <v>247</v>
      </c>
      <c r="B255" s="24" t="s">
        <v>44</v>
      </c>
      <c r="C255" s="23" t="str">
        <f>+[1]DEPURADO!A249</f>
        <v>FVE1496</v>
      </c>
      <c r="D255" s="23">
        <f>+[1]DEPURADO!B249</f>
        <v>1496</v>
      </c>
      <c r="E255" s="25">
        <f>+[1]DEPURADO!C249</f>
        <v>44253</v>
      </c>
      <c r="F255" s="26" t="str">
        <f>+IF([1]DEPURADO!D249&gt;1,[1]DEPURADO!D249," ")</f>
        <v>08/03/2021</v>
      </c>
      <c r="G255" s="27">
        <f>[1]DEPURADO!F249</f>
        <v>415649</v>
      </c>
      <c r="H255" s="28">
        <v>0</v>
      </c>
      <c r="I255" s="28">
        <f>+[1]DEPURADO!N249+[1]DEPURADO!O249</f>
        <v>0</v>
      </c>
      <c r="J255" s="28">
        <f>+[1]DEPURADO!S249</f>
        <v>0</v>
      </c>
      <c r="K255" s="29">
        <f>+[1]DEPURADO!Q249+[1]DEPURADO!R249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415649</v>
      </c>
      <c r="P255" s="24">
        <f>IF([1]DEPURADO!I249&gt;1,0,[1]DEPURADO!B249)</f>
        <v>1496</v>
      </c>
      <c r="Q255" s="30">
        <f t="shared" si="20"/>
        <v>415649</v>
      </c>
      <c r="R255" s="31">
        <f t="shared" si="21"/>
        <v>0</v>
      </c>
      <c r="S255" s="31">
        <f>+[1]DEPURADO!K249</f>
        <v>0</v>
      </c>
      <c r="T255" s="23" t="s">
        <v>45</v>
      </c>
      <c r="U255" s="31">
        <f>+[1]DEPURADO!J249</f>
        <v>0</v>
      </c>
      <c r="V255" s="30"/>
      <c r="W255" s="23" t="s">
        <v>45</v>
      </c>
      <c r="X255" s="31">
        <f>+[1]DEPURADO!L249+[1]DEPURADO!M249</f>
        <v>0</v>
      </c>
      <c r="Y255" s="23" t="s">
        <v>45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+[1]DEPURADO!L249</f>
        <v>0</v>
      </c>
      <c r="AF255" s="30">
        <v>0</v>
      </c>
      <c r="AG255" s="30">
        <f t="shared" si="23"/>
        <v>415649</v>
      </c>
      <c r="AH255" s="30">
        <v>0</v>
      </c>
      <c r="AI255" s="30" t="str">
        <f>+[1]DEPURADO!G249</f>
        <v>SALDO A FAVOR DEL PRESTADOR</v>
      </c>
      <c r="AJ255" s="32"/>
      <c r="AK255" s="33"/>
    </row>
    <row r="256" spans="1:37" s="34" customFormat="1" ht="16.149999999999999" customHeight="1" x14ac:dyDescent="0.25">
      <c r="A256" s="23">
        <v>248</v>
      </c>
      <c r="B256" s="24" t="s">
        <v>44</v>
      </c>
      <c r="C256" s="23" t="str">
        <f>+[1]DEPURADO!A250</f>
        <v>FVE1494</v>
      </c>
      <c r="D256" s="23">
        <f>+[1]DEPURADO!B250</f>
        <v>1494</v>
      </c>
      <c r="E256" s="25">
        <f>+[1]DEPURADO!C250</f>
        <v>44253</v>
      </c>
      <c r="F256" s="26" t="str">
        <f>+IF([1]DEPURADO!D250&gt;1,[1]DEPURADO!D250," ")</f>
        <v>08/03/2021</v>
      </c>
      <c r="G256" s="27">
        <f>[1]DEPURADO!F250</f>
        <v>491869</v>
      </c>
      <c r="H256" s="28">
        <v>0</v>
      </c>
      <c r="I256" s="28">
        <f>+[1]DEPURADO!N250+[1]DEPURADO!O250</f>
        <v>0</v>
      </c>
      <c r="J256" s="28">
        <f>+[1]DEPURADO!S250</f>
        <v>0</v>
      </c>
      <c r="K256" s="29">
        <f>+[1]DEPURADO!Q250+[1]DEPURADO!R250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491869</v>
      </c>
      <c r="P256" s="24">
        <f>IF([1]DEPURADO!I250&gt;1,0,[1]DEPURADO!B250)</f>
        <v>1494</v>
      </c>
      <c r="Q256" s="30">
        <f t="shared" si="20"/>
        <v>491869</v>
      </c>
      <c r="R256" s="31">
        <f t="shared" si="21"/>
        <v>0</v>
      </c>
      <c r="S256" s="31">
        <f>+[1]DEPURADO!K250</f>
        <v>0</v>
      </c>
      <c r="T256" s="23" t="s">
        <v>45</v>
      </c>
      <c r="U256" s="31">
        <f>+[1]DEPURADO!J250</f>
        <v>0</v>
      </c>
      <c r="V256" s="30"/>
      <c r="W256" s="23" t="s">
        <v>45</v>
      </c>
      <c r="X256" s="31">
        <f>+[1]DEPURADO!L250+[1]DEPURADO!M250</f>
        <v>0</v>
      </c>
      <c r="Y256" s="23" t="s">
        <v>45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+[1]DEPURADO!L250</f>
        <v>0</v>
      </c>
      <c r="AF256" s="30">
        <v>0</v>
      </c>
      <c r="AG256" s="30">
        <f t="shared" si="23"/>
        <v>491869</v>
      </c>
      <c r="AH256" s="30">
        <v>0</v>
      </c>
      <c r="AI256" s="30" t="str">
        <f>+[1]DEPURADO!G250</f>
        <v>SALDO A FAVOR DEL PRESTADOR</v>
      </c>
      <c r="AJ256" s="32"/>
      <c r="AK256" s="33"/>
    </row>
    <row r="257" spans="1:37" s="34" customFormat="1" ht="16.149999999999999" customHeight="1" x14ac:dyDescent="0.25">
      <c r="A257" s="23">
        <v>249</v>
      </c>
      <c r="B257" s="24" t="s">
        <v>44</v>
      </c>
      <c r="C257" s="23" t="str">
        <f>+[1]DEPURADO!A251</f>
        <v>FVE1486</v>
      </c>
      <c r="D257" s="23">
        <f>+[1]DEPURADO!B251</f>
        <v>1486</v>
      </c>
      <c r="E257" s="25">
        <f>+[1]DEPURADO!C251</f>
        <v>44253</v>
      </c>
      <c r="F257" s="26" t="str">
        <f>+IF([1]DEPURADO!D251&gt;1,[1]DEPURADO!D251," ")</f>
        <v>08/03/2021</v>
      </c>
      <c r="G257" s="27">
        <f>[1]DEPURADO!F251</f>
        <v>152928.5</v>
      </c>
      <c r="H257" s="28">
        <v>0</v>
      </c>
      <c r="I257" s="28">
        <f>+[1]DEPURADO!N251+[1]DEPURADO!O251</f>
        <v>0</v>
      </c>
      <c r="J257" s="28">
        <f>+[1]DEPURADO!S251</f>
        <v>0</v>
      </c>
      <c r="K257" s="29">
        <f>+[1]DEPURADO!Q251+[1]DEPURADO!R251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152928.5</v>
      </c>
      <c r="P257" s="24">
        <f>IF([1]DEPURADO!I251&gt;1,0,[1]DEPURADO!B251)</f>
        <v>1486</v>
      </c>
      <c r="Q257" s="30">
        <f t="shared" si="20"/>
        <v>152928.5</v>
      </c>
      <c r="R257" s="31">
        <f t="shared" si="21"/>
        <v>0</v>
      </c>
      <c r="S257" s="31">
        <f>+[1]DEPURADO!K251</f>
        <v>0</v>
      </c>
      <c r="T257" s="23" t="s">
        <v>45</v>
      </c>
      <c r="U257" s="31">
        <f>+[1]DEPURADO!J251</f>
        <v>0</v>
      </c>
      <c r="V257" s="30"/>
      <c r="W257" s="23" t="s">
        <v>45</v>
      </c>
      <c r="X257" s="31">
        <f>+[1]DEPURADO!L251+[1]DEPURADO!M251</f>
        <v>0</v>
      </c>
      <c r="Y257" s="23" t="s">
        <v>45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+[1]DEPURADO!L251</f>
        <v>0</v>
      </c>
      <c r="AF257" s="30">
        <v>0</v>
      </c>
      <c r="AG257" s="30">
        <f t="shared" si="23"/>
        <v>152928.5</v>
      </c>
      <c r="AH257" s="30">
        <v>0</v>
      </c>
      <c r="AI257" s="30" t="str">
        <f>+[1]DEPURADO!G251</f>
        <v>SALDO A FAVOR DEL PRESTADOR</v>
      </c>
      <c r="AJ257" s="32"/>
      <c r="AK257" s="33"/>
    </row>
    <row r="258" spans="1:37" s="34" customFormat="1" ht="16.149999999999999" customHeight="1" x14ac:dyDescent="0.25">
      <c r="A258" s="23">
        <v>250</v>
      </c>
      <c r="B258" s="24" t="s">
        <v>44</v>
      </c>
      <c r="C258" s="23" t="str">
        <f>+[1]DEPURADO!A252</f>
        <v>FVE1485</v>
      </c>
      <c r="D258" s="23">
        <f>+[1]DEPURADO!B252</f>
        <v>1485</v>
      </c>
      <c r="E258" s="25">
        <f>+[1]DEPURADO!C252</f>
        <v>44253</v>
      </c>
      <c r="F258" s="26" t="str">
        <f>+IF([1]DEPURADO!D252&gt;1,[1]DEPURADO!D252," ")</f>
        <v>08/03/2021</v>
      </c>
      <c r="G258" s="27">
        <f>[1]DEPURADO!F252</f>
        <v>197148</v>
      </c>
      <c r="H258" s="28">
        <v>0</v>
      </c>
      <c r="I258" s="28">
        <f>+[1]DEPURADO!N252+[1]DEPURADO!O252</f>
        <v>0</v>
      </c>
      <c r="J258" s="28">
        <f>+[1]DEPURADO!S252</f>
        <v>0</v>
      </c>
      <c r="K258" s="29">
        <f>+[1]DEPURADO!Q252+[1]DEPURADO!R252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197148</v>
      </c>
      <c r="P258" s="24">
        <f>IF([1]DEPURADO!I252&gt;1,0,[1]DEPURADO!B252)</f>
        <v>1485</v>
      </c>
      <c r="Q258" s="30">
        <f t="shared" si="20"/>
        <v>197148</v>
      </c>
      <c r="R258" s="31">
        <f t="shared" si="21"/>
        <v>0</v>
      </c>
      <c r="S258" s="31">
        <f>+[1]DEPURADO!K252</f>
        <v>0</v>
      </c>
      <c r="T258" s="23" t="s">
        <v>45</v>
      </c>
      <c r="U258" s="31">
        <f>+[1]DEPURADO!J252</f>
        <v>0</v>
      </c>
      <c r="V258" s="30"/>
      <c r="W258" s="23" t="s">
        <v>45</v>
      </c>
      <c r="X258" s="31">
        <f>+[1]DEPURADO!L252+[1]DEPURADO!M252</f>
        <v>0</v>
      </c>
      <c r="Y258" s="23" t="s">
        <v>45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+[1]DEPURADO!L252</f>
        <v>0</v>
      </c>
      <c r="AF258" s="30">
        <v>0</v>
      </c>
      <c r="AG258" s="30">
        <f t="shared" si="23"/>
        <v>197148</v>
      </c>
      <c r="AH258" s="30">
        <v>0</v>
      </c>
      <c r="AI258" s="30" t="str">
        <f>+[1]DEPURADO!G252</f>
        <v>SALDO A FAVOR DEL PRESTADOR</v>
      </c>
      <c r="AJ258" s="32"/>
      <c r="AK258" s="33"/>
    </row>
    <row r="259" spans="1:37" s="34" customFormat="1" ht="16.149999999999999" customHeight="1" x14ac:dyDescent="0.25">
      <c r="A259" s="23">
        <v>251</v>
      </c>
      <c r="B259" s="24" t="s">
        <v>44</v>
      </c>
      <c r="C259" s="23" t="str">
        <f>+[1]DEPURADO!A253</f>
        <v>FVE1483</v>
      </c>
      <c r="D259" s="23">
        <f>+[1]DEPURADO!B253</f>
        <v>1483</v>
      </c>
      <c r="E259" s="25">
        <f>+[1]DEPURADO!C253</f>
        <v>44253</v>
      </c>
      <c r="F259" s="26" t="str">
        <f>+IF([1]DEPURADO!D253&gt;1,[1]DEPURADO!D253," ")</f>
        <v>08/03/2021</v>
      </c>
      <c r="G259" s="27">
        <f>[1]DEPURADO!F253</f>
        <v>190078</v>
      </c>
      <c r="H259" s="28">
        <v>0</v>
      </c>
      <c r="I259" s="28">
        <f>+[1]DEPURADO!N253+[1]DEPURADO!O253</f>
        <v>0</v>
      </c>
      <c r="J259" s="28">
        <f>+[1]DEPURADO!S253</f>
        <v>0</v>
      </c>
      <c r="K259" s="29">
        <f>+[1]DEPURADO!Q253+[1]DEPURADO!R253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190078</v>
      </c>
      <c r="P259" s="24">
        <f>IF([1]DEPURADO!I253&gt;1,0,[1]DEPURADO!B253)</f>
        <v>1483</v>
      </c>
      <c r="Q259" s="30">
        <f t="shared" si="20"/>
        <v>190078</v>
      </c>
      <c r="R259" s="31">
        <f t="shared" si="21"/>
        <v>0</v>
      </c>
      <c r="S259" s="31">
        <f>+[1]DEPURADO!K253</f>
        <v>0</v>
      </c>
      <c r="T259" s="23" t="s">
        <v>45</v>
      </c>
      <c r="U259" s="31">
        <f>+[1]DEPURADO!J253</f>
        <v>0</v>
      </c>
      <c r="V259" s="30"/>
      <c r="W259" s="23" t="s">
        <v>45</v>
      </c>
      <c r="X259" s="31">
        <f>+[1]DEPURADO!L253+[1]DEPURADO!M253</f>
        <v>0</v>
      </c>
      <c r="Y259" s="23" t="s">
        <v>45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+[1]DEPURADO!L253</f>
        <v>0</v>
      </c>
      <c r="AF259" s="30">
        <v>0</v>
      </c>
      <c r="AG259" s="30">
        <f t="shared" si="23"/>
        <v>190078</v>
      </c>
      <c r="AH259" s="30">
        <v>0</v>
      </c>
      <c r="AI259" s="30" t="str">
        <f>+[1]DEPURADO!G253</f>
        <v>SALDO A FAVOR DEL PRESTADOR</v>
      </c>
      <c r="AJ259" s="32"/>
      <c r="AK259" s="33"/>
    </row>
    <row r="260" spans="1:37" s="34" customFormat="1" ht="16.149999999999999" customHeight="1" x14ac:dyDescent="0.25">
      <c r="A260" s="23">
        <v>252</v>
      </c>
      <c r="B260" s="24" t="s">
        <v>44</v>
      </c>
      <c r="C260" s="23" t="str">
        <f>+[1]DEPURADO!A254</f>
        <v>FVE1478</v>
      </c>
      <c r="D260" s="23">
        <f>+[1]DEPURADO!B254</f>
        <v>1478</v>
      </c>
      <c r="E260" s="25">
        <f>+[1]DEPURADO!C254</f>
        <v>44253</v>
      </c>
      <c r="F260" s="26" t="str">
        <f>+IF([1]DEPURADO!D254&gt;1,[1]DEPURADO!D254," ")</f>
        <v>08/03/2021</v>
      </c>
      <c r="G260" s="27">
        <f>[1]DEPURADO!F254</f>
        <v>209230</v>
      </c>
      <c r="H260" s="28">
        <v>0</v>
      </c>
      <c r="I260" s="28">
        <f>+[1]DEPURADO!N254+[1]DEPURADO!O254</f>
        <v>0</v>
      </c>
      <c r="J260" s="28">
        <f>+[1]DEPURADO!S254</f>
        <v>0</v>
      </c>
      <c r="K260" s="29">
        <f>+[1]DEPURADO!Q254+[1]DEPURADO!R254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209230</v>
      </c>
      <c r="P260" s="24">
        <f>IF([1]DEPURADO!I254&gt;1,0,[1]DEPURADO!B254)</f>
        <v>1478</v>
      </c>
      <c r="Q260" s="30">
        <f t="shared" si="20"/>
        <v>209230</v>
      </c>
      <c r="R260" s="31">
        <f t="shared" si="21"/>
        <v>0</v>
      </c>
      <c r="S260" s="31">
        <f>+[1]DEPURADO!K254</f>
        <v>0</v>
      </c>
      <c r="T260" s="23" t="s">
        <v>45</v>
      </c>
      <c r="U260" s="31">
        <f>+[1]DEPURADO!J254</f>
        <v>0</v>
      </c>
      <c r="V260" s="30"/>
      <c r="W260" s="23" t="s">
        <v>45</v>
      </c>
      <c r="X260" s="31">
        <f>+[1]DEPURADO!L254+[1]DEPURADO!M254</f>
        <v>0</v>
      </c>
      <c r="Y260" s="23" t="s">
        <v>45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+[1]DEPURADO!L254</f>
        <v>0</v>
      </c>
      <c r="AF260" s="30">
        <v>0</v>
      </c>
      <c r="AG260" s="30">
        <f t="shared" si="23"/>
        <v>209230</v>
      </c>
      <c r="AH260" s="30">
        <v>0</v>
      </c>
      <c r="AI260" s="30" t="str">
        <f>+[1]DEPURADO!G254</f>
        <v>SALDO A FAVOR DEL PRESTADOR</v>
      </c>
      <c r="AJ260" s="32"/>
      <c r="AK260" s="33"/>
    </row>
    <row r="261" spans="1:37" s="34" customFormat="1" ht="16.149999999999999" customHeight="1" x14ac:dyDescent="0.25">
      <c r="A261" s="23">
        <v>253</v>
      </c>
      <c r="B261" s="24" t="s">
        <v>44</v>
      </c>
      <c r="C261" s="23" t="str">
        <f>+[1]DEPURADO!A255</f>
        <v>FVE1472</v>
      </c>
      <c r="D261" s="23">
        <f>+[1]DEPURADO!B255</f>
        <v>1472</v>
      </c>
      <c r="E261" s="25">
        <f>+[1]DEPURADO!C255</f>
        <v>44253</v>
      </c>
      <c r="F261" s="26" t="str">
        <f>+IF([1]DEPURADO!D255&gt;1,[1]DEPURADO!D255," ")</f>
        <v>08/03/2021</v>
      </c>
      <c r="G261" s="27">
        <f>[1]DEPURADO!F255</f>
        <v>149938</v>
      </c>
      <c r="H261" s="28">
        <v>0</v>
      </c>
      <c r="I261" s="28">
        <f>+[1]DEPURADO!N255+[1]DEPURADO!O255</f>
        <v>0</v>
      </c>
      <c r="J261" s="28">
        <f>+[1]DEPURADO!S255</f>
        <v>0</v>
      </c>
      <c r="K261" s="29">
        <f>+[1]DEPURADO!Q255+[1]DEPURADO!R255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149938</v>
      </c>
      <c r="P261" s="24">
        <f>IF([1]DEPURADO!I255&gt;1,0,[1]DEPURADO!B255)</f>
        <v>1472</v>
      </c>
      <c r="Q261" s="30">
        <f t="shared" si="20"/>
        <v>149938</v>
      </c>
      <c r="R261" s="31">
        <f t="shared" si="21"/>
        <v>0</v>
      </c>
      <c r="S261" s="31">
        <f>+[1]DEPURADO!K255</f>
        <v>0</v>
      </c>
      <c r="T261" s="23" t="s">
        <v>45</v>
      </c>
      <c r="U261" s="31">
        <f>+[1]DEPURADO!J255</f>
        <v>0</v>
      </c>
      <c r="V261" s="30"/>
      <c r="W261" s="23" t="s">
        <v>45</v>
      </c>
      <c r="X261" s="31">
        <f>+[1]DEPURADO!L255+[1]DEPURADO!M255</f>
        <v>0</v>
      </c>
      <c r="Y261" s="23" t="s">
        <v>45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+[1]DEPURADO!L255</f>
        <v>0</v>
      </c>
      <c r="AF261" s="30">
        <v>0</v>
      </c>
      <c r="AG261" s="30">
        <f t="shared" si="23"/>
        <v>149938</v>
      </c>
      <c r="AH261" s="30">
        <v>0</v>
      </c>
      <c r="AI261" s="30" t="str">
        <f>+[1]DEPURADO!G255</f>
        <v>SALDO A FAVOR DEL PRESTADOR</v>
      </c>
      <c r="AJ261" s="32"/>
      <c r="AK261" s="33"/>
    </row>
    <row r="262" spans="1:37" s="34" customFormat="1" ht="16.149999999999999" customHeight="1" x14ac:dyDescent="0.25">
      <c r="A262" s="23">
        <v>254</v>
      </c>
      <c r="B262" s="24" t="s">
        <v>44</v>
      </c>
      <c r="C262" s="23" t="str">
        <f>+[1]DEPURADO!A256</f>
        <v>FVE1471</v>
      </c>
      <c r="D262" s="23">
        <f>+[1]DEPURADO!B256</f>
        <v>1471</v>
      </c>
      <c r="E262" s="25">
        <f>+[1]DEPURADO!C256</f>
        <v>44253</v>
      </c>
      <c r="F262" s="26" t="str">
        <f>+IF([1]DEPURADO!D256&gt;1,[1]DEPURADO!D256," ")</f>
        <v>08/03/2021</v>
      </c>
      <c r="G262" s="27">
        <f>[1]DEPURADO!F256</f>
        <v>199977</v>
      </c>
      <c r="H262" s="28">
        <v>0</v>
      </c>
      <c r="I262" s="28">
        <f>+[1]DEPURADO!N256+[1]DEPURADO!O256</f>
        <v>0</v>
      </c>
      <c r="J262" s="28">
        <f>+[1]DEPURADO!S256</f>
        <v>0</v>
      </c>
      <c r="K262" s="29">
        <f>+[1]DEPURADO!Q256+[1]DEPURADO!R256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199977</v>
      </c>
      <c r="P262" s="24">
        <f>IF([1]DEPURADO!I256&gt;1,0,[1]DEPURADO!B256)</f>
        <v>1471</v>
      </c>
      <c r="Q262" s="30">
        <f t="shared" si="20"/>
        <v>199977</v>
      </c>
      <c r="R262" s="31">
        <f t="shared" si="21"/>
        <v>0</v>
      </c>
      <c r="S262" s="31">
        <f>+[1]DEPURADO!K256</f>
        <v>0</v>
      </c>
      <c r="T262" s="23" t="s">
        <v>45</v>
      </c>
      <c r="U262" s="31">
        <f>+[1]DEPURADO!J256</f>
        <v>0</v>
      </c>
      <c r="V262" s="30"/>
      <c r="W262" s="23" t="s">
        <v>45</v>
      </c>
      <c r="X262" s="31">
        <f>+[1]DEPURADO!L256+[1]DEPURADO!M256</f>
        <v>0</v>
      </c>
      <c r="Y262" s="23" t="s">
        <v>45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+[1]DEPURADO!L256</f>
        <v>0</v>
      </c>
      <c r="AF262" s="30">
        <v>0</v>
      </c>
      <c r="AG262" s="30">
        <f t="shared" si="23"/>
        <v>199977</v>
      </c>
      <c r="AH262" s="30">
        <v>0</v>
      </c>
      <c r="AI262" s="30" t="str">
        <f>+[1]DEPURADO!G256</f>
        <v>SALDO A FAVOR DEL PRESTADOR</v>
      </c>
      <c r="AJ262" s="32"/>
      <c r="AK262" s="33"/>
    </row>
    <row r="263" spans="1:37" s="34" customFormat="1" ht="16.149999999999999" hidden="1" customHeight="1" x14ac:dyDescent="0.25">
      <c r="A263" s="35"/>
      <c r="B263" s="36"/>
      <c r="C263" s="35"/>
      <c r="D263" s="35"/>
      <c r="E263" s="37"/>
      <c r="F263" s="38"/>
      <c r="G263" s="39"/>
      <c r="H263" s="40"/>
      <c r="I263" s="40"/>
      <c r="J263" s="40"/>
      <c r="K263" s="41"/>
      <c r="L263" s="40"/>
      <c r="M263" s="40"/>
      <c r="N263" s="40"/>
      <c r="O263" s="40"/>
      <c r="P263" s="36"/>
      <c r="Q263" s="42"/>
      <c r="R263" s="43"/>
      <c r="S263" s="43"/>
      <c r="T263" s="35"/>
      <c r="U263" s="43"/>
      <c r="V263" s="42"/>
      <c r="W263" s="35"/>
      <c r="X263" s="43"/>
      <c r="Y263" s="35"/>
      <c r="Z263" s="43"/>
      <c r="AA263" s="43"/>
      <c r="AB263" s="43"/>
      <c r="AC263" s="43"/>
      <c r="AD263" s="42"/>
      <c r="AE263" s="42"/>
      <c r="AF263" s="42"/>
      <c r="AG263" s="42"/>
      <c r="AH263" s="42"/>
      <c r="AI263" s="30"/>
      <c r="AJ263" s="32"/>
      <c r="AK263" s="33"/>
    </row>
    <row r="264" spans="1:37" s="34" customFormat="1" ht="16.149999999999999" hidden="1" customHeight="1" x14ac:dyDescent="0.25">
      <c r="A264" s="35"/>
      <c r="B264" s="36"/>
      <c r="C264" s="35"/>
      <c r="D264" s="35"/>
      <c r="E264" s="37"/>
      <c r="F264" s="38"/>
      <c r="G264" s="39"/>
      <c r="H264" s="40"/>
      <c r="I264" s="40"/>
      <c r="J264" s="40"/>
      <c r="K264" s="41"/>
      <c r="L264" s="40"/>
      <c r="M264" s="40"/>
      <c r="N264" s="40"/>
      <c r="O264" s="40"/>
      <c r="P264" s="36"/>
      <c r="Q264" s="42"/>
      <c r="R264" s="43"/>
      <c r="S264" s="43"/>
      <c r="T264" s="35"/>
      <c r="U264" s="43"/>
      <c r="V264" s="42"/>
      <c r="W264" s="35"/>
      <c r="X264" s="43"/>
      <c r="Y264" s="35"/>
      <c r="Z264" s="43"/>
      <c r="AA264" s="43"/>
      <c r="AB264" s="43"/>
      <c r="AC264" s="43"/>
      <c r="AD264" s="42"/>
      <c r="AE264" s="42"/>
      <c r="AF264" s="42"/>
      <c r="AG264" s="42"/>
      <c r="AH264" s="42"/>
      <c r="AI264" s="30"/>
      <c r="AJ264" s="32"/>
      <c r="AK264" s="33"/>
    </row>
    <row r="265" spans="1:37" s="34" customFormat="1" ht="16.149999999999999" hidden="1" customHeight="1" x14ac:dyDescent="0.25">
      <c r="A265" s="35"/>
      <c r="B265" s="36"/>
      <c r="C265" s="35"/>
      <c r="D265" s="35"/>
      <c r="E265" s="37"/>
      <c r="F265" s="38"/>
      <c r="G265" s="39"/>
      <c r="H265" s="40"/>
      <c r="I265" s="40"/>
      <c r="J265" s="40"/>
      <c r="K265" s="41"/>
      <c r="L265" s="40"/>
      <c r="M265" s="40"/>
      <c r="N265" s="40"/>
      <c r="O265" s="40"/>
      <c r="P265" s="36"/>
      <c r="Q265" s="42"/>
      <c r="R265" s="43"/>
      <c r="S265" s="43"/>
      <c r="T265" s="35"/>
      <c r="U265" s="43"/>
      <c r="V265" s="42"/>
      <c r="W265" s="35"/>
      <c r="X265" s="43"/>
      <c r="Y265" s="35"/>
      <c r="Z265" s="43"/>
      <c r="AA265" s="43"/>
      <c r="AB265" s="43"/>
      <c r="AC265" s="43"/>
      <c r="AD265" s="42"/>
      <c r="AE265" s="42"/>
      <c r="AF265" s="42"/>
      <c r="AG265" s="42"/>
      <c r="AH265" s="42"/>
      <c r="AI265" s="30"/>
      <c r="AJ265" s="32"/>
      <c r="AK265" s="33"/>
    </row>
    <row r="266" spans="1:37" s="34" customFormat="1" ht="16.149999999999999" hidden="1" customHeight="1" x14ac:dyDescent="0.25">
      <c r="A266" s="35"/>
      <c r="B266" s="36"/>
      <c r="C266" s="35"/>
      <c r="D266" s="35"/>
      <c r="E266" s="37"/>
      <c r="F266" s="38"/>
      <c r="G266" s="39"/>
      <c r="H266" s="40"/>
      <c r="I266" s="40"/>
      <c r="J266" s="40"/>
      <c r="K266" s="41"/>
      <c r="L266" s="40"/>
      <c r="M266" s="40"/>
      <c r="N266" s="40"/>
      <c r="O266" s="40"/>
      <c r="P266" s="36"/>
      <c r="Q266" s="42"/>
      <c r="R266" s="43"/>
      <c r="S266" s="43"/>
      <c r="T266" s="35"/>
      <c r="U266" s="43"/>
      <c r="V266" s="42"/>
      <c r="W266" s="35"/>
      <c r="X266" s="43"/>
      <c r="Y266" s="35"/>
      <c r="Z266" s="43"/>
      <c r="AA266" s="43"/>
      <c r="AB266" s="43"/>
      <c r="AC266" s="43"/>
      <c r="AD266" s="42"/>
      <c r="AE266" s="42"/>
      <c r="AF266" s="42"/>
      <c r="AG266" s="42"/>
      <c r="AH266" s="42"/>
      <c r="AI266" s="30"/>
      <c r="AJ266" s="32"/>
      <c r="AK266" s="33"/>
    </row>
    <row r="267" spans="1:37" s="34" customFormat="1" ht="16.149999999999999" hidden="1" customHeight="1" x14ac:dyDescent="0.25">
      <c r="A267" s="35"/>
      <c r="B267" s="36"/>
      <c r="C267" s="35"/>
      <c r="D267" s="35"/>
      <c r="E267" s="37"/>
      <c r="F267" s="38"/>
      <c r="G267" s="39"/>
      <c r="H267" s="40"/>
      <c r="I267" s="40"/>
      <c r="J267" s="40"/>
      <c r="K267" s="41"/>
      <c r="L267" s="40"/>
      <c r="M267" s="40"/>
      <c r="N267" s="40"/>
      <c r="O267" s="40"/>
      <c r="P267" s="36"/>
      <c r="Q267" s="42"/>
      <c r="R267" s="43"/>
      <c r="S267" s="43"/>
      <c r="T267" s="35"/>
      <c r="U267" s="43"/>
      <c r="V267" s="42"/>
      <c r="W267" s="35"/>
      <c r="X267" s="43"/>
      <c r="Y267" s="35"/>
      <c r="Z267" s="43"/>
      <c r="AA267" s="43"/>
      <c r="AB267" s="43"/>
      <c r="AC267" s="43"/>
      <c r="AD267" s="42"/>
      <c r="AE267" s="42"/>
      <c r="AF267" s="42"/>
      <c r="AG267" s="42"/>
      <c r="AH267" s="42"/>
      <c r="AI267" s="30"/>
      <c r="AJ267" s="32"/>
      <c r="AK267" s="33"/>
    </row>
    <row r="268" spans="1:37" s="34" customFormat="1" ht="16.149999999999999" hidden="1" customHeight="1" x14ac:dyDescent="0.25">
      <c r="A268" s="35"/>
      <c r="B268" s="36"/>
      <c r="C268" s="35"/>
      <c r="D268" s="35"/>
      <c r="E268" s="37"/>
      <c r="F268" s="38"/>
      <c r="G268" s="39"/>
      <c r="H268" s="40"/>
      <c r="I268" s="40"/>
      <c r="J268" s="40"/>
      <c r="K268" s="41"/>
      <c r="L268" s="40"/>
      <c r="M268" s="40"/>
      <c r="N268" s="40"/>
      <c r="O268" s="40"/>
      <c r="P268" s="36"/>
      <c r="Q268" s="42"/>
      <c r="R268" s="43"/>
      <c r="S268" s="43"/>
      <c r="T268" s="35"/>
      <c r="U268" s="43"/>
      <c r="V268" s="42"/>
      <c r="W268" s="35"/>
      <c r="X268" s="43"/>
      <c r="Y268" s="35"/>
      <c r="Z268" s="43"/>
      <c r="AA268" s="43"/>
      <c r="AB268" s="43"/>
      <c r="AC268" s="43"/>
      <c r="AD268" s="42"/>
      <c r="AE268" s="42"/>
      <c r="AF268" s="42"/>
      <c r="AG268" s="42"/>
      <c r="AH268" s="42"/>
      <c r="AI268" s="30"/>
      <c r="AJ268" s="32"/>
      <c r="AK268" s="33"/>
    </row>
    <row r="269" spans="1:37" s="34" customFormat="1" ht="16.149999999999999" hidden="1" customHeight="1" x14ac:dyDescent="0.25">
      <c r="A269" s="35"/>
      <c r="B269" s="36"/>
      <c r="C269" s="35"/>
      <c r="D269" s="35"/>
      <c r="E269" s="37"/>
      <c r="F269" s="38"/>
      <c r="G269" s="39"/>
      <c r="H269" s="40"/>
      <c r="I269" s="40"/>
      <c r="J269" s="40"/>
      <c r="K269" s="41"/>
      <c r="L269" s="40"/>
      <c r="M269" s="40"/>
      <c r="N269" s="40"/>
      <c r="O269" s="40"/>
      <c r="P269" s="36"/>
      <c r="Q269" s="42"/>
      <c r="R269" s="43"/>
      <c r="S269" s="43"/>
      <c r="T269" s="35"/>
      <c r="U269" s="43"/>
      <c r="V269" s="42"/>
      <c r="W269" s="35"/>
      <c r="X269" s="43"/>
      <c r="Y269" s="35"/>
      <c r="Z269" s="43"/>
      <c r="AA269" s="43"/>
      <c r="AB269" s="43"/>
      <c r="AC269" s="43"/>
      <c r="AD269" s="42"/>
      <c r="AE269" s="42"/>
      <c r="AF269" s="42"/>
      <c r="AG269" s="42"/>
      <c r="AH269" s="42"/>
      <c r="AI269" s="30"/>
      <c r="AJ269" s="32"/>
      <c r="AK269" s="33"/>
    </row>
    <row r="270" spans="1:37" s="34" customFormat="1" ht="16.149999999999999" hidden="1" customHeight="1" x14ac:dyDescent="0.25">
      <c r="A270" s="35"/>
      <c r="B270" s="36"/>
      <c r="C270" s="35"/>
      <c r="D270" s="35"/>
      <c r="E270" s="37"/>
      <c r="F270" s="38"/>
      <c r="G270" s="39"/>
      <c r="H270" s="40"/>
      <c r="I270" s="40"/>
      <c r="J270" s="40"/>
      <c r="K270" s="41"/>
      <c r="L270" s="40"/>
      <c r="M270" s="40"/>
      <c r="N270" s="40"/>
      <c r="O270" s="40"/>
      <c r="P270" s="36"/>
      <c r="Q270" s="42"/>
      <c r="R270" s="43"/>
      <c r="S270" s="43"/>
      <c r="T270" s="35"/>
      <c r="U270" s="43"/>
      <c r="V270" s="42"/>
      <c r="W270" s="35"/>
      <c r="X270" s="43"/>
      <c r="Y270" s="35"/>
      <c r="Z270" s="43"/>
      <c r="AA270" s="43"/>
      <c r="AB270" s="43"/>
      <c r="AC270" s="43"/>
      <c r="AD270" s="42"/>
      <c r="AE270" s="42"/>
      <c r="AF270" s="42"/>
      <c r="AG270" s="42"/>
      <c r="AH270" s="42"/>
      <c r="AI270" s="30"/>
      <c r="AJ270" s="32"/>
      <c r="AK270" s="33"/>
    </row>
    <row r="271" spans="1:37" s="34" customFormat="1" ht="16.149999999999999" hidden="1" customHeight="1" x14ac:dyDescent="0.25">
      <c r="A271" s="35"/>
      <c r="B271" s="36"/>
      <c r="C271" s="35"/>
      <c r="D271" s="35"/>
      <c r="E271" s="37"/>
      <c r="F271" s="38"/>
      <c r="G271" s="39"/>
      <c r="H271" s="40"/>
      <c r="I271" s="40"/>
      <c r="J271" s="40"/>
      <c r="K271" s="41"/>
      <c r="L271" s="40"/>
      <c r="M271" s="40"/>
      <c r="N271" s="40"/>
      <c r="O271" s="40"/>
      <c r="P271" s="36"/>
      <c r="Q271" s="42"/>
      <c r="R271" s="43"/>
      <c r="S271" s="43"/>
      <c r="T271" s="35"/>
      <c r="U271" s="43"/>
      <c r="V271" s="42"/>
      <c r="W271" s="35"/>
      <c r="X271" s="43"/>
      <c r="Y271" s="35"/>
      <c r="Z271" s="43"/>
      <c r="AA271" s="43"/>
      <c r="AB271" s="43"/>
      <c r="AC271" s="43"/>
      <c r="AD271" s="42"/>
      <c r="AE271" s="42"/>
      <c r="AF271" s="42"/>
      <c r="AG271" s="42"/>
      <c r="AH271" s="42"/>
      <c r="AI271" s="30"/>
      <c r="AJ271" s="32"/>
      <c r="AK271" s="33"/>
    </row>
    <row r="272" spans="1:37" s="34" customFormat="1" ht="16.149999999999999" hidden="1" customHeight="1" x14ac:dyDescent="0.25">
      <c r="A272" s="35"/>
      <c r="B272" s="36"/>
      <c r="C272" s="35"/>
      <c r="D272" s="35"/>
      <c r="E272" s="37"/>
      <c r="F272" s="38"/>
      <c r="G272" s="39"/>
      <c r="H272" s="40"/>
      <c r="I272" s="40"/>
      <c r="J272" s="40"/>
      <c r="K272" s="41"/>
      <c r="L272" s="40"/>
      <c r="M272" s="40"/>
      <c r="N272" s="40"/>
      <c r="O272" s="40"/>
      <c r="P272" s="36"/>
      <c r="Q272" s="42"/>
      <c r="R272" s="43"/>
      <c r="S272" s="43"/>
      <c r="T272" s="35"/>
      <c r="U272" s="43"/>
      <c r="V272" s="42"/>
      <c r="W272" s="35"/>
      <c r="X272" s="43"/>
      <c r="Y272" s="35"/>
      <c r="Z272" s="43"/>
      <c r="AA272" s="43"/>
      <c r="AB272" s="43"/>
      <c r="AC272" s="43"/>
      <c r="AD272" s="42"/>
      <c r="AE272" s="42"/>
      <c r="AF272" s="42"/>
      <c r="AG272" s="42"/>
      <c r="AH272" s="42"/>
      <c r="AI272" s="30"/>
      <c r="AJ272" s="32"/>
      <c r="AK272" s="33"/>
    </row>
    <row r="273" spans="1:37" s="34" customFormat="1" ht="16.149999999999999" hidden="1" customHeight="1" x14ac:dyDescent="0.25">
      <c r="A273" s="35"/>
      <c r="B273" s="36"/>
      <c r="C273" s="35"/>
      <c r="D273" s="35"/>
      <c r="E273" s="37"/>
      <c r="F273" s="38"/>
      <c r="G273" s="39"/>
      <c r="H273" s="40"/>
      <c r="I273" s="40"/>
      <c r="J273" s="40"/>
      <c r="K273" s="41"/>
      <c r="L273" s="40"/>
      <c r="M273" s="40"/>
      <c r="N273" s="40"/>
      <c r="O273" s="40"/>
      <c r="P273" s="36"/>
      <c r="Q273" s="42"/>
      <c r="R273" s="43"/>
      <c r="S273" s="43"/>
      <c r="T273" s="35"/>
      <c r="U273" s="43"/>
      <c r="V273" s="42"/>
      <c r="W273" s="35"/>
      <c r="X273" s="43"/>
      <c r="Y273" s="35"/>
      <c r="Z273" s="43"/>
      <c r="AA273" s="43"/>
      <c r="AB273" s="43"/>
      <c r="AC273" s="43"/>
      <c r="AD273" s="42"/>
      <c r="AE273" s="42"/>
      <c r="AF273" s="42"/>
      <c r="AG273" s="42"/>
      <c r="AH273" s="42"/>
      <c r="AI273" s="30"/>
      <c r="AJ273" s="32"/>
      <c r="AK273" s="33"/>
    </row>
    <row r="274" spans="1:37" s="34" customFormat="1" ht="16.149999999999999" hidden="1" customHeight="1" x14ac:dyDescent="0.25">
      <c r="A274" s="35"/>
      <c r="B274" s="36"/>
      <c r="C274" s="35"/>
      <c r="D274" s="35"/>
      <c r="E274" s="37"/>
      <c r="F274" s="38"/>
      <c r="G274" s="39"/>
      <c r="H274" s="40"/>
      <c r="I274" s="40"/>
      <c r="J274" s="40"/>
      <c r="K274" s="41"/>
      <c r="L274" s="40"/>
      <c r="M274" s="40"/>
      <c r="N274" s="40"/>
      <c r="O274" s="40"/>
      <c r="P274" s="36"/>
      <c r="Q274" s="42"/>
      <c r="R274" s="43"/>
      <c r="S274" s="43"/>
      <c r="T274" s="35"/>
      <c r="U274" s="43"/>
      <c r="V274" s="42"/>
      <c r="W274" s="35"/>
      <c r="X274" s="43"/>
      <c r="Y274" s="35"/>
      <c r="Z274" s="43"/>
      <c r="AA274" s="43"/>
      <c r="AB274" s="43"/>
      <c r="AC274" s="43"/>
      <c r="AD274" s="42"/>
      <c r="AE274" s="42"/>
      <c r="AF274" s="42"/>
      <c r="AG274" s="42"/>
      <c r="AH274" s="42"/>
      <c r="AI274" s="30"/>
      <c r="AJ274" s="32"/>
      <c r="AK274" s="33"/>
    </row>
    <row r="275" spans="1:37" s="34" customFormat="1" ht="16.149999999999999" hidden="1" customHeight="1" x14ac:dyDescent="0.25">
      <c r="A275" s="35"/>
      <c r="B275" s="36"/>
      <c r="C275" s="35"/>
      <c r="D275" s="35"/>
      <c r="E275" s="37"/>
      <c r="F275" s="38"/>
      <c r="G275" s="39"/>
      <c r="H275" s="40"/>
      <c r="I275" s="40"/>
      <c r="J275" s="40"/>
      <c r="K275" s="41"/>
      <c r="L275" s="40"/>
      <c r="M275" s="40"/>
      <c r="N275" s="40"/>
      <c r="O275" s="40"/>
      <c r="P275" s="36"/>
      <c r="Q275" s="42"/>
      <c r="R275" s="43"/>
      <c r="S275" s="43"/>
      <c r="T275" s="35"/>
      <c r="U275" s="43"/>
      <c r="V275" s="42"/>
      <c r="W275" s="35"/>
      <c r="X275" s="43"/>
      <c r="Y275" s="35"/>
      <c r="Z275" s="43"/>
      <c r="AA275" s="43"/>
      <c r="AB275" s="43"/>
      <c r="AC275" s="43"/>
      <c r="AD275" s="42"/>
      <c r="AE275" s="42"/>
      <c r="AF275" s="42"/>
      <c r="AG275" s="42"/>
      <c r="AH275" s="42"/>
      <c r="AI275" s="30"/>
      <c r="AJ275" s="32"/>
      <c r="AK275" s="33"/>
    </row>
    <row r="276" spans="1:37" s="34" customFormat="1" ht="16.149999999999999" hidden="1" customHeight="1" x14ac:dyDescent="0.25">
      <c r="A276" s="35"/>
      <c r="B276" s="36"/>
      <c r="C276" s="35"/>
      <c r="D276" s="35"/>
      <c r="E276" s="37"/>
      <c r="F276" s="38"/>
      <c r="G276" s="39"/>
      <c r="H276" s="40"/>
      <c r="I276" s="40"/>
      <c r="J276" s="40"/>
      <c r="K276" s="41"/>
      <c r="L276" s="40"/>
      <c r="M276" s="40"/>
      <c r="N276" s="40"/>
      <c r="O276" s="40"/>
      <c r="P276" s="36"/>
      <c r="Q276" s="42"/>
      <c r="R276" s="43"/>
      <c r="S276" s="43"/>
      <c r="T276" s="35"/>
      <c r="U276" s="43"/>
      <c r="V276" s="42"/>
      <c r="W276" s="35"/>
      <c r="X276" s="43"/>
      <c r="Y276" s="35"/>
      <c r="Z276" s="43"/>
      <c r="AA276" s="43"/>
      <c r="AB276" s="43"/>
      <c r="AC276" s="43"/>
      <c r="AD276" s="42"/>
      <c r="AE276" s="42"/>
      <c r="AF276" s="42"/>
      <c r="AG276" s="42"/>
      <c r="AH276" s="42"/>
      <c r="AI276" s="30"/>
      <c r="AJ276" s="32"/>
      <c r="AK276" s="33"/>
    </row>
    <row r="277" spans="1:37" s="34" customFormat="1" ht="16.149999999999999" hidden="1" customHeight="1" x14ac:dyDescent="0.25">
      <c r="A277" s="35"/>
      <c r="B277" s="36"/>
      <c r="C277" s="35"/>
      <c r="D277" s="35"/>
      <c r="E277" s="37"/>
      <c r="F277" s="38"/>
      <c r="G277" s="39"/>
      <c r="H277" s="40"/>
      <c r="I277" s="40"/>
      <c r="J277" s="40"/>
      <c r="K277" s="41"/>
      <c r="L277" s="40"/>
      <c r="M277" s="40"/>
      <c r="N277" s="40"/>
      <c r="O277" s="40"/>
      <c r="P277" s="36"/>
      <c r="Q277" s="42"/>
      <c r="R277" s="43"/>
      <c r="S277" s="43"/>
      <c r="T277" s="35"/>
      <c r="U277" s="43"/>
      <c r="V277" s="42"/>
      <c r="W277" s="35"/>
      <c r="X277" s="43"/>
      <c r="Y277" s="35"/>
      <c r="Z277" s="43"/>
      <c r="AA277" s="43"/>
      <c r="AB277" s="43"/>
      <c r="AC277" s="43"/>
      <c r="AD277" s="42"/>
      <c r="AE277" s="42"/>
      <c r="AF277" s="42"/>
      <c r="AG277" s="42"/>
      <c r="AH277" s="42"/>
      <c r="AI277" s="30"/>
      <c r="AJ277" s="32"/>
      <c r="AK277" s="33"/>
    </row>
    <row r="278" spans="1:37" s="34" customFormat="1" ht="16.149999999999999" hidden="1" customHeight="1" x14ac:dyDescent="0.25">
      <c r="A278" s="35"/>
      <c r="B278" s="36"/>
      <c r="C278" s="35"/>
      <c r="D278" s="35"/>
      <c r="E278" s="37"/>
      <c r="F278" s="38"/>
      <c r="G278" s="39"/>
      <c r="H278" s="40"/>
      <c r="I278" s="40"/>
      <c r="J278" s="40"/>
      <c r="K278" s="41"/>
      <c r="L278" s="40"/>
      <c r="M278" s="40"/>
      <c r="N278" s="40"/>
      <c r="O278" s="40"/>
      <c r="P278" s="36"/>
      <c r="Q278" s="42"/>
      <c r="R278" s="43"/>
      <c r="S278" s="43"/>
      <c r="T278" s="35"/>
      <c r="U278" s="43"/>
      <c r="V278" s="42"/>
      <c r="W278" s="35"/>
      <c r="X278" s="43"/>
      <c r="Y278" s="35"/>
      <c r="Z278" s="43"/>
      <c r="AA278" s="43"/>
      <c r="AB278" s="43"/>
      <c r="AC278" s="43"/>
      <c r="AD278" s="42"/>
      <c r="AE278" s="42"/>
      <c r="AF278" s="42"/>
      <c r="AG278" s="42"/>
      <c r="AH278" s="42"/>
      <c r="AI278" s="30"/>
      <c r="AJ278" s="32"/>
      <c r="AK278" s="33"/>
    </row>
    <row r="279" spans="1:37" s="34" customFormat="1" ht="16.149999999999999" hidden="1" customHeight="1" x14ac:dyDescent="0.25">
      <c r="A279" s="35"/>
      <c r="B279" s="36"/>
      <c r="C279" s="35"/>
      <c r="D279" s="35"/>
      <c r="E279" s="37"/>
      <c r="F279" s="38"/>
      <c r="G279" s="39"/>
      <c r="H279" s="40"/>
      <c r="I279" s="40"/>
      <c r="J279" s="40"/>
      <c r="K279" s="41"/>
      <c r="L279" s="40"/>
      <c r="M279" s="40"/>
      <c r="N279" s="40"/>
      <c r="O279" s="40"/>
      <c r="P279" s="36"/>
      <c r="Q279" s="42"/>
      <c r="R279" s="43"/>
      <c r="S279" s="43"/>
      <c r="T279" s="35"/>
      <c r="U279" s="43"/>
      <c r="V279" s="42"/>
      <c r="W279" s="35"/>
      <c r="X279" s="43"/>
      <c r="Y279" s="35"/>
      <c r="Z279" s="43"/>
      <c r="AA279" s="43"/>
      <c r="AB279" s="43"/>
      <c r="AC279" s="43"/>
      <c r="AD279" s="42"/>
      <c r="AE279" s="42"/>
      <c r="AF279" s="42"/>
      <c r="AG279" s="42"/>
      <c r="AH279" s="42"/>
      <c r="AI279" s="30"/>
      <c r="AJ279" s="32"/>
      <c r="AK279" s="33"/>
    </row>
    <row r="280" spans="1:37" s="34" customFormat="1" ht="16.149999999999999" hidden="1" customHeight="1" x14ac:dyDescent="0.25">
      <c r="A280" s="35"/>
      <c r="B280" s="36"/>
      <c r="C280" s="35"/>
      <c r="D280" s="35"/>
      <c r="E280" s="37"/>
      <c r="F280" s="38"/>
      <c r="G280" s="39"/>
      <c r="H280" s="40"/>
      <c r="I280" s="40"/>
      <c r="J280" s="40"/>
      <c r="K280" s="41"/>
      <c r="L280" s="40"/>
      <c r="M280" s="40"/>
      <c r="N280" s="40"/>
      <c r="O280" s="40"/>
      <c r="P280" s="36"/>
      <c r="Q280" s="42"/>
      <c r="R280" s="43"/>
      <c r="S280" s="43"/>
      <c r="T280" s="35"/>
      <c r="U280" s="43"/>
      <c r="V280" s="42"/>
      <c r="W280" s="35"/>
      <c r="X280" s="43"/>
      <c r="Y280" s="35"/>
      <c r="Z280" s="43"/>
      <c r="AA280" s="43"/>
      <c r="AB280" s="43"/>
      <c r="AC280" s="43"/>
      <c r="AD280" s="42"/>
      <c r="AE280" s="42"/>
      <c r="AF280" s="42"/>
      <c r="AG280" s="42"/>
      <c r="AH280" s="42"/>
      <c r="AI280" s="30"/>
      <c r="AJ280" s="32"/>
      <c r="AK280" s="33"/>
    </row>
    <row r="281" spans="1:37" s="34" customFormat="1" ht="16.149999999999999" hidden="1" customHeight="1" x14ac:dyDescent="0.25">
      <c r="A281" s="35"/>
      <c r="B281" s="36"/>
      <c r="C281" s="35"/>
      <c r="D281" s="35"/>
      <c r="E281" s="37"/>
      <c r="F281" s="38"/>
      <c r="G281" s="39"/>
      <c r="H281" s="40"/>
      <c r="I281" s="40"/>
      <c r="J281" s="40"/>
      <c r="K281" s="41"/>
      <c r="L281" s="40"/>
      <c r="M281" s="40"/>
      <c r="N281" s="40"/>
      <c r="O281" s="40"/>
      <c r="P281" s="36"/>
      <c r="Q281" s="42"/>
      <c r="R281" s="43"/>
      <c r="S281" s="43"/>
      <c r="T281" s="35"/>
      <c r="U281" s="43"/>
      <c r="V281" s="42"/>
      <c r="W281" s="35"/>
      <c r="X281" s="43"/>
      <c r="Y281" s="35"/>
      <c r="Z281" s="43"/>
      <c r="AA281" s="43"/>
      <c r="AB281" s="43"/>
      <c r="AC281" s="43"/>
      <c r="AD281" s="42"/>
      <c r="AE281" s="42"/>
      <c r="AF281" s="42"/>
      <c r="AG281" s="42"/>
      <c r="AH281" s="42"/>
      <c r="AI281" s="30"/>
      <c r="AJ281" s="32"/>
      <c r="AK281" s="33"/>
    </row>
    <row r="282" spans="1:37" s="34" customFormat="1" ht="16.149999999999999" hidden="1" customHeight="1" x14ac:dyDescent="0.25">
      <c r="A282" s="35"/>
      <c r="B282" s="36"/>
      <c r="C282" s="35"/>
      <c r="D282" s="35"/>
      <c r="E282" s="37"/>
      <c r="F282" s="38"/>
      <c r="G282" s="39"/>
      <c r="H282" s="40"/>
      <c r="I282" s="40"/>
      <c r="J282" s="40"/>
      <c r="K282" s="41"/>
      <c r="L282" s="40"/>
      <c r="M282" s="40"/>
      <c r="N282" s="40"/>
      <c r="O282" s="40"/>
      <c r="P282" s="36"/>
      <c r="Q282" s="42"/>
      <c r="R282" s="43"/>
      <c r="S282" s="43"/>
      <c r="T282" s="35"/>
      <c r="U282" s="43"/>
      <c r="V282" s="42"/>
      <c r="W282" s="35"/>
      <c r="X282" s="43"/>
      <c r="Y282" s="35"/>
      <c r="Z282" s="43"/>
      <c r="AA282" s="43"/>
      <c r="AB282" s="43"/>
      <c r="AC282" s="43"/>
      <c r="AD282" s="42"/>
      <c r="AE282" s="42"/>
      <c r="AF282" s="42"/>
      <c r="AG282" s="42"/>
      <c r="AH282" s="42"/>
      <c r="AI282" s="30"/>
      <c r="AJ282" s="32"/>
      <c r="AK282" s="33"/>
    </row>
    <row r="283" spans="1:37" s="34" customFormat="1" ht="16.149999999999999" hidden="1" customHeight="1" x14ac:dyDescent="0.25">
      <c r="A283" s="35"/>
      <c r="B283" s="36"/>
      <c r="C283" s="35"/>
      <c r="D283" s="35"/>
      <c r="E283" s="37"/>
      <c r="F283" s="38"/>
      <c r="G283" s="39"/>
      <c r="H283" s="40"/>
      <c r="I283" s="40"/>
      <c r="J283" s="40"/>
      <c r="K283" s="41"/>
      <c r="L283" s="40"/>
      <c r="M283" s="40"/>
      <c r="N283" s="40"/>
      <c r="O283" s="40"/>
      <c r="P283" s="36"/>
      <c r="Q283" s="42"/>
      <c r="R283" s="43"/>
      <c r="S283" s="43"/>
      <c r="T283" s="35"/>
      <c r="U283" s="43"/>
      <c r="V283" s="42"/>
      <c r="W283" s="35"/>
      <c r="X283" s="43"/>
      <c r="Y283" s="35"/>
      <c r="Z283" s="43"/>
      <c r="AA283" s="43"/>
      <c r="AB283" s="43"/>
      <c r="AC283" s="43"/>
      <c r="AD283" s="42"/>
      <c r="AE283" s="42"/>
      <c r="AF283" s="42"/>
      <c r="AG283" s="42"/>
      <c r="AH283" s="42"/>
      <c r="AI283" s="30"/>
      <c r="AJ283" s="32"/>
      <c r="AK283" s="33"/>
    </row>
    <row r="284" spans="1:37" s="34" customFormat="1" ht="16.149999999999999" hidden="1" customHeight="1" x14ac:dyDescent="0.25">
      <c r="A284" s="35"/>
      <c r="B284" s="36"/>
      <c r="C284" s="35"/>
      <c r="D284" s="35"/>
      <c r="E284" s="37"/>
      <c r="F284" s="38"/>
      <c r="G284" s="39"/>
      <c r="H284" s="40"/>
      <c r="I284" s="40"/>
      <c r="J284" s="40"/>
      <c r="K284" s="41"/>
      <c r="L284" s="40"/>
      <c r="M284" s="40"/>
      <c r="N284" s="40"/>
      <c r="O284" s="40"/>
      <c r="P284" s="36"/>
      <c r="Q284" s="42"/>
      <c r="R284" s="43"/>
      <c r="S284" s="43"/>
      <c r="T284" s="35"/>
      <c r="U284" s="43"/>
      <c r="V284" s="42"/>
      <c r="W284" s="35"/>
      <c r="X284" s="43"/>
      <c r="Y284" s="35"/>
      <c r="Z284" s="43"/>
      <c r="AA284" s="43"/>
      <c r="AB284" s="43"/>
      <c r="AC284" s="43"/>
      <c r="AD284" s="42"/>
      <c r="AE284" s="42"/>
      <c r="AF284" s="42"/>
      <c r="AG284" s="42"/>
      <c r="AH284" s="42"/>
      <c r="AI284" s="30"/>
      <c r="AJ284" s="32"/>
      <c r="AK284" s="33"/>
    </row>
    <row r="285" spans="1:37" s="34" customFormat="1" ht="16.149999999999999" hidden="1" customHeight="1" x14ac:dyDescent="0.25">
      <c r="A285" s="35"/>
      <c r="B285" s="36"/>
      <c r="C285" s="35"/>
      <c r="D285" s="35"/>
      <c r="E285" s="37"/>
      <c r="F285" s="38"/>
      <c r="G285" s="39"/>
      <c r="H285" s="40"/>
      <c r="I285" s="40"/>
      <c r="J285" s="40"/>
      <c r="K285" s="41"/>
      <c r="L285" s="40"/>
      <c r="M285" s="40"/>
      <c r="N285" s="40"/>
      <c r="O285" s="40"/>
      <c r="P285" s="36"/>
      <c r="Q285" s="42"/>
      <c r="R285" s="43"/>
      <c r="S285" s="43"/>
      <c r="T285" s="35"/>
      <c r="U285" s="43"/>
      <c r="V285" s="42"/>
      <c r="W285" s="35"/>
      <c r="X285" s="43"/>
      <c r="Y285" s="35"/>
      <c r="Z285" s="43"/>
      <c r="AA285" s="43"/>
      <c r="AB285" s="43"/>
      <c r="AC285" s="43"/>
      <c r="AD285" s="42"/>
      <c r="AE285" s="42"/>
      <c r="AF285" s="42"/>
      <c r="AG285" s="42"/>
      <c r="AH285" s="42"/>
      <c r="AI285" s="30"/>
      <c r="AJ285" s="32"/>
      <c r="AK285" s="33"/>
    </row>
    <row r="286" spans="1:37" s="34" customFormat="1" ht="16.149999999999999" hidden="1" customHeight="1" x14ac:dyDescent="0.25">
      <c r="A286" s="35"/>
      <c r="B286" s="36"/>
      <c r="C286" s="35"/>
      <c r="D286" s="35"/>
      <c r="E286" s="37"/>
      <c r="F286" s="38"/>
      <c r="G286" s="39"/>
      <c r="H286" s="40"/>
      <c r="I286" s="40"/>
      <c r="J286" s="40"/>
      <c r="K286" s="41"/>
      <c r="L286" s="40"/>
      <c r="M286" s="40"/>
      <c r="N286" s="40"/>
      <c r="O286" s="40"/>
      <c r="P286" s="36"/>
      <c r="Q286" s="42"/>
      <c r="R286" s="43"/>
      <c r="S286" s="43"/>
      <c r="T286" s="35"/>
      <c r="U286" s="43"/>
      <c r="V286" s="42"/>
      <c r="W286" s="35"/>
      <c r="X286" s="43"/>
      <c r="Y286" s="35"/>
      <c r="Z286" s="43"/>
      <c r="AA286" s="43"/>
      <c r="AB286" s="43"/>
      <c r="AC286" s="43"/>
      <c r="AD286" s="42"/>
      <c r="AE286" s="42"/>
      <c r="AF286" s="42"/>
      <c r="AG286" s="42"/>
      <c r="AH286" s="42"/>
      <c r="AI286" s="30"/>
      <c r="AJ286" s="32"/>
      <c r="AK286" s="33"/>
    </row>
    <row r="287" spans="1:37" s="34" customFormat="1" ht="16.149999999999999" hidden="1" customHeight="1" x14ac:dyDescent="0.25">
      <c r="A287" s="35"/>
      <c r="B287" s="36"/>
      <c r="C287" s="35"/>
      <c r="D287" s="35"/>
      <c r="E287" s="37"/>
      <c r="F287" s="38"/>
      <c r="G287" s="39"/>
      <c r="H287" s="40"/>
      <c r="I287" s="40"/>
      <c r="J287" s="40"/>
      <c r="K287" s="41"/>
      <c r="L287" s="40"/>
      <c r="M287" s="40"/>
      <c r="N287" s="40"/>
      <c r="O287" s="40"/>
      <c r="P287" s="36"/>
      <c r="Q287" s="42"/>
      <c r="R287" s="43"/>
      <c r="S287" s="43"/>
      <c r="T287" s="35"/>
      <c r="U287" s="43"/>
      <c r="V287" s="42"/>
      <c r="W287" s="35"/>
      <c r="X287" s="43"/>
      <c r="Y287" s="35"/>
      <c r="Z287" s="43"/>
      <c r="AA287" s="43"/>
      <c r="AB287" s="43"/>
      <c r="AC287" s="43"/>
      <c r="AD287" s="42"/>
      <c r="AE287" s="42"/>
      <c r="AF287" s="42"/>
      <c r="AG287" s="42"/>
      <c r="AH287" s="42"/>
      <c r="AI287" s="30"/>
      <c r="AJ287" s="32"/>
      <c r="AK287" s="33"/>
    </row>
    <row r="288" spans="1:37" s="34" customFormat="1" ht="16.149999999999999" hidden="1" customHeight="1" x14ac:dyDescent="0.25">
      <c r="A288" s="35"/>
      <c r="B288" s="36"/>
      <c r="C288" s="35"/>
      <c r="D288" s="35"/>
      <c r="E288" s="37"/>
      <c r="F288" s="38"/>
      <c r="G288" s="39"/>
      <c r="H288" s="40"/>
      <c r="I288" s="40"/>
      <c r="J288" s="40"/>
      <c r="K288" s="41"/>
      <c r="L288" s="40"/>
      <c r="M288" s="40"/>
      <c r="N288" s="40"/>
      <c r="O288" s="40"/>
      <c r="P288" s="36"/>
      <c r="Q288" s="42"/>
      <c r="R288" s="43"/>
      <c r="S288" s="43"/>
      <c r="T288" s="35"/>
      <c r="U288" s="43"/>
      <c r="V288" s="42"/>
      <c r="W288" s="35"/>
      <c r="X288" s="43"/>
      <c r="Y288" s="35"/>
      <c r="Z288" s="43"/>
      <c r="AA288" s="43"/>
      <c r="AB288" s="43"/>
      <c r="AC288" s="43"/>
      <c r="AD288" s="42"/>
      <c r="AE288" s="42"/>
      <c r="AF288" s="42"/>
      <c r="AG288" s="42"/>
      <c r="AH288" s="42"/>
      <c r="AI288" s="30"/>
      <c r="AJ288" s="32"/>
      <c r="AK288" s="33"/>
    </row>
    <row r="289" spans="1:37" s="34" customFormat="1" ht="16.149999999999999" hidden="1" customHeight="1" x14ac:dyDescent="0.25">
      <c r="A289" s="35"/>
      <c r="B289" s="36"/>
      <c r="C289" s="35"/>
      <c r="D289" s="35"/>
      <c r="E289" s="37"/>
      <c r="F289" s="38"/>
      <c r="G289" s="39"/>
      <c r="H289" s="40"/>
      <c r="I289" s="40"/>
      <c r="J289" s="40"/>
      <c r="K289" s="41"/>
      <c r="L289" s="40"/>
      <c r="M289" s="40"/>
      <c r="N289" s="40"/>
      <c r="O289" s="40"/>
      <c r="P289" s="36"/>
      <c r="Q289" s="42"/>
      <c r="R289" s="43"/>
      <c r="S289" s="43"/>
      <c r="T289" s="35"/>
      <c r="U289" s="43"/>
      <c r="V289" s="42"/>
      <c r="W289" s="35"/>
      <c r="X289" s="43"/>
      <c r="Y289" s="35"/>
      <c r="Z289" s="43"/>
      <c r="AA289" s="43"/>
      <c r="AB289" s="43"/>
      <c r="AC289" s="43"/>
      <c r="AD289" s="42"/>
      <c r="AE289" s="42"/>
      <c r="AF289" s="42"/>
      <c r="AG289" s="42"/>
      <c r="AH289" s="42"/>
      <c r="AI289" s="30"/>
      <c r="AJ289" s="32"/>
      <c r="AK289" s="33"/>
    </row>
    <row r="290" spans="1:37" s="34" customFormat="1" ht="16.149999999999999" hidden="1" customHeight="1" x14ac:dyDescent="0.25">
      <c r="A290" s="35"/>
      <c r="B290" s="36"/>
      <c r="C290" s="35"/>
      <c r="D290" s="35"/>
      <c r="E290" s="37"/>
      <c r="F290" s="38"/>
      <c r="G290" s="39"/>
      <c r="H290" s="40"/>
      <c r="I290" s="40"/>
      <c r="J290" s="40"/>
      <c r="K290" s="41"/>
      <c r="L290" s="40"/>
      <c r="M290" s="40"/>
      <c r="N290" s="40"/>
      <c r="O290" s="40"/>
      <c r="P290" s="36"/>
      <c r="Q290" s="42"/>
      <c r="R290" s="43"/>
      <c r="S290" s="43"/>
      <c r="T290" s="35"/>
      <c r="U290" s="43"/>
      <c r="V290" s="42"/>
      <c r="W290" s="35"/>
      <c r="X290" s="43"/>
      <c r="Y290" s="35"/>
      <c r="Z290" s="43"/>
      <c r="AA290" s="43"/>
      <c r="AB290" s="43"/>
      <c r="AC290" s="43"/>
      <c r="AD290" s="42"/>
      <c r="AE290" s="42"/>
      <c r="AF290" s="42"/>
      <c r="AG290" s="42"/>
      <c r="AH290" s="42"/>
      <c r="AI290" s="30"/>
      <c r="AJ290" s="32"/>
      <c r="AK290" s="33"/>
    </row>
    <row r="291" spans="1:37" s="34" customFormat="1" ht="16.149999999999999" hidden="1" customHeight="1" x14ac:dyDescent="0.25">
      <c r="A291" s="35"/>
      <c r="B291" s="36"/>
      <c r="C291" s="35"/>
      <c r="D291" s="35"/>
      <c r="E291" s="37"/>
      <c r="F291" s="38"/>
      <c r="G291" s="39"/>
      <c r="H291" s="40"/>
      <c r="I291" s="40"/>
      <c r="J291" s="40"/>
      <c r="K291" s="41"/>
      <c r="L291" s="40"/>
      <c r="M291" s="40"/>
      <c r="N291" s="40"/>
      <c r="O291" s="40"/>
      <c r="P291" s="36"/>
      <c r="Q291" s="42"/>
      <c r="R291" s="43"/>
      <c r="S291" s="43"/>
      <c r="T291" s="35"/>
      <c r="U291" s="43"/>
      <c r="V291" s="42"/>
      <c r="W291" s="35"/>
      <c r="X291" s="43"/>
      <c r="Y291" s="35"/>
      <c r="Z291" s="43"/>
      <c r="AA291" s="43"/>
      <c r="AB291" s="43"/>
      <c r="AC291" s="43"/>
      <c r="AD291" s="42"/>
      <c r="AE291" s="42"/>
      <c r="AF291" s="42"/>
      <c r="AG291" s="42"/>
      <c r="AH291" s="42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x14ac:dyDescent="0.25">
      <c r="A19895" s="44" t="s">
        <v>46</v>
      </c>
      <c r="B19895" s="44"/>
      <c r="C19895" s="44"/>
      <c r="D19895" s="44"/>
      <c r="E19895" s="44"/>
      <c r="F19895" s="44"/>
      <c r="G19895" s="45">
        <f>SUM(G9:G19894)</f>
        <v>220004445.73000014</v>
      </c>
      <c r="H19895" s="45">
        <f>SUM(H9:H19894)</f>
        <v>0</v>
      </c>
      <c r="I19895" s="45">
        <f>SUM(I9:I19894)</f>
        <v>18938206.240000002</v>
      </c>
      <c r="J19895" s="45">
        <f>SUM(J9:J19894)</f>
        <v>161223962.24000001</v>
      </c>
      <c r="K19895" s="45">
        <f>SUM(K9:K19894)</f>
        <v>20422213.769999992</v>
      </c>
      <c r="L19895" s="45">
        <f>SUM(L9:L19894)</f>
        <v>0</v>
      </c>
      <c r="M19895" s="45">
        <f>SUM(M9:M19894)</f>
        <v>0</v>
      </c>
      <c r="N19895" s="45">
        <f>SUM(N9:N19894)</f>
        <v>181646176.01000005</v>
      </c>
      <c r="O19895" s="45">
        <f>SUM(O9:O19894)</f>
        <v>19420063.48</v>
      </c>
      <c r="P19895" s="45"/>
      <c r="Q19895" s="45">
        <f>SUM(Q9:Q19894)</f>
        <v>218497502.73000014</v>
      </c>
      <c r="R19895" s="45">
        <f>SUM(R9:R19894)</f>
        <v>1506943</v>
      </c>
      <c r="S19895" s="45">
        <f>SUM(S9:S19894)</f>
        <v>118639</v>
      </c>
      <c r="T19895" s="46"/>
      <c r="U19895" s="45">
        <f>SUM(U9:U19894)</f>
        <v>0</v>
      </c>
      <c r="V19895" s="46"/>
      <c r="W19895" s="46"/>
      <c r="X19895" s="45">
        <f>SUM(X9:X19894)</f>
        <v>1788039</v>
      </c>
      <c r="Y19895" s="46"/>
      <c r="Z19895" s="45">
        <f t="shared" ref="Z19895:AG19895" si="24">SUM(Z9:Z19894)</f>
        <v>0</v>
      </c>
      <c r="AA19895" s="45">
        <f t="shared" si="24"/>
        <v>0</v>
      </c>
      <c r="AB19895" s="45">
        <f t="shared" si="24"/>
        <v>0</v>
      </c>
      <c r="AC19895" s="45">
        <f t="shared" si="24"/>
        <v>0</v>
      </c>
      <c r="AD19895" s="45">
        <f t="shared" si="24"/>
        <v>0</v>
      </c>
      <c r="AE19895" s="45">
        <f t="shared" si="24"/>
        <v>1788039</v>
      </c>
      <c r="AF19895" s="45">
        <f t="shared" si="24"/>
        <v>0</v>
      </c>
      <c r="AG19895" s="45">
        <f t="shared" si="24"/>
        <v>16006442.48</v>
      </c>
      <c r="AH19895" s="47"/>
    </row>
    <row r="19898" spans="1:37" x14ac:dyDescent="0.25">
      <c r="B19898" s="48" t="s">
        <v>47</v>
      </c>
      <c r="C19898" s="49"/>
      <c r="D19898" s="50"/>
      <c r="E19898" s="49"/>
    </row>
    <row r="19899" spans="1:37" x14ac:dyDescent="0.25">
      <c r="B19899" s="49"/>
      <c r="C19899" s="50"/>
      <c r="D19899" s="49"/>
      <c r="E19899" s="49"/>
    </row>
    <row r="19900" spans="1:37" x14ac:dyDescent="0.25">
      <c r="B19900" s="48" t="s">
        <v>48</v>
      </c>
      <c r="C19900" s="49"/>
      <c r="D19900" s="51" t="str">
        <f>+[1]ACTA!C9</f>
        <v>LUISA MATUTE ROMERO</v>
      </c>
      <c r="E19900" s="49"/>
    </row>
    <row r="19901" spans="1:37" x14ac:dyDescent="0.25">
      <c r="B19901" s="48" t="s">
        <v>49</v>
      </c>
      <c r="C19901" s="49"/>
      <c r="D19901" s="52">
        <f ca="1">TODAY()</f>
        <v>44307</v>
      </c>
      <c r="E19901" s="49"/>
    </row>
    <row r="19903" spans="1:37" x14ac:dyDescent="0.25">
      <c r="B19903" s="48" t="s">
        <v>50</v>
      </c>
      <c r="D19903" t="str">
        <f>+[1]ACTA!H9</f>
        <v>DIMAS DAVID SAFAR BAQUERO</v>
      </c>
    </row>
  </sheetData>
  <autoFilter ref="A8:AK262" xr:uid="{D39DD137-1F7A-4902-98F9-B5B1CCACC157}"/>
  <mergeCells count="3">
    <mergeCell ref="A7:O7"/>
    <mergeCell ref="P7:AG7"/>
    <mergeCell ref="A19895:F19895"/>
  </mergeCells>
  <dataValidations count="2">
    <dataValidation type="custom" allowBlank="1" showInputMessage="1" showErrorMessage="1" sqref="AG9:AG19894 F9:F19894 L9:O19894 X9:X19894 AE9:AE19894 AI9:AI19894 Z9:Z19894 Q9:Q19894" xr:uid="{DC2B1262-625B-4235-883F-E52B78CDB224}">
      <formula1>0</formula1>
    </dataValidation>
    <dataValidation type="custom" allowBlank="1" showInputMessage="1" showErrorMessage="1" sqref="M6" xr:uid="{D1F5FCEA-14DC-4B6E-805F-B07CAB1ECE18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2021-04-21T23:25:17Z</dcterms:created>
  <dcterms:modified xsi:type="dcterms:W3CDTF">2021-04-21T23:25:47Z</dcterms:modified>
</cp:coreProperties>
</file>