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HOSP SAN JOSE DE SAN SEBASTIAN DE MARIQUITA TOLIMA ESE/TERCERA CONCILIACION/"/>
    </mc:Choice>
  </mc:AlternateContent>
  <xr:revisionPtr revIDLastSave="0" documentId="8_{646E2A3D-2E98-400F-BCE0-CFBF87535175}" xr6:coauthVersionLast="46" xr6:coauthVersionMax="46" xr10:uidLastSave="{00000000-0000-0000-0000-000000000000}"/>
  <bookViews>
    <workbookView xWindow="28680" yWindow="-120" windowWidth="19440" windowHeight="15000" xr2:uid="{2429A713-A0FB-4EA2-810E-E3D41CDA338C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0165" i="1" l="1"/>
  <c r="AD20165" i="1"/>
  <c r="AC20165" i="1"/>
  <c r="AB20165" i="1"/>
  <c r="AA20165" i="1"/>
  <c r="M20165" i="1"/>
  <c r="L20165" i="1"/>
  <c r="AI397" i="1"/>
  <c r="AE397" i="1"/>
  <c r="Z397" i="1"/>
  <c r="X397" i="1"/>
  <c r="U397" i="1"/>
  <c r="S397" i="1"/>
  <c r="R397" i="1"/>
  <c r="P397" i="1"/>
  <c r="Q397" i="1" s="1"/>
  <c r="N397" i="1"/>
  <c r="K397" i="1"/>
  <c r="J397" i="1"/>
  <c r="I397" i="1"/>
  <c r="H397" i="1"/>
  <c r="G397" i="1"/>
  <c r="F397" i="1"/>
  <c r="E397" i="1"/>
  <c r="D397" i="1"/>
  <c r="C397" i="1"/>
  <c r="AI396" i="1"/>
  <c r="AE396" i="1"/>
  <c r="X396" i="1"/>
  <c r="U396" i="1"/>
  <c r="S396" i="1"/>
  <c r="Q396" i="1"/>
  <c r="P396" i="1"/>
  <c r="R396" i="1" s="1"/>
  <c r="K396" i="1"/>
  <c r="J396" i="1"/>
  <c r="N396" i="1" s="1"/>
  <c r="O396" i="1" s="1"/>
  <c r="I396" i="1"/>
  <c r="H396" i="1"/>
  <c r="G396" i="1"/>
  <c r="F396" i="1"/>
  <c r="E396" i="1"/>
  <c r="D396" i="1"/>
  <c r="C396" i="1"/>
  <c r="AI395" i="1"/>
  <c r="AE395" i="1"/>
  <c r="X395" i="1"/>
  <c r="Z395" i="1" s="1"/>
  <c r="U395" i="1"/>
  <c r="S395" i="1"/>
  <c r="Q395" i="1"/>
  <c r="P395" i="1"/>
  <c r="R395" i="1" s="1"/>
  <c r="K395" i="1"/>
  <c r="J395" i="1"/>
  <c r="N395" i="1" s="1"/>
  <c r="I395" i="1"/>
  <c r="H395" i="1"/>
  <c r="G395" i="1"/>
  <c r="F395" i="1"/>
  <c r="E395" i="1"/>
  <c r="D395" i="1"/>
  <c r="C395" i="1"/>
  <c r="AI394" i="1"/>
  <c r="AE394" i="1"/>
  <c r="Z394" i="1"/>
  <c r="X394" i="1"/>
  <c r="U394" i="1"/>
  <c r="S394" i="1"/>
  <c r="R394" i="1"/>
  <c r="Q394" i="1"/>
  <c r="P394" i="1"/>
  <c r="N394" i="1"/>
  <c r="K394" i="1"/>
  <c r="J394" i="1"/>
  <c r="I394" i="1"/>
  <c r="H394" i="1"/>
  <c r="G394" i="1"/>
  <c r="F394" i="1"/>
  <c r="E394" i="1"/>
  <c r="D394" i="1"/>
  <c r="C394" i="1"/>
  <c r="AI393" i="1"/>
  <c r="AE393" i="1"/>
  <c r="Z393" i="1" s="1"/>
  <c r="X393" i="1"/>
  <c r="U393" i="1"/>
  <c r="S393" i="1"/>
  <c r="P393" i="1"/>
  <c r="Q393" i="1" s="1"/>
  <c r="K393" i="1"/>
  <c r="J393" i="1"/>
  <c r="N393" i="1" s="1"/>
  <c r="I393" i="1"/>
  <c r="H393" i="1"/>
  <c r="G393" i="1"/>
  <c r="F393" i="1"/>
  <c r="E393" i="1"/>
  <c r="D393" i="1"/>
  <c r="C393" i="1"/>
  <c r="AI392" i="1"/>
  <c r="AE392" i="1"/>
  <c r="X392" i="1"/>
  <c r="U392" i="1"/>
  <c r="S392" i="1"/>
  <c r="Q392" i="1"/>
  <c r="P392" i="1"/>
  <c r="R392" i="1" s="1"/>
  <c r="O392" i="1"/>
  <c r="K392" i="1"/>
  <c r="J392" i="1"/>
  <c r="N392" i="1" s="1"/>
  <c r="I392" i="1"/>
  <c r="H392" i="1"/>
  <c r="G392" i="1"/>
  <c r="F392" i="1"/>
  <c r="E392" i="1"/>
  <c r="D392" i="1"/>
  <c r="C392" i="1"/>
  <c r="AI391" i="1"/>
  <c r="AE391" i="1"/>
  <c r="X391" i="1"/>
  <c r="Z391" i="1" s="1"/>
  <c r="U391" i="1"/>
  <c r="S391" i="1"/>
  <c r="Q391" i="1"/>
  <c r="P391" i="1"/>
  <c r="R391" i="1" s="1"/>
  <c r="N391" i="1"/>
  <c r="K391" i="1"/>
  <c r="J391" i="1"/>
  <c r="I391" i="1"/>
  <c r="H391" i="1"/>
  <c r="G391" i="1"/>
  <c r="F391" i="1"/>
  <c r="E391" i="1"/>
  <c r="D391" i="1"/>
  <c r="C391" i="1"/>
  <c r="AI390" i="1"/>
  <c r="AE390" i="1"/>
  <c r="Z390" i="1"/>
  <c r="X390" i="1"/>
  <c r="U390" i="1"/>
  <c r="S390" i="1"/>
  <c r="R390" i="1"/>
  <c r="Q390" i="1"/>
  <c r="P390" i="1"/>
  <c r="N390" i="1"/>
  <c r="K390" i="1"/>
  <c r="J390" i="1"/>
  <c r="I390" i="1"/>
  <c r="H390" i="1"/>
  <c r="G390" i="1"/>
  <c r="F390" i="1"/>
  <c r="E390" i="1"/>
  <c r="D390" i="1"/>
  <c r="C390" i="1"/>
  <c r="AI389" i="1"/>
  <c r="AE389" i="1"/>
  <c r="Z389" i="1" s="1"/>
  <c r="X389" i="1"/>
  <c r="U389" i="1"/>
  <c r="S389" i="1"/>
  <c r="P389" i="1"/>
  <c r="Q389" i="1" s="1"/>
  <c r="N389" i="1"/>
  <c r="K389" i="1"/>
  <c r="J389" i="1"/>
  <c r="I389" i="1"/>
  <c r="H389" i="1"/>
  <c r="G389" i="1"/>
  <c r="F389" i="1"/>
  <c r="E389" i="1"/>
  <c r="D389" i="1"/>
  <c r="C389" i="1"/>
  <c r="AI388" i="1"/>
  <c r="AE388" i="1"/>
  <c r="X388" i="1"/>
  <c r="U388" i="1"/>
  <c r="S388" i="1"/>
  <c r="Q388" i="1"/>
  <c r="P388" i="1"/>
  <c r="K388" i="1"/>
  <c r="J388" i="1"/>
  <c r="N388" i="1" s="1"/>
  <c r="O388" i="1" s="1"/>
  <c r="I388" i="1"/>
  <c r="H388" i="1"/>
  <c r="G388" i="1"/>
  <c r="F388" i="1"/>
  <c r="E388" i="1"/>
  <c r="D388" i="1"/>
  <c r="C388" i="1"/>
  <c r="AI387" i="1"/>
  <c r="AE387" i="1"/>
  <c r="X387" i="1"/>
  <c r="Z387" i="1" s="1"/>
  <c r="U387" i="1"/>
  <c r="S387" i="1"/>
  <c r="Q387" i="1"/>
  <c r="P387" i="1"/>
  <c r="R387" i="1" s="1"/>
  <c r="K387" i="1"/>
  <c r="J387" i="1"/>
  <c r="N387" i="1" s="1"/>
  <c r="I387" i="1"/>
  <c r="H387" i="1"/>
  <c r="G387" i="1"/>
  <c r="F387" i="1"/>
  <c r="E387" i="1"/>
  <c r="D387" i="1"/>
  <c r="C387" i="1"/>
  <c r="AI386" i="1"/>
  <c r="AE386" i="1"/>
  <c r="Z386" i="1"/>
  <c r="X386" i="1"/>
  <c r="U386" i="1"/>
  <c r="S386" i="1"/>
  <c r="Q386" i="1"/>
  <c r="P386" i="1"/>
  <c r="N386" i="1"/>
  <c r="K386" i="1"/>
  <c r="J386" i="1"/>
  <c r="I386" i="1"/>
  <c r="H386" i="1"/>
  <c r="G386" i="1"/>
  <c r="F386" i="1"/>
  <c r="E386" i="1"/>
  <c r="D386" i="1"/>
  <c r="C386" i="1"/>
  <c r="AI385" i="1"/>
  <c r="AE385" i="1"/>
  <c r="Z385" i="1" s="1"/>
  <c r="X385" i="1"/>
  <c r="U385" i="1"/>
  <c r="S385" i="1"/>
  <c r="P385" i="1"/>
  <c r="Q385" i="1" s="1"/>
  <c r="K385" i="1"/>
  <c r="J385" i="1"/>
  <c r="N385" i="1" s="1"/>
  <c r="I385" i="1"/>
  <c r="H385" i="1"/>
  <c r="G385" i="1"/>
  <c r="F385" i="1"/>
  <c r="E385" i="1"/>
  <c r="D385" i="1"/>
  <c r="C385" i="1"/>
  <c r="AI384" i="1"/>
  <c r="AE384" i="1"/>
  <c r="X384" i="1"/>
  <c r="U384" i="1"/>
  <c r="S384" i="1"/>
  <c r="Q384" i="1"/>
  <c r="P384" i="1"/>
  <c r="R384" i="1" s="1"/>
  <c r="K384" i="1"/>
  <c r="J384" i="1"/>
  <c r="N384" i="1" s="1"/>
  <c r="O384" i="1" s="1"/>
  <c r="I384" i="1"/>
  <c r="H384" i="1"/>
  <c r="G384" i="1"/>
  <c r="F384" i="1"/>
  <c r="E384" i="1"/>
  <c r="D384" i="1"/>
  <c r="C384" i="1"/>
  <c r="AI383" i="1"/>
  <c r="AE383" i="1"/>
  <c r="X383" i="1"/>
  <c r="Z383" i="1" s="1"/>
  <c r="U383" i="1"/>
  <c r="S383" i="1"/>
  <c r="Q383" i="1"/>
  <c r="P383" i="1"/>
  <c r="R383" i="1" s="1"/>
  <c r="N383" i="1"/>
  <c r="K383" i="1"/>
  <c r="J383" i="1"/>
  <c r="I383" i="1"/>
  <c r="H383" i="1"/>
  <c r="G383" i="1"/>
  <c r="F383" i="1"/>
  <c r="E383" i="1"/>
  <c r="D383" i="1"/>
  <c r="C383" i="1"/>
  <c r="AI382" i="1"/>
  <c r="AE382" i="1"/>
  <c r="Z382" i="1"/>
  <c r="X382" i="1"/>
  <c r="U382" i="1"/>
  <c r="S382" i="1"/>
  <c r="R382" i="1"/>
  <c r="Q382" i="1"/>
  <c r="P382" i="1"/>
  <c r="N382" i="1"/>
  <c r="K382" i="1"/>
  <c r="J382" i="1"/>
  <c r="I382" i="1"/>
  <c r="H382" i="1"/>
  <c r="G382" i="1"/>
  <c r="F382" i="1"/>
  <c r="E382" i="1"/>
  <c r="D382" i="1"/>
  <c r="C382" i="1"/>
  <c r="AI381" i="1"/>
  <c r="AE381" i="1"/>
  <c r="Z381" i="1" s="1"/>
  <c r="X381" i="1"/>
  <c r="U381" i="1"/>
  <c r="S381" i="1"/>
  <c r="P381" i="1"/>
  <c r="Q381" i="1" s="1"/>
  <c r="N381" i="1"/>
  <c r="K381" i="1"/>
  <c r="J381" i="1"/>
  <c r="I381" i="1"/>
  <c r="H381" i="1"/>
  <c r="G381" i="1"/>
  <c r="F381" i="1"/>
  <c r="E381" i="1"/>
  <c r="D381" i="1"/>
  <c r="C381" i="1"/>
  <c r="AI380" i="1"/>
  <c r="AE380" i="1"/>
  <c r="X380" i="1"/>
  <c r="U380" i="1"/>
  <c r="S380" i="1"/>
  <c r="Q380" i="1"/>
  <c r="P380" i="1"/>
  <c r="K380" i="1"/>
  <c r="J380" i="1"/>
  <c r="N380" i="1" s="1"/>
  <c r="O380" i="1" s="1"/>
  <c r="I380" i="1"/>
  <c r="H380" i="1"/>
  <c r="G380" i="1"/>
  <c r="F380" i="1"/>
  <c r="E380" i="1"/>
  <c r="D380" i="1"/>
  <c r="C380" i="1"/>
  <c r="AI379" i="1"/>
  <c r="AE379" i="1"/>
  <c r="X379" i="1"/>
  <c r="Z379" i="1" s="1"/>
  <c r="U379" i="1"/>
  <c r="S379" i="1"/>
  <c r="Q379" i="1"/>
  <c r="P379" i="1"/>
  <c r="R379" i="1" s="1"/>
  <c r="K379" i="1"/>
  <c r="J379" i="1"/>
  <c r="N379" i="1" s="1"/>
  <c r="I379" i="1"/>
  <c r="H379" i="1"/>
  <c r="G379" i="1"/>
  <c r="F379" i="1"/>
  <c r="E379" i="1"/>
  <c r="D379" i="1"/>
  <c r="C379" i="1"/>
  <c r="AI378" i="1"/>
  <c r="AE378" i="1"/>
  <c r="X378" i="1"/>
  <c r="Z378" i="1" s="1"/>
  <c r="U378" i="1"/>
  <c r="S378" i="1"/>
  <c r="Q378" i="1"/>
  <c r="P378" i="1"/>
  <c r="K378" i="1"/>
  <c r="N378" i="1" s="1"/>
  <c r="J378" i="1"/>
  <c r="I378" i="1"/>
  <c r="H378" i="1"/>
  <c r="G378" i="1"/>
  <c r="O378" i="1" s="1"/>
  <c r="F378" i="1"/>
  <c r="E378" i="1"/>
  <c r="D378" i="1"/>
  <c r="C378" i="1"/>
  <c r="AI377" i="1"/>
  <c r="AE377" i="1"/>
  <c r="Z377" i="1"/>
  <c r="X377" i="1"/>
  <c r="U377" i="1"/>
  <c r="S377" i="1"/>
  <c r="P377" i="1"/>
  <c r="Q377" i="1" s="1"/>
  <c r="K377" i="1"/>
  <c r="J377" i="1"/>
  <c r="N377" i="1" s="1"/>
  <c r="I377" i="1"/>
  <c r="H377" i="1"/>
  <c r="G377" i="1"/>
  <c r="F377" i="1"/>
  <c r="E377" i="1"/>
  <c r="D377" i="1"/>
  <c r="C377" i="1"/>
  <c r="AI376" i="1"/>
  <c r="AE376" i="1"/>
  <c r="X376" i="1"/>
  <c r="Z376" i="1" s="1"/>
  <c r="U376" i="1"/>
  <c r="S376" i="1"/>
  <c r="P376" i="1"/>
  <c r="R376" i="1" s="1"/>
  <c r="K376" i="1"/>
  <c r="J376" i="1"/>
  <c r="N376" i="1" s="1"/>
  <c r="O376" i="1" s="1"/>
  <c r="I376" i="1"/>
  <c r="H376" i="1"/>
  <c r="G376" i="1"/>
  <c r="F376" i="1"/>
  <c r="E376" i="1"/>
  <c r="D376" i="1"/>
  <c r="C376" i="1"/>
  <c r="AI375" i="1"/>
  <c r="AE375" i="1"/>
  <c r="X375" i="1"/>
  <c r="Z375" i="1" s="1"/>
  <c r="U375" i="1"/>
  <c r="S375" i="1"/>
  <c r="P375" i="1"/>
  <c r="Q375" i="1" s="1"/>
  <c r="N375" i="1"/>
  <c r="K375" i="1"/>
  <c r="J375" i="1"/>
  <c r="I375" i="1"/>
  <c r="H375" i="1"/>
  <c r="G375" i="1"/>
  <c r="F375" i="1"/>
  <c r="E375" i="1"/>
  <c r="D375" i="1"/>
  <c r="C375" i="1"/>
  <c r="AI374" i="1"/>
  <c r="AE374" i="1"/>
  <c r="Z374" i="1"/>
  <c r="X374" i="1"/>
  <c r="U374" i="1"/>
  <c r="S374" i="1"/>
  <c r="R374" i="1"/>
  <c r="Q374" i="1"/>
  <c r="P374" i="1"/>
  <c r="N374" i="1"/>
  <c r="K374" i="1"/>
  <c r="J374" i="1"/>
  <c r="I374" i="1"/>
  <c r="H374" i="1"/>
  <c r="G374" i="1"/>
  <c r="F374" i="1"/>
  <c r="E374" i="1"/>
  <c r="D374" i="1"/>
  <c r="C374" i="1"/>
  <c r="AI373" i="1"/>
  <c r="AE373" i="1"/>
  <c r="Z373" i="1" s="1"/>
  <c r="X373" i="1"/>
  <c r="U373" i="1"/>
  <c r="S373" i="1"/>
  <c r="R373" i="1"/>
  <c r="P373" i="1"/>
  <c r="Q373" i="1" s="1"/>
  <c r="N373" i="1"/>
  <c r="K373" i="1"/>
  <c r="J373" i="1"/>
  <c r="I373" i="1"/>
  <c r="H373" i="1"/>
  <c r="G373" i="1"/>
  <c r="F373" i="1"/>
  <c r="E373" i="1"/>
  <c r="D373" i="1"/>
  <c r="C373" i="1"/>
  <c r="AI372" i="1"/>
  <c r="AE372" i="1"/>
  <c r="X372" i="1"/>
  <c r="U372" i="1"/>
  <c r="S372" i="1"/>
  <c r="Q372" i="1"/>
  <c r="P372" i="1"/>
  <c r="K372" i="1"/>
  <c r="J372" i="1"/>
  <c r="N372" i="1" s="1"/>
  <c r="I372" i="1"/>
  <c r="H372" i="1"/>
  <c r="G372" i="1"/>
  <c r="F372" i="1"/>
  <c r="E372" i="1"/>
  <c r="D372" i="1"/>
  <c r="C372" i="1"/>
  <c r="AI371" i="1"/>
  <c r="AE371" i="1"/>
  <c r="X371" i="1"/>
  <c r="Z371" i="1" s="1"/>
  <c r="U371" i="1"/>
  <c r="S371" i="1"/>
  <c r="Q371" i="1"/>
  <c r="P371" i="1"/>
  <c r="K371" i="1"/>
  <c r="J371" i="1"/>
  <c r="N371" i="1" s="1"/>
  <c r="I371" i="1"/>
  <c r="H371" i="1"/>
  <c r="G371" i="1"/>
  <c r="F371" i="1"/>
  <c r="E371" i="1"/>
  <c r="D371" i="1"/>
  <c r="C371" i="1"/>
  <c r="AI370" i="1"/>
  <c r="AE370" i="1"/>
  <c r="X370" i="1"/>
  <c r="Z370" i="1" s="1"/>
  <c r="U370" i="1"/>
  <c r="S370" i="1"/>
  <c r="Q370" i="1"/>
  <c r="P370" i="1"/>
  <c r="K370" i="1"/>
  <c r="N370" i="1" s="1"/>
  <c r="J370" i="1"/>
  <c r="I370" i="1"/>
  <c r="H370" i="1"/>
  <c r="G370" i="1"/>
  <c r="O370" i="1" s="1"/>
  <c r="F370" i="1"/>
  <c r="E370" i="1"/>
  <c r="D370" i="1"/>
  <c r="C370" i="1"/>
  <c r="AI369" i="1"/>
  <c r="AE369" i="1"/>
  <c r="Z369" i="1"/>
  <c r="X369" i="1"/>
  <c r="U369" i="1"/>
  <c r="S369" i="1"/>
  <c r="P369" i="1"/>
  <c r="Q369" i="1" s="1"/>
  <c r="K369" i="1"/>
  <c r="J369" i="1"/>
  <c r="N369" i="1" s="1"/>
  <c r="I369" i="1"/>
  <c r="H369" i="1"/>
  <c r="G369" i="1"/>
  <c r="F369" i="1"/>
  <c r="E369" i="1"/>
  <c r="D369" i="1"/>
  <c r="C369" i="1"/>
  <c r="AI368" i="1"/>
  <c r="AE368" i="1"/>
  <c r="X368" i="1"/>
  <c r="Z368" i="1" s="1"/>
  <c r="U368" i="1"/>
  <c r="S368" i="1"/>
  <c r="P368" i="1"/>
  <c r="R368" i="1" s="1"/>
  <c r="K368" i="1"/>
  <c r="J368" i="1"/>
  <c r="I368" i="1"/>
  <c r="H368" i="1"/>
  <c r="G368" i="1"/>
  <c r="F368" i="1"/>
  <c r="E368" i="1"/>
  <c r="D368" i="1"/>
  <c r="C368" i="1"/>
  <c r="AI367" i="1"/>
  <c r="AE367" i="1"/>
  <c r="X367" i="1"/>
  <c r="Z367" i="1" s="1"/>
  <c r="U367" i="1"/>
  <c r="S367" i="1"/>
  <c r="P367" i="1"/>
  <c r="Q367" i="1" s="1"/>
  <c r="N367" i="1"/>
  <c r="K367" i="1"/>
  <c r="J367" i="1"/>
  <c r="I367" i="1"/>
  <c r="H367" i="1"/>
  <c r="G367" i="1"/>
  <c r="F367" i="1"/>
  <c r="E367" i="1"/>
  <c r="D367" i="1"/>
  <c r="C367" i="1"/>
  <c r="AI366" i="1"/>
  <c r="AE366" i="1"/>
  <c r="Z366" i="1"/>
  <c r="X366" i="1"/>
  <c r="U366" i="1"/>
  <c r="S366" i="1"/>
  <c r="R366" i="1"/>
  <c r="Q366" i="1"/>
  <c r="P366" i="1"/>
  <c r="N366" i="1"/>
  <c r="K366" i="1"/>
  <c r="J366" i="1"/>
  <c r="I366" i="1"/>
  <c r="H366" i="1"/>
  <c r="G366" i="1"/>
  <c r="F366" i="1"/>
  <c r="E366" i="1"/>
  <c r="D366" i="1"/>
  <c r="C366" i="1"/>
  <c r="AI365" i="1"/>
  <c r="AE365" i="1"/>
  <c r="Z365" i="1" s="1"/>
  <c r="X365" i="1"/>
  <c r="U365" i="1"/>
  <c r="S365" i="1"/>
  <c r="R365" i="1"/>
  <c r="P365" i="1"/>
  <c r="Q365" i="1" s="1"/>
  <c r="N365" i="1"/>
  <c r="K365" i="1"/>
  <c r="J365" i="1"/>
  <c r="I365" i="1"/>
  <c r="H365" i="1"/>
  <c r="G365" i="1"/>
  <c r="F365" i="1"/>
  <c r="E365" i="1"/>
  <c r="D365" i="1"/>
  <c r="C365" i="1"/>
  <c r="AI364" i="1"/>
  <c r="AE364" i="1"/>
  <c r="X364" i="1"/>
  <c r="U364" i="1"/>
  <c r="S364" i="1"/>
  <c r="Q364" i="1"/>
  <c r="P364" i="1"/>
  <c r="K364" i="1"/>
  <c r="J364" i="1"/>
  <c r="N364" i="1" s="1"/>
  <c r="I364" i="1"/>
  <c r="H364" i="1"/>
  <c r="G364" i="1"/>
  <c r="O364" i="1" s="1"/>
  <c r="F364" i="1"/>
  <c r="E364" i="1"/>
  <c r="D364" i="1"/>
  <c r="C364" i="1"/>
  <c r="AI363" i="1"/>
  <c r="AE363" i="1"/>
  <c r="X363" i="1"/>
  <c r="Z363" i="1" s="1"/>
  <c r="U363" i="1"/>
  <c r="S363" i="1"/>
  <c r="Q363" i="1"/>
  <c r="P363" i="1"/>
  <c r="K363" i="1"/>
  <c r="J363" i="1"/>
  <c r="N363" i="1" s="1"/>
  <c r="I363" i="1"/>
  <c r="H363" i="1"/>
  <c r="G363" i="1"/>
  <c r="F363" i="1"/>
  <c r="E363" i="1"/>
  <c r="D363" i="1"/>
  <c r="C363" i="1"/>
  <c r="AI362" i="1"/>
  <c r="AE362" i="1"/>
  <c r="X362" i="1"/>
  <c r="Z362" i="1" s="1"/>
  <c r="U362" i="1"/>
  <c r="S362" i="1"/>
  <c r="Q362" i="1"/>
  <c r="P362" i="1"/>
  <c r="K362" i="1"/>
  <c r="N362" i="1" s="1"/>
  <c r="J362" i="1"/>
  <c r="I362" i="1"/>
  <c r="H362" i="1"/>
  <c r="G362" i="1"/>
  <c r="O362" i="1" s="1"/>
  <c r="F362" i="1"/>
  <c r="E362" i="1"/>
  <c r="D362" i="1"/>
  <c r="C362" i="1"/>
  <c r="AI361" i="1"/>
  <c r="AE361" i="1"/>
  <c r="Z361" i="1"/>
  <c r="X361" i="1"/>
  <c r="U361" i="1"/>
  <c r="S361" i="1"/>
  <c r="P361" i="1"/>
  <c r="Q361" i="1" s="1"/>
  <c r="K361" i="1"/>
  <c r="J361" i="1"/>
  <c r="N361" i="1" s="1"/>
  <c r="I361" i="1"/>
  <c r="H361" i="1"/>
  <c r="G361" i="1"/>
  <c r="F361" i="1"/>
  <c r="E361" i="1"/>
  <c r="D361" i="1"/>
  <c r="C361" i="1"/>
  <c r="AI360" i="1"/>
  <c r="AE360" i="1"/>
  <c r="X360" i="1"/>
  <c r="Z360" i="1" s="1"/>
  <c r="U360" i="1"/>
  <c r="S360" i="1"/>
  <c r="P360" i="1"/>
  <c r="R360" i="1" s="1"/>
  <c r="K360" i="1"/>
  <c r="J360" i="1"/>
  <c r="I360" i="1"/>
  <c r="H360" i="1"/>
  <c r="G360" i="1"/>
  <c r="F360" i="1"/>
  <c r="E360" i="1"/>
  <c r="D360" i="1"/>
  <c r="C360" i="1"/>
  <c r="AI359" i="1"/>
  <c r="AE359" i="1"/>
  <c r="X359" i="1"/>
  <c r="Z359" i="1" s="1"/>
  <c r="U359" i="1"/>
  <c r="S359" i="1"/>
  <c r="P359" i="1"/>
  <c r="Q359" i="1" s="1"/>
  <c r="N359" i="1"/>
  <c r="K359" i="1"/>
  <c r="J359" i="1"/>
  <c r="I359" i="1"/>
  <c r="H359" i="1"/>
  <c r="G359" i="1"/>
  <c r="F359" i="1"/>
  <c r="E359" i="1"/>
  <c r="D359" i="1"/>
  <c r="C359" i="1"/>
  <c r="AI358" i="1"/>
  <c r="AE358" i="1"/>
  <c r="Z358" i="1" s="1"/>
  <c r="X358" i="1"/>
  <c r="U358" i="1"/>
  <c r="S358" i="1"/>
  <c r="R358" i="1"/>
  <c r="Q358" i="1"/>
  <c r="P358" i="1"/>
  <c r="N358" i="1"/>
  <c r="K358" i="1"/>
  <c r="J358" i="1"/>
  <c r="I358" i="1"/>
  <c r="O358" i="1" s="1"/>
  <c r="H358" i="1"/>
  <c r="G358" i="1"/>
  <c r="F358" i="1"/>
  <c r="E358" i="1"/>
  <c r="D358" i="1"/>
  <c r="C358" i="1"/>
  <c r="AI357" i="1"/>
  <c r="AE357" i="1"/>
  <c r="Z357" i="1" s="1"/>
  <c r="X357" i="1"/>
  <c r="U357" i="1"/>
  <c r="S357" i="1"/>
  <c r="R357" i="1"/>
  <c r="P357" i="1"/>
  <c r="Q357" i="1" s="1"/>
  <c r="N357" i="1"/>
  <c r="K357" i="1"/>
  <c r="J357" i="1"/>
  <c r="I357" i="1"/>
  <c r="H357" i="1"/>
  <c r="G357" i="1"/>
  <c r="F357" i="1"/>
  <c r="E357" i="1"/>
  <c r="D357" i="1"/>
  <c r="C357" i="1"/>
  <c r="AI356" i="1"/>
  <c r="AE356" i="1"/>
  <c r="X356" i="1"/>
  <c r="U356" i="1"/>
  <c r="S356" i="1"/>
  <c r="Q356" i="1"/>
  <c r="P356" i="1"/>
  <c r="K356" i="1"/>
  <c r="J356" i="1"/>
  <c r="N356" i="1" s="1"/>
  <c r="I356" i="1"/>
  <c r="H356" i="1"/>
  <c r="G356" i="1"/>
  <c r="F356" i="1"/>
  <c r="E356" i="1"/>
  <c r="D356" i="1"/>
  <c r="C356" i="1"/>
  <c r="AI355" i="1"/>
  <c r="AE355" i="1"/>
  <c r="X355" i="1"/>
  <c r="Z355" i="1" s="1"/>
  <c r="U355" i="1"/>
  <c r="S355" i="1"/>
  <c r="Q355" i="1"/>
  <c r="P355" i="1"/>
  <c r="K355" i="1"/>
  <c r="J355" i="1"/>
  <c r="N355" i="1" s="1"/>
  <c r="I355" i="1"/>
  <c r="H355" i="1"/>
  <c r="G355" i="1"/>
  <c r="F355" i="1"/>
  <c r="E355" i="1"/>
  <c r="D355" i="1"/>
  <c r="C355" i="1"/>
  <c r="AI354" i="1"/>
  <c r="AE354" i="1"/>
  <c r="X354" i="1"/>
  <c r="Z354" i="1" s="1"/>
  <c r="U354" i="1"/>
  <c r="S354" i="1"/>
  <c r="Q354" i="1"/>
  <c r="P354" i="1"/>
  <c r="K354" i="1"/>
  <c r="N354" i="1" s="1"/>
  <c r="J354" i="1"/>
  <c r="I354" i="1"/>
  <c r="H354" i="1"/>
  <c r="G354" i="1"/>
  <c r="O354" i="1" s="1"/>
  <c r="F354" i="1"/>
  <c r="E354" i="1"/>
  <c r="D354" i="1"/>
  <c r="C354" i="1"/>
  <c r="AI353" i="1"/>
  <c r="AE353" i="1"/>
  <c r="Z353" i="1"/>
  <c r="X353" i="1"/>
  <c r="U353" i="1"/>
  <c r="S353" i="1"/>
  <c r="R353" i="1"/>
  <c r="P353" i="1"/>
  <c r="Q353" i="1" s="1"/>
  <c r="K353" i="1"/>
  <c r="J353" i="1"/>
  <c r="N353" i="1" s="1"/>
  <c r="I353" i="1"/>
  <c r="H353" i="1"/>
  <c r="G353" i="1"/>
  <c r="F353" i="1"/>
  <c r="E353" i="1"/>
  <c r="D353" i="1"/>
  <c r="C353" i="1"/>
  <c r="AI352" i="1"/>
  <c r="AE352" i="1"/>
  <c r="X352" i="1"/>
  <c r="Z352" i="1" s="1"/>
  <c r="U352" i="1"/>
  <c r="S352" i="1"/>
  <c r="P352" i="1"/>
  <c r="R352" i="1" s="1"/>
  <c r="K352" i="1"/>
  <c r="J352" i="1"/>
  <c r="I352" i="1"/>
  <c r="H352" i="1"/>
  <c r="G352" i="1"/>
  <c r="F352" i="1"/>
  <c r="E352" i="1"/>
  <c r="D352" i="1"/>
  <c r="C352" i="1"/>
  <c r="AI351" i="1"/>
  <c r="AE351" i="1"/>
  <c r="X351" i="1"/>
  <c r="Z351" i="1" s="1"/>
  <c r="U351" i="1"/>
  <c r="S351" i="1"/>
  <c r="P351" i="1"/>
  <c r="Q351" i="1" s="1"/>
  <c r="N351" i="1"/>
  <c r="K351" i="1"/>
  <c r="J351" i="1"/>
  <c r="I351" i="1"/>
  <c r="H351" i="1"/>
  <c r="G351" i="1"/>
  <c r="F351" i="1"/>
  <c r="E351" i="1"/>
  <c r="D351" i="1"/>
  <c r="C351" i="1"/>
  <c r="AI350" i="1"/>
  <c r="AE350" i="1"/>
  <c r="Z350" i="1" s="1"/>
  <c r="X350" i="1"/>
  <c r="U350" i="1"/>
  <c r="S350" i="1"/>
  <c r="R350" i="1"/>
  <c r="Q350" i="1"/>
  <c r="P350" i="1"/>
  <c r="N350" i="1"/>
  <c r="K350" i="1"/>
  <c r="J350" i="1"/>
  <c r="I350" i="1"/>
  <c r="H350" i="1"/>
  <c r="G350" i="1"/>
  <c r="F350" i="1"/>
  <c r="E350" i="1"/>
  <c r="D350" i="1"/>
  <c r="C350" i="1"/>
  <c r="AI349" i="1"/>
  <c r="AE349" i="1"/>
  <c r="Z349" i="1" s="1"/>
  <c r="X349" i="1"/>
  <c r="U349" i="1"/>
  <c r="S349" i="1"/>
  <c r="R349" i="1"/>
  <c r="P349" i="1"/>
  <c r="Q349" i="1" s="1"/>
  <c r="N349" i="1"/>
  <c r="K349" i="1"/>
  <c r="J349" i="1"/>
  <c r="I349" i="1"/>
  <c r="H349" i="1"/>
  <c r="G349" i="1"/>
  <c r="F349" i="1"/>
  <c r="E349" i="1"/>
  <c r="D349" i="1"/>
  <c r="C349" i="1"/>
  <c r="AI348" i="1"/>
  <c r="AE348" i="1"/>
  <c r="X348" i="1"/>
  <c r="U348" i="1"/>
  <c r="S348" i="1"/>
  <c r="Q348" i="1"/>
  <c r="P348" i="1"/>
  <c r="K348" i="1"/>
  <c r="J348" i="1"/>
  <c r="I348" i="1"/>
  <c r="H348" i="1"/>
  <c r="G348" i="1"/>
  <c r="F348" i="1"/>
  <c r="E348" i="1"/>
  <c r="D348" i="1"/>
  <c r="C348" i="1"/>
  <c r="AI347" i="1"/>
  <c r="AE347" i="1"/>
  <c r="X347" i="1"/>
  <c r="Z347" i="1" s="1"/>
  <c r="U347" i="1"/>
  <c r="S347" i="1"/>
  <c r="Q347" i="1"/>
  <c r="P347" i="1"/>
  <c r="K347" i="1"/>
  <c r="J347" i="1"/>
  <c r="N347" i="1" s="1"/>
  <c r="I347" i="1"/>
  <c r="H347" i="1"/>
  <c r="G347" i="1"/>
  <c r="F347" i="1"/>
  <c r="E347" i="1"/>
  <c r="D347" i="1"/>
  <c r="C347" i="1"/>
  <c r="AI346" i="1"/>
  <c r="AE346" i="1"/>
  <c r="X346" i="1"/>
  <c r="Z346" i="1" s="1"/>
  <c r="U346" i="1"/>
  <c r="S346" i="1"/>
  <c r="Q346" i="1"/>
  <c r="P346" i="1"/>
  <c r="K346" i="1"/>
  <c r="N346" i="1" s="1"/>
  <c r="J346" i="1"/>
  <c r="I346" i="1"/>
  <c r="H346" i="1"/>
  <c r="G346" i="1"/>
  <c r="O346" i="1" s="1"/>
  <c r="F346" i="1"/>
  <c r="E346" i="1"/>
  <c r="D346" i="1"/>
  <c r="C346" i="1"/>
  <c r="AI345" i="1"/>
  <c r="AE345" i="1"/>
  <c r="Z345" i="1"/>
  <c r="X345" i="1"/>
  <c r="U345" i="1"/>
  <c r="S345" i="1"/>
  <c r="R345" i="1"/>
  <c r="P345" i="1"/>
  <c r="Q345" i="1" s="1"/>
  <c r="K345" i="1"/>
  <c r="J345" i="1"/>
  <c r="N345" i="1" s="1"/>
  <c r="I345" i="1"/>
  <c r="H345" i="1"/>
  <c r="G345" i="1"/>
  <c r="F345" i="1"/>
  <c r="E345" i="1"/>
  <c r="D345" i="1"/>
  <c r="C345" i="1"/>
  <c r="AI344" i="1"/>
  <c r="AE344" i="1"/>
  <c r="X344" i="1"/>
  <c r="Z344" i="1" s="1"/>
  <c r="U344" i="1"/>
  <c r="S344" i="1"/>
  <c r="P344" i="1"/>
  <c r="R344" i="1" s="1"/>
  <c r="K344" i="1"/>
  <c r="J344" i="1"/>
  <c r="N344" i="1" s="1"/>
  <c r="I344" i="1"/>
  <c r="H344" i="1"/>
  <c r="G344" i="1"/>
  <c r="F344" i="1"/>
  <c r="E344" i="1"/>
  <c r="D344" i="1"/>
  <c r="C344" i="1"/>
  <c r="AI343" i="1"/>
  <c r="AE343" i="1"/>
  <c r="X343" i="1"/>
  <c r="Z343" i="1" s="1"/>
  <c r="U343" i="1"/>
  <c r="S343" i="1"/>
  <c r="Q343" i="1"/>
  <c r="P343" i="1"/>
  <c r="K343" i="1"/>
  <c r="J343" i="1"/>
  <c r="I343" i="1"/>
  <c r="H343" i="1"/>
  <c r="G343" i="1"/>
  <c r="F343" i="1"/>
  <c r="E343" i="1"/>
  <c r="D343" i="1"/>
  <c r="C343" i="1"/>
  <c r="AI342" i="1"/>
  <c r="AE342" i="1"/>
  <c r="X342" i="1"/>
  <c r="Z342" i="1" s="1"/>
  <c r="U342" i="1"/>
  <c r="S342" i="1"/>
  <c r="Q342" i="1"/>
  <c r="P342" i="1"/>
  <c r="K342" i="1"/>
  <c r="N342" i="1" s="1"/>
  <c r="J342" i="1"/>
  <c r="I342" i="1"/>
  <c r="H342" i="1"/>
  <c r="G342" i="1"/>
  <c r="F342" i="1"/>
  <c r="E342" i="1"/>
  <c r="D342" i="1"/>
  <c r="C342" i="1"/>
  <c r="AI341" i="1"/>
  <c r="AE341" i="1"/>
  <c r="Z341" i="1" s="1"/>
  <c r="X341" i="1"/>
  <c r="U341" i="1"/>
  <c r="S341" i="1"/>
  <c r="R341" i="1"/>
  <c r="Q341" i="1"/>
  <c r="P341" i="1"/>
  <c r="N341" i="1"/>
  <c r="K341" i="1"/>
  <c r="J341" i="1"/>
  <c r="I341" i="1"/>
  <c r="H341" i="1"/>
  <c r="G341" i="1"/>
  <c r="F341" i="1"/>
  <c r="E341" i="1"/>
  <c r="D341" i="1"/>
  <c r="C341" i="1"/>
  <c r="AI340" i="1"/>
  <c r="AE340" i="1"/>
  <c r="Z340" i="1" s="1"/>
  <c r="X340" i="1"/>
  <c r="U340" i="1"/>
  <c r="S340" i="1"/>
  <c r="P340" i="1"/>
  <c r="Q340" i="1" s="1"/>
  <c r="K340" i="1"/>
  <c r="J340" i="1"/>
  <c r="N340" i="1" s="1"/>
  <c r="I340" i="1"/>
  <c r="H340" i="1"/>
  <c r="G340" i="1"/>
  <c r="F340" i="1"/>
  <c r="E340" i="1"/>
  <c r="D340" i="1"/>
  <c r="C340" i="1"/>
  <c r="AI339" i="1"/>
  <c r="AE339" i="1"/>
  <c r="X339" i="1"/>
  <c r="Z339" i="1" s="1"/>
  <c r="U339" i="1"/>
  <c r="S339" i="1"/>
  <c r="Q339" i="1"/>
  <c r="P339" i="1"/>
  <c r="R339" i="1" s="1"/>
  <c r="K339" i="1"/>
  <c r="J339" i="1"/>
  <c r="N339" i="1" s="1"/>
  <c r="I339" i="1"/>
  <c r="H339" i="1"/>
  <c r="G339" i="1"/>
  <c r="F339" i="1"/>
  <c r="E339" i="1"/>
  <c r="D339" i="1"/>
  <c r="C339" i="1"/>
  <c r="AI338" i="1"/>
  <c r="AE338" i="1"/>
  <c r="Z338" i="1"/>
  <c r="X338" i="1"/>
  <c r="U338" i="1"/>
  <c r="S338" i="1"/>
  <c r="R338" i="1"/>
  <c r="Q338" i="1"/>
  <c r="P338" i="1"/>
  <c r="N338" i="1"/>
  <c r="K338" i="1"/>
  <c r="J338" i="1"/>
  <c r="I338" i="1"/>
  <c r="H338" i="1"/>
  <c r="G338" i="1"/>
  <c r="F338" i="1"/>
  <c r="E338" i="1"/>
  <c r="D338" i="1"/>
  <c r="C338" i="1"/>
  <c r="AI337" i="1"/>
  <c r="AE337" i="1"/>
  <c r="Z337" i="1" s="1"/>
  <c r="X337" i="1"/>
  <c r="U337" i="1"/>
  <c r="S337" i="1"/>
  <c r="R337" i="1"/>
  <c r="Q337" i="1"/>
  <c r="P337" i="1"/>
  <c r="N337" i="1"/>
  <c r="K337" i="1"/>
  <c r="J337" i="1"/>
  <c r="I337" i="1"/>
  <c r="H337" i="1"/>
  <c r="G337" i="1"/>
  <c r="AG337" i="1" s="1"/>
  <c r="F337" i="1"/>
  <c r="E337" i="1"/>
  <c r="D337" i="1"/>
  <c r="C337" i="1"/>
  <c r="AI336" i="1"/>
  <c r="AE336" i="1"/>
  <c r="Z336" i="1" s="1"/>
  <c r="X336" i="1"/>
  <c r="U336" i="1"/>
  <c r="S336" i="1"/>
  <c r="P336" i="1"/>
  <c r="R336" i="1" s="1"/>
  <c r="K336" i="1"/>
  <c r="J336" i="1"/>
  <c r="N336" i="1" s="1"/>
  <c r="I336" i="1"/>
  <c r="H336" i="1"/>
  <c r="G336" i="1"/>
  <c r="F336" i="1"/>
  <c r="E336" i="1"/>
  <c r="D336" i="1"/>
  <c r="C336" i="1"/>
  <c r="AI335" i="1"/>
  <c r="AE335" i="1"/>
  <c r="X335" i="1"/>
  <c r="Z335" i="1" s="1"/>
  <c r="U335" i="1"/>
  <c r="S335" i="1"/>
  <c r="Q335" i="1"/>
  <c r="P335" i="1"/>
  <c r="R335" i="1" s="1"/>
  <c r="K335" i="1"/>
  <c r="J335" i="1"/>
  <c r="N335" i="1" s="1"/>
  <c r="I335" i="1"/>
  <c r="H335" i="1"/>
  <c r="G335" i="1"/>
  <c r="F335" i="1"/>
  <c r="E335" i="1"/>
  <c r="D335" i="1"/>
  <c r="C335" i="1"/>
  <c r="AI334" i="1"/>
  <c r="AE334" i="1"/>
  <c r="Z334" i="1"/>
  <c r="X334" i="1"/>
  <c r="U334" i="1"/>
  <c r="S334" i="1"/>
  <c r="R334" i="1"/>
  <c r="Q334" i="1"/>
  <c r="P334" i="1"/>
  <c r="N334" i="1"/>
  <c r="K334" i="1"/>
  <c r="J334" i="1"/>
  <c r="I334" i="1"/>
  <c r="H334" i="1"/>
  <c r="G334" i="1"/>
  <c r="F334" i="1"/>
  <c r="E334" i="1"/>
  <c r="D334" i="1"/>
  <c r="C334" i="1"/>
  <c r="AI333" i="1"/>
  <c r="AE333" i="1"/>
  <c r="Z333" i="1" s="1"/>
  <c r="X333" i="1"/>
  <c r="U333" i="1"/>
  <c r="S333" i="1"/>
  <c r="R333" i="1"/>
  <c r="Q333" i="1"/>
  <c r="P333" i="1"/>
  <c r="N333" i="1"/>
  <c r="K333" i="1"/>
  <c r="J333" i="1"/>
  <c r="I333" i="1"/>
  <c r="H333" i="1"/>
  <c r="G333" i="1"/>
  <c r="AG333" i="1" s="1"/>
  <c r="F333" i="1"/>
  <c r="E333" i="1"/>
  <c r="D333" i="1"/>
  <c r="C333" i="1"/>
  <c r="AI332" i="1"/>
  <c r="AE332" i="1"/>
  <c r="Z332" i="1" s="1"/>
  <c r="X332" i="1"/>
  <c r="U332" i="1"/>
  <c r="S332" i="1"/>
  <c r="P332" i="1"/>
  <c r="R332" i="1" s="1"/>
  <c r="K332" i="1"/>
  <c r="J332" i="1"/>
  <c r="N332" i="1" s="1"/>
  <c r="I332" i="1"/>
  <c r="H332" i="1"/>
  <c r="G332" i="1"/>
  <c r="F332" i="1"/>
  <c r="E332" i="1"/>
  <c r="D332" i="1"/>
  <c r="C332" i="1"/>
  <c r="AI331" i="1"/>
  <c r="AE331" i="1"/>
  <c r="X331" i="1"/>
  <c r="Z331" i="1" s="1"/>
  <c r="U331" i="1"/>
  <c r="S331" i="1"/>
  <c r="Q331" i="1"/>
  <c r="P331" i="1"/>
  <c r="R331" i="1" s="1"/>
  <c r="K331" i="1"/>
  <c r="J331" i="1"/>
  <c r="N331" i="1" s="1"/>
  <c r="I331" i="1"/>
  <c r="H331" i="1"/>
  <c r="G331" i="1"/>
  <c r="F331" i="1"/>
  <c r="E331" i="1"/>
  <c r="D331" i="1"/>
  <c r="C331" i="1"/>
  <c r="AI330" i="1"/>
  <c r="AE330" i="1"/>
  <c r="Z330" i="1"/>
  <c r="X330" i="1"/>
  <c r="U330" i="1"/>
  <c r="S330" i="1"/>
  <c r="R330" i="1"/>
  <c r="Q330" i="1"/>
  <c r="P330" i="1"/>
  <c r="N330" i="1"/>
  <c r="K330" i="1"/>
  <c r="J330" i="1"/>
  <c r="I330" i="1"/>
  <c r="H330" i="1"/>
  <c r="G330" i="1"/>
  <c r="F330" i="1"/>
  <c r="E330" i="1"/>
  <c r="D330" i="1"/>
  <c r="C330" i="1"/>
  <c r="AI329" i="1"/>
  <c r="AE329" i="1"/>
  <c r="Z329" i="1" s="1"/>
  <c r="X329" i="1"/>
  <c r="U329" i="1"/>
  <c r="S329" i="1"/>
  <c r="R329" i="1"/>
  <c r="Q329" i="1"/>
  <c r="P329" i="1"/>
  <c r="N329" i="1"/>
  <c r="K329" i="1"/>
  <c r="J329" i="1"/>
  <c r="I329" i="1"/>
  <c r="H329" i="1"/>
  <c r="G329" i="1"/>
  <c r="AG329" i="1" s="1"/>
  <c r="F329" i="1"/>
  <c r="E329" i="1"/>
  <c r="D329" i="1"/>
  <c r="C329" i="1"/>
  <c r="AI328" i="1"/>
  <c r="AE328" i="1"/>
  <c r="Z328" i="1" s="1"/>
  <c r="X328" i="1"/>
  <c r="U328" i="1"/>
  <c r="S328" i="1"/>
  <c r="P328" i="1"/>
  <c r="R328" i="1" s="1"/>
  <c r="K328" i="1"/>
  <c r="J328" i="1"/>
  <c r="N328" i="1" s="1"/>
  <c r="I328" i="1"/>
  <c r="H328" i="1"/>
  <c r="G328" i="1"/>
  <c r="F328" i="1"/>
  <c r="E328" i="1"/>
  <c r="D328" i="1"/>
  <c r="C328" i="1"/>
  <c r="AI327" i="1"/>
  <c r="AE327" i="1"/>
  <c r="X327" i="1"/>
  <c r="Z327" i="1" s="1"/>
  <c r="U327" i="1"/>
  <c r="S327" i="1"/>
  <c r="Q327" i="1"/>
  <c r="P327" i="1"/>
  <c r="R327" i="1" s="1"/>
  <c r="K327" i="1"/>
  <c r="J327" i="1"/>
  <c r="N327" i="1" s="1"/>
  <c r="I327" i="1"/>
  <c r="H327" i="1"/>
  <c r="G327" i="1"/>
  <c r="F327" i="1"/>
  <c r="E327" i="1"/>
  <c r="D327" i="1"/>
  <c r="C327" i="1"/>
  <c r="AI326" i="1"/>
  <c r="AE326" i="1"/>
  <c r="X326" i="1"/>
  <c r="Z326" i="1" s="1"/>
  <c r="U326" i="1"/>
  <c r="S326" i="1"/>
  <c r="Q326" i="1"/>
  <c r="P326" i="1"/>
  <c r="K326" i="1"/>
  <c r="N326" i="1" s="1"/>
  <c r="J326" i="1"/>
  <c r="I326" i="1"/>
  <c r="H326" i="1"/>
  <c r="G326" i="1"/>
  <c r="F326" i="1"/>
  <c r="E326" i="1"/>
  <c r="D326" i="1"/>
  <c r="C326" i="1"/>
  <c r="AI325" i="1"/>
  <c r="AE325" i="1"/>
  <c r="Z325" i="1"/>
  <c r="X325" i="1"/>
  <c r="U325" i="1"/>
  <c r="S325" i="1"/>
  <c r="R325" i="1"/>
  <c r="Q325" i="1"/>
  <c r="P325" i="1"/>
  <c r="N325" i="1"/>
  <c r="K325" i="1"/>
  <c r="J325" i="1"/>
  <c r="I325" i="1"/>
  <c r="O325" i="1" s="1"/>
  <c r="H325" i="1"/>
  <c r="G325" i="1"/>
  <c r="F325" i="1"/>
  <c r="E325" i="1"/>
  <c r="D325" i="1"/>
  <c r="C325" i="1"/>
  <c r="AI324" i="1"/>
  <c r="AE324" i="1"/>
  <c r="Z324" i="1" s="1"/>
  <c r="X324" i="1"/>
  <c r="U324" i="1"/>
  <c r="S324" i="1"/>
  <c r="P324" i="1"/>
  <c r="R324" i="1" s="1"/>
  <c r="K324" i="1"/>
  <c r="J324" i="1"/>
  <c r="N324" i="1" s="1"/>
  <c r="I324" i="1"/>
  <c r="H324" i="1"/>
  <c r="G324" i="1"/>
  <c r="F324" i="1"/>
  <c r="E324" i="1"/>
  <c r="D324" i="1"/>
  <c r="C324" i="1"/>
  <c r="AI323" i="1"/>
  <c r="AE323" i="1"/>
  <c r="X323" i="1"/>
  <c r="Z323" i="1" s="1"/>
  <c r="U323" i="1"/>
  <c r="S323" i="1"/>
  <c r="P323" i="1"/>
  <c r="R323" i="1" s="1"/>
  <c r="K323" i="1"/>
  <c r="J323" i="1"/>
  <c r="N323" i="1" s="1"/>
  <c r="I323" i="1"/>
  <c r="H323" i="1"/>
  <c r="G323" i="1"/>
  <c r="O323" i="1" s="1"/>
  <c r="F323" i="1"/>
  <c r="E323" i="1"/>
  <c r="D323" i="1"/>
  <c r="C323" i="1"/>
  <c r="AI322" i="1"/>
  <c r="AE322" i="1"/>
  <c r="X322" i="1"/>
  <c r="Z322" i="1" s="1"/>
  <c r="U322" i="1"/>
  <c r="S322" i="1"/>
  <c r="Q322" i="1"/>
  <c r="P322" i="1"/>
  <c r="K322" i="1"/>
  <c r="N322" i="1" s="1"/>
  <c r="J322" i="1"/>
  <c r="I322" i="1"/>
  <c r="H322" i="1"/>
  <c r="G322" i="1"/>
  <c r="F322" i="1"/>
  <c r="E322" i="1"/>
  <c r="D322" i="1"/>
  <c r="C322" i="1"/>
  <c r="AI321" i="1"/>
  <c r="AE321" i="1"/>
  <c r="Z321" i="1"/>
  <c r="X321" i="1"/>
  <c r="U321" i="1"/>
  <c r="S321" i="1"/>
  <c r="R321" i="1"/>
  <c r="Q321" i="1"/>
  <c r="P321" i="1"/>
  <c r="N321" i="1"/>
  <c r="K321" i="1"/>
  <c r="J321" i="1"/>
  <c r="I321" i="1"/>
  <c r="O321" i="1" s="1"/>
  <c r="H321" i="1"/>
  <c r="G321" i="1"/>
  <c r="AG321" i="1" s="1"/>
  <c r="F321" i="1"/>
  <c r="E321" i="1"/>
  <c r="D321" i="1"/>
  <c r="C321" i="1"/>
  <c r="AI320" i="1"/>
  <c r="AE320" i="1"/>
  <c r="Z320" i="1" s="1"/>
  <c r="X320" i="1"/>
  <c r="U320" i="1"/>
  <c r="S320" i="1"/>
  <c r="P320" i="1"/>
  <c r="R320" i="1" s="1"/>
  <c r="K320" i="1"/>
  <c r="J320" i="1"/>
  <c r="N320" i="1" s="1"/>
  <c r="I320" i="1"/>
  <c r="O320" i="1" s="1"/>
  <c r="H320" i="1"/>
  <c r="G320" i="1"/>
  <c r="F320" i="1"/>
  <c r="E320" i="1"/>
  <c r="D320" i="1"/>
  <c r="C320" i="1"/>
  <c r="AI319" i="1"/>
  <c r="AE319" i="1"/>
  <c r="X319" i="1"/>
  <c r="Z319" i="1" s="1"/>
  <c r="U319" i="1"/>
  <c r="S319" i="1"/>
  <c r="P319" i="1"/>
  <c r="R319" i="1" s="1"/>
  <c r="K319" i="1"/>
  <c r="J319" i="1"/>
  <c r="N319" i="1" s="1"/>
  <c r="I319" i="1"/>
  <c r="H319" i="1"/>
  <c r="G319" i="1"/>
  <c r="F319" i="1"/>
  <c r="E319" i="1"/>
  <c r="D319" i="1"/>
  <c r="C319" i="1"/>
  <c r="AI318" i="1"/>
  <c r="AE318" i="1"/>
  <c r="X318" i="1"/>
  <c r="Z318" i="1" s="1"/>
  <c r="U318" i="1"/>
  <c r="S318" i="1"/>
  <c r="Q318" i="1"/>
  <c r="P318" i="1"/>
  <c r="K318" i="1"/>
  <c r="N318" i="1" s="1"/>
  <c r="J318" i="1"/>
  <c r="I318" i="1"/>
  <c r="H318" i="1"/>
  <c r="G318" i="1"/>
  <c r="F318" i="1"/>
  <c r="E318" i="1"/>
  <c r="D318" i="1"/>
  <c r="C318" i="1"/>
  <c r="AI317" i="1"/>
  <c r="AE317" i="1"/>
  <c r="Z317" i="1"/>
  <c r="X317" i="1"/>
  <c r="U317" i="1"/>
  <c r="S317" i="1"/>
  <c r="R317" i="1"/>
  <c r="P317" i="1"/>
  <c r="Q317" i="1" s="1"/>
  <c r="N317" i="1"/>
  <c r="K317" i="1"/>
  <c r="J317" i="1"/>
  <c r="I317" i="1"/>
  <c r="H317" i="1"/>
  <c r="G317" i="1"/>
  <c r="F317" i="1"/>
  <c r="E317" i="1"/>
  <c r="D317" i="1"/>
  <c r="C317" i="1"/>
  <c r="AI316" i="1"/>
  <c r="AE316" i="1"/>
  <c r="X316" i="1"/>
  <c r="Z316" i="1" s="1"/>
  <c r="U316" i="1"/>
  <c r="S316" i="1"/>
  <c r="Q316" i="1"/>
  <c r="P316" i="1"/>
  <c r="R316" i="1" s="1"/>
  <c r="K316" i="1"/>
  <c r="J316" i="1"/>
  <c r="N316" i="1" s="1"/>
  <c r="I316" i="1"/>
  <c r="H316" i="1"/>
  <c r="G316" i="1"/>
  <c r="F316" i="1"/>
  <c r="E316" i="1"/>
  <c r="D316" i="1"/>
  <c r="C316" i="1"/>
  <c r="AI315" i="1"/>
  <c r="AE315" i="1"/>
  <c r="Z315" i="1"/>
  <c r="X315" i="1"/>
  <c r="U315" i="1"/>
  <c r="S315" i="1"/>
  <c r="P315" i="1"/>
  <c r="R315" i="1" s="1"/>
  <c r="K315" i="1"/>
  <c r="J315" i="1"/>
  <c r="N315" i="1" s="1"/>
  <c r="I315" i="1"/>
  <c r="H315" i="1"/>
  <c r="G315" i="1"/>
  <c r="F315" i="1"/>
  <c r="E315" i="1"/>
  <c r="D315" i="1"/>
  <c r="C315" i="1"/>
  <c r="AI314" i="1"/>
  <c r="AE314" i="1"/>
  <c r="X314" i="1"/>
  <c r="Z314" i="1" s="1"/>
  <c r="U314" i="1"/>
  <c r="S314" i="1"/>
  <c r="Q314" i="1"/>
  <c r="P314" i="1"/>
  <c r="K314" i="1"/>
  <c r="N314" i="1" s="1"/>
  <c r="J314" i="1"/>
  <c r="I314" i="1"/>
  <c r="H314" i="1"/>
  <c r="G314" i="1"/>
  <c r="F314" i="1"/>
  <c r="E314" i="1"/>
  <c r="D314" i="1"/>
  <c r="C314" i="1"/>
  <c r="AI313" i="1"/>
  <c r="AE313" i="1"/>
  <c r="Z313" i="1"/>
  <c r="X313" i="1"/>
  <c r="U313" i="1"/>
  <c r="S313" i="1"/>
  <c r="R313" i="1"/>
  <c r="P313" i="1"/>
  <c r="Q313" i="1" s="1"/>
  <c r="N313" i="1"/>
  <c r="AG313" i="1" s="1"/>
  <c r="K313" i="1"/>
  <c r="J313" i="1"/>
  <c r="I313" i="1"/>
  <c r="H313" i="1"/>
  <c r="G313" i="1"/>
  <c r="F313" i="1"/>
  <c r="E313" i="1"/>
  <c r="D313" i="1"/>
  <c r="C313" i="1"/>
  <c r="AI312" i="1"/>
  <c r="AE312" i="1"/>
  <c r="X312" i="1"/>
  <c r="Z312" i="1" s="1"/>
  <c r="U312" i="1"/>
  <c r="S312" i="1"/>
  <c r="Q312" i="1"/>
  <c r="P312" i="1"/>
  <c r="R312" i="1" s="1"/>
  <c r="K312" i="1"/>
  <c r="J312" i="1"/>
  <c r="N312" i="1" s="1"/>
  <c r="I312" i="1"/>
  <c r="H312" i="1"/>
  <c r="G312" i="1"/>
  <c r="F312" i="1"/>
  <c r="E312" i="1"/>
  <c r="D312" i="1"/>
  <c r="C312" i="1"/>
  <c r="AI311" i="1"/>
  <c r="AE311" i="1"/>
  <c r="Z311" i="1"/>
  <c r="X311" i="1"/>
  <c r="U311" i="1"/>
  <c r="S311" i="1"/>
  <c r="P311" i="1"/>
  <c r="R311" i="1" s="1"/>
  <c r="K311" i="1"/>
  <c r="J311" i="1"/>
  <c r="N311" i="1" s="1"/>
  <c r="I311" i="1"/>
  <c r="H311" i="1"/>
  <c r="G311" i="1"/>
  <c r="F311" i="1"/>
  <c r="E311" i="1"/>
  <c r="D311" i="1"/>
  <c r="C311" i="1"/>
  <c r="AI310" i="1"/>
  <c r="AE310" i="1"/>
  <c r="X310" i="1"/>
  <c r="Z310" i="1" s="1"/>
  <c r="U310" i="1"/>
  <c r="S310" i="1"/>
  <c r="Q310" i="1"/>
  <c r="P310" i="1"/>
  <c r="K310" i="1"/>
  <c r="N310" i="1" s="1"/>
  <c r="J310" i="1"/>
  <c r="I310" i="1"/>
  <c r="H310" i="1"/>
  <c r="G310" i="1"/>
  <c r="F310" i="1"/>
  <c r="E310" i="1"/>
  <c r="D310" i="1"/>
  <c r="C310" i="1"/>
  <c r="AI309" i="1"/>
  <c r="AE309" i="1"/>
  <c r="Z309" i="1"/>
  <c r="X309" i="1"/>
  <c r="U309" i="1"/>
  <c r="S309" i="1"/>
  <c r="R309" i="1"/>
  <c r="P309" i="1"/>
  <c r="Q309" i="1" s="1"/>
  <c r="N309" i="1"/>
  <c r="K309" i="1"/>
  <c r="J309" i="1"/>
  <c r="I309" i="1"/>
  <c r="H309" i="1"/>
  <c r="G309" i="1"/>
  <c r="O309" i="1" s="1"/>
  <c r="F309" i="1"/>
  <c r="E309" i="1"/>
  <c r="D309" i="1"/>
  <c r="C309" i="1"/>
  <c r="AI308" i="1"/>
  <c r="AE308" i="1"/>
  <c r="X308" i="1"/>
  <c r="Z308" i="1" s="1"/>
  <c r="U308" i="1"/>
  <c r="S308" i="1"/>
  <c r="Q308" i="1"/>
  <c r="P308" i="1"/>
  <c r="R308" i="1" s="1"/>
  <c r="K308" i="1"/>
  <c r="J308" i="1"/>
  <c r="N308" i="1" s="1"/>
  <c r="I308" i="1"/>
  <c r="H308" i="1"/>
  <c r="G308" i="1"/>
  <c r="F308" i="1"/>
  <c r="E308" i="1"/>
  <c r="D308" i="1"/>
  <c r="C308" i="1"/>
  <c r="AI307" i="1"/>
  <c r="AE307" i="1"/>
  <c r="Z307" i="1"/>
  <c r="X307" i="1"/>
  <c r="U307" i="1"/>
  <c r="S307" i="1"/>
  <c r="P307" i="1"/>
  <c r="R307" i="1" s="1"/>
  <c r="K307" i="1"/>
  <c r="J307" i="1"/>
  <c r="N307" i="1" s="1"/>
  <c r="I307" i="1"/>
  <c r="H307" i="1"/>
  <c r="G307" i="1"/>
  <c r="F307" i="1"/>
  <c r="E307" i="1"/>
  <c r="D307" i="1"/>
  <c r="C307" i="1"/>
  <c r="AI306" i="1"/>
  <c r="AE306" i="1"/>
  <c r="X306" i="1"/>
  <c r="Z306" i="1" s="1"/>
  <c r="U306" i="1"/>
  <c r="S306" i="1"/>
  <c r="Q306" i="1"/>
  <c r="P306" i="1"/>
  <c r="R306" i="1" s="1"/>
  <c r="K306" i="1"/>
  <c r="J306" i="1"/>
  <c r="N306" i="1" s="1"/>
  <c r="I306" i="1"/>
  <c r="H306" i="1"/>
  <c r="G306" i="1"/>
  <c r="F306" i="1"/>
  <c r="E306" i="1"/>
  <c r="D306" i="1"/>
  <c r="C306" i="1"/>
  <c r="AI305" i="1"/>
  <c r="AE305" i="1"/>
  <c r="Z305" i="1"/>
  <c r="X305" i="1"/>
  <c r="U305" i="1"/>
  <c r="S305" i="1"/>
  <c r="R305" i="1"/>
  <c r="P305" i="1"/>
  <c r="Q305" i="1" s="1"/>
  <c r="N305" i="1"/>
  <c r="AG305" i="1" s="1"/>
  <c r="K305" i="1"/>
  <c r="J305" i="1"/>
  <c r="I305" i="1"/>
  <c r="H305" i="1"/>
  <c r="G305" i="1"/>
  <c r="F305" i="1"/>
  <c r="E305" i="1"/>
  <c r="D305" i="1"/>
  <c r="C305" i="1"/>
  <c r="AI304" i="1"/>
  <c r="AE304" i="1"/>
  <c r="X304" i="1"/>
  <c r="Z304" i="1" s="1"/>
  <c r="U304" i="1"/>
  <c r="S304" i="1"/>
  <c r="Q304" i="1"/>
  <c r="P304" i="1"/>
  <c r="K304" i="1"/>
  <c r="N304" i="1" s="1"/>
  <c r="J304" i="1"/>
  <c r="I304" i="1"/>
  <c r="O304" i="1" s="1"/>
  <c r="H304" i="1"/>
  <c r="G304" i="1"/>
  <c r="R304" i="1" s="1"/>
  <c r="F304" i="1"/>
  <c r="E304" i="1"/>
  <c r="D304" i="1"/>
  <c r="C304" i="1"/>
  <c r="AI303" i="1"/>
  <c r="AE303" i="1"/>
  <c r="Z303" i="1"/>
  <c r="X303" i="1"/>
  <c r="U303" i="1"/>
  <c r="S303" i="1"/>
  <c r="P303" i="1"/>
  <c r="R303" i="1" s="1"/>
  <c r="K303" i="1"/>
  <c r="J303" i="1"/>
  <c r="N303" i="1" s="1"/>
  <c r="I303" i="1"/>
  <c r="H303" i="1"/>
  <c r="G303" i="1"/>
  <c r="F303" i="1"/>
  <c r="E303" i="1"/>
  <c r="D303" i="1"/>
  <c r="C303" i="1"/>
  <c r="AI302" i="1"/>
  <c r="AE302" i="1"/>
  <c r="X302" i="1"/>
  <c r="Z302" i="1" s="1"/>
  <c r="U302" i="1"/>
  <c r="S302" i="1"/>
  <c r="Q302" i="1"/>
  <c r="P302" i="1"/>
  <c r="R302" i="1" s="1"/>
  <c r="K302" i="1"/>
  <c r="J302" i="1"/>
  <c r="N302" i="1" s="1"/>
  <c r="I302" i="1"/>
  <c r="H302" i="1"/>
  <c r="G302" i="1"/>
  <c r="F302" i="1"/>
  <c r="E302" i="1"/>
  <c r="D302" i="1"/>
  <c r="C302" i="1"/>
  <c r="AI301" i="1"/>
  <c r="AE301" i="1"/>
  <c r="Z301" i="1"/>
  <c r="X301" i="1"/>
  <c r="U301" i="1"/>
  <c r="S301" i="1"/>
  <c r="R301" i="1"/>
  <c r="P301" i="1"/>
  <c r="Q301" i="1" s="1"/>
  <c r="N301" i="1"/>
  <c r="K301" i="1"/>
  <c r="J301" i="1"/>
  <c r="I301" i="1"/>
  <c r="H301" i="1"/>
  <c r="G301" i="1"/>
  <c r="F301" i="1"/>
  <c r="E301" i="1"/>
  <c r="D301" i="1"/>
  <c r="C301" i="1"/>
  <c r="AI300" i="1"/>
  <c r="AE300" i="1"/>
  <c r="X300" i="1"/>
  <c r="Z300" i="1" s="1"/>
  <c r="U300" i="1"/>
  <c r="S300" i="1"/>
  <c r="Q300" i="1"/>
  <c r="P300" i="1"/>
  <c r="K300" i="1"/>
  <c r="N300" i="1" s="1"/>
  <c r="J300" i="1"/>
  <c r="I300" i="1"/>
  <c r="H300" i="1"/>
  <c r="G300" i="1"/>
  <c r="R300" i="1" s="1"/>
  <c r="F300" i="1"/>
  <c r="E300" i="1"/>
  <c r="D300" i="1"/>
  <c r="C300" i="1"/>
  <c r="AI299" i="1"/>
  <c r="AE299" i="1"/>
  <c r="Z299" i="1"/>
  <c r="X299" i="1"/>
  <c r="U299" i="1"/>
  <c r="S299" i="1"/>
  <c r="P299" i="1"/>
  <c r="K299" i="1"/>
  <c r="J299" i="1"/>
  <c r="N299" i="1" s="1"/>
  <c r="I299" i="1"/>
  <c r="H299" i="1"/>
  <c r="G299" i="1"/>
  <c r="F299" i="1"/>
  <c r="E299" i="1"/>
  <c r="D299" i="1"/>
  <c r="C299" i="1"/>
  <c r="AI298" i="1"/>
  <c r="AE298" i="1"/>
  <c r="X298" i="1"/>
  <c r="Z298" i="1" s="1"/>
  <c r="U298" i="1"/>
  <c r="S298" i="1"/>
  <c r="Q298" i="1"/>
  <c r="P298" i="1"/>
  <c r="R298" i="1" s="1"/>
  <c r="K298" i="1"/>
  <c r="J298" i="1"/>
  <c r="N298" i="1" s="1"/>
  <c r="I298" i="1"/>
  <c r="H298" i="1"/>
  <c r="G298" i="1"/>
  <c r="F298" i="1"/>
  <c r="E298" i="1"/>
  <c r="D298" i="1"/>
  <c r="C298" i="1"/>
  <c r="AI297" i="1"/>
  <c r="AE297" i="1"/>
  <c r="Z297" i="1"/>
  <c r="X297" i="1"/>
  <c r="U297" i="1"/>
  <c r="S297" i="1"/>
  <c r="R297" i="1"/>
  <c r="P297" i="1"/>
  <c r="Q297" i="1" s="1"/>
  <c r="N297" i="1"/>
  <c r="AG297" i="1" s="1"/>
  <c r="K297" i="1"/>
  <c r="J297" i="1"/>
  <c r="I297" i="1"/>
  <c r="H297" i="1"/>
  <c r="G297" i="1"/>
  <c r="F297" i="1"/>
  <c r="E297" i="1"/>
  <c r="D297" i="1"/>
  <c r="C297" i="1"/>
  <c r="AI296" i="1"/>
  <c r="AE296" i="1"/>
  <c r="X296" i="1"/>
  <c r="Z296" i="1" s="1"/>
  <c r="U296" i="1"/>
  <c r="S296" i="1"/>
  <c r="Q296" i="1"/>
  <c r="P296" i="1"/>
  <c r="K296" i="1"/>
  <c r="N296" i="1" s="1"/>
  <c r="J296" i="1"/>
  <c r="I296" i="1"/>
  <c r="O296" i="1" s="1"/>
  <c r="H296" i="1"/>
  <c r="G296" i="1"/>
  <c r="R296" i="1" s="1"/>
  <c r="F296" i="1"/>
  <c r="E296" i="1"/>
  <c r="D296" i="1"/>
  <c r="C296" i="1"/>
  <c r="AI295" i="1"/>
  <c r="AE295" i="1"/>
  <c r="Z295" i="1"/>
  <c r="X295" i="1"/>
  <c r="U295" i="1"/>
  <c r="S295" i="1"/>
  <c r="P295" i="1"/>
  <c r="K295" i="1"/>
  <c r="J295" i="1"/>
  <c r="N295" i="1" s="1"/>
  <c r="I295" i="1"/>
  <c r="H295" i="1"/>
  <c r="G295" i="1"/>
  <c r="F295" i="1"/>
  <c r="E295" i="1"/>
  <c r="D295" i="1"/>
  <c r="C295" i="1"/>
  <c r="AI294" i="1"/>
  <c r="AE294" i="1"/>
  <c r="X294" i="1"/>
  <c r="Z294" i="1" s="1"/>
  <c r="U294" i="1"/>
  <c r="S294" i="1"/>
  <c r="Q294" i="1"/>
  <c r="P294" i="1"/>
  <c r="R294" i="1" s="1"/>
  <c r="K294" i="1"/>
  <c r="J294" i="1"/>
  <c r="N294" i="1" s="1"/>
  <c r="I294" i="1"/>
  <c r="H294" i="1"/>
  <c r="G294" i="1"/>
  <c r="F294" i="1"/>
  <c r="E294" i="1"/>
  <c r="D294" i="1"/>
  <c r="C294" i="1"/>
  <c r="AI293" i="1"/>
  <c r="AE293" i="1"/>
  <c r="Z293" i="1"/>
  <c r="X293" i="1"/>
  <c r="U293" i="1"/>
  <c r="S293" i="1"/>
  <c r="R293" i="1"/>
  <c r="P293" i="1"/>
  <c r="Q293" i="1" s="1"/>
  <c r="N293" i="1"/>
  <c r="K293" i="1"/>
  <c r="J293" i="1"/>
  <c r="I293" i="1"/>
  <c r="H293" i="1"/>
  <c r="G293" i="1"/>
  <c r="F293" i="1"/>
  <c r="E293" i="1"/>
  <c r="D293" i="1"/>
  <c r="C293" i="1"/>
  <c r="AI292" i="1"/>
  <c r="AE292" i="1"/>
  <c r="X292" i="1"/>
  <c r="Z292" i="1" s="1"/>
  <c r="U292" i="1"/>
  <c r="S292" i="1"/>
  <c r="Q292" i="1"/>
  <c r="P292" i="1"/>
  <c r="K292" i="1"/>
  <c r="N292" i="1" s="1"/>
  <c r="J292" i="1"/>
  <c r="I292" i="1"/>
  <c r="H292" i="1"/>
  <c r="G292" i="1"/>
  <c r="R292" i="1" s="1"/>
  <c r="F292" i="1"/>
  <c r="E292" i="1"/>
  <c r="D292" i="1"/>
  <c r="C292" i="1"/>
  <c r="AI291" i="1"/>
  <c r="AE291" i="1"/>
  <c r="Z291" i="1"/>
  <c r="X291" i="1"/>
  <c r="U291" i="1"/>
  <c r="S291" i="1"/>
  <c r="P291" i="1"/>
  <c r="K291" i="1"/>
  <c r="J291" i="1"/>
  <c r="N291" i="1" s="1"/>
  <c r="I291" i="1"/>
  <c r="H291" i="1"/>
  <c r="G291" i="1"/>
  <c r="F291" i="1"/>
  <c r="E291" i="1"/>
  <c r="D291" i="1"/>
  <c r="C291" i="1"/>
  <c r="AI290" i="1"/>
  <c r="AE290" i="1"/>
  <c r="X290" i="1"/>
  <c r="Z290" i="1" s="1"/>
  <c r="U290" i="1"/>
  <c r="S290" i="1"/>
  <c r="Q290" i="1"/>
  <c r="P290" i="1"/>
  <c r="R290" i="1" s="1"/>
  <c r="K290" i="1"/>
  <c r="J290" i="1"/>
  <c r="N290" i="1" s="1"/>
  <c r="I290" i="1"/>
  <c r="H290" i="1"/>
  <c r="G290" i="1"/>
  <c r="F290" i="1"/>
  <c r="E290" i="1"/>
  <c r="D290" i="1"/>
  <c r="C290" i="1"/>
  <c r="AI289" i="1"/>
  <c r="AE289" i="1"/>
  <c r="Z289" i="1"/>
  <c r="X289" i="1"/>
  <c r="U289" i="1"/>
  <c r="S289" i="1"/>
  <c r="R289" i="1"/>
  <c r="P289" i="1"/>
  <c r="Q289" i="1" s="1"/>
  <c r="N289" i="1"/>
  <c r="AG289" i="1" s="1"/>
  <c r="K289" i="1"/>
  <c r="J289" i="1"/>
  <c r="I289" i="1"/>
  <c r="H289" i="1"/>
  <c r="G289" i="1"/>
  <c r="F289" i="1"/>
  <c r="E289" i="1"/>
  <c r="D289" i="1"/>
  <c r="C289" i="1"/>
  <c r="AI288" i="1"/>
  <c r="AE288" i="1"/>
  <c r="X288" i="1"/>
  <c r="Z288" i="1" s="1"/>
  <c r="U288" i="1"/>
  <c r="S288" i="1"/>
  <c r="Q288" i="1"/>
  <c r="P288" i="1"/>
  <c r="K288" i="1"/>
  <c r="N288" i="1" s="1"/>
  <c r="J288" i="1"/>
  <c r="I288" i="1"/>
  <c r="O288" i="1" s="1"/>
  <c r="H288" i="1"/>
  <c r="G288" i="1"/>
  <c r="R288" i="1" s="1"/>
  <c r="F288" i="1"/>
  <c r="E288" i="1"/>
  <c r="D288" i="1"/>
  <c r="C288" i="1"/>
  <c r="AI287" i="1"/>
  <c r="AE287" i="1"/>
  <c r="Z287" i="1"/>
  <c r="X287" i="1"/>
  <c r="U287" i="1"/>
  <c r="S287" i="1"/>
  <c r="P287" i="1"/>
  <c r="K287" i="1"/>
  <c r="J287" i="1"/>
  <c r="N287" i="1" s="1"/>
  <c r="I287" i="1"/>
  <c r="H287" i="1"/>
  <c r="G287" i="1"/>
  <c r="F287" i="1"/>
  <c r="E287" i="1"/>
  <c r="D287" i="1"/>
  <c r="C287" i="1"/>
  <c r="AI286" i="1"/>
  <c r="AE286" i="1"/>
  <c r="X286" i="1"/>
  <c r="Z286" i="1" s="1"/>
  <c r="U286" i="1"/>
  <c r="S286" i="1"/>
  <c r="Q286" i="1"/>
  <c r="P286" i="1"/>
  <c r="R286" i="1" s="1"/>
  <c r="K286" i="1"/>
  <c r="J286" i="1"/>
  <c r="N286" i="1" s="1"/>
  <c r="I286" i="1"/>
  <c r="H286" i="1"/>
  <c r="G286" i="1"/>
  <c r="F286" i="1"/>
  <c r="E286" i="1"/>
  <c r="D286" i="1"/>
  <c r="C286" i="1"/>
  <c r="AI285" i="1"/>
  <c r="AE285" i="1"/>
  <c r="Z285" i="1"/>
  <c r="X285" i="1"/>
  <c r="U285" i="1"/>
  <c r="S285" i="1"/>
  <c r="R285" i="1"/>
  <c r="P285" i="1"/>
  <c r="Q285" i="1" s="1"/>
  <c r="N285" i="1"/>
  <c r="K285" i="1"/>
  <c r="J285" i="1"/>
  <c r="I285" i="1"/>
  <c r="H285" i="1"/>
  <c r="G285" i="1"/>
  <c r="F285" i="1"/>
  <c r="E285" i="1"/>
  <c r="D285" i="1"/>
  <c r="C285" i="1"/>
  <c r="AI284" i="1"/>
  <c r="AE284" i="1"/>
  <c r="X284" i="1"/>
  <c r="Z284" i="1" s="1"/>
  <c r="U284" i="1"/>
  <c r="S284" i="1"/>
  <c r="Q284" i="1"/>
  <c r="P284" i="1"/>
  <c r="K284" i="1"/>
  <c r="N284" i="1" s="1"/>
  <c r="J284" i="1"/>
  <c r="I284" i="1"/>
  <c r="H284" i="1"/>
  <c r="G284" i="1"/>
  <c r="R284" i="1" s="1"/>
  <c r="F284" i="1"/>
  <c r="E284" i="1"/>
  <c r="D284" i="1"/>
  <c r="C284" i="1"/>
  <c r="AI283" i="1"/>
  <c r="AE283" i="1"/>
  <c r="Z283" i="1"/>
  <c r="X283" i="1"/>
  <c r="U283" i="1"/>
  <c r="S283" i="1"/>
  <c r="P283" i="1"/>
  <c r="K283" i="1"/>
  <c r="J283" i="1"/>
  <c r="N283" i="1" s="1"/>
  <c r="I283" i="1"/>
  <c r="H283" i="1"/>
  <c r="G283" i="1"/>
  <c r="F283" i="1"/>
  <c r="E283" i="1"/>
  <c r="D283" i="1"/>
  <c r="C283" i="1"/>
  <c r="AI282" i="1"/>
  <c r="AE282" i="1"/>
  <c r="X282" i="1"/>
  <c r="Z282" i="1" s="1"/>
  <c r="U282" i="1"/>
  <c r="S282" i="1"/>
  <c r="Q282" i="1"/>
  <c r="P282" i="1"/>
  <c r="R282" i="1" s="1"/>
  <c r="K282" i="1"/>
  <c r="J282" i="1"/>
  <c r="N282" i="1" s="1"/>
  <c r="I282" i="1"/>
  <c r="H282" i="1"/>
  <c r="G282" i="1"/>
  <c r="F282" i="1"/>
  <c r="E282" i="1"/>
  <c r="D282" i="1"/>
  <c r="C282" i="1"/>
  <c r="AI281" i="1"/>
  <c r="AE281" i="1"/>
  <c r="Z281" i="1"/>
  <c r="X281" i="1"/>
  <c r="U281" i="1"/>
  <c r="S281" i="1"/>
  <c r="R281" i="1"/>
  <c r="P281" i="1"/>
  <c r="Q281" i="1" s="1"/>
  <c r="N281" i="1"/>
  <c r="AG281" i="1" s="1"/>
  <c r="K281" i="1"/>
  <c r="J281" i="1"/>
  <c r="I281" i="1"/>
  <c r="H281" i="1"/>
  <c r="G281" i="1"/>
  <c r="F281" i="1"/>
  <c r="E281" i="1"/>
  <c r="D281" i="1"/>
  <c r="C281" i="1"/>
  <c r="AI280" i="1"/>
  <c r="AE280" i="1"/>
  <c r="X280" i="1"/>
  <c r="Z280" i="1" s="1"/>
  <c r="U280" i="1"/>
  <c r="S280" i="1"/>
  <c r="Q280" i="1"/>
  <c r="P280" i="1"/>
  <c r="K280" i="1"/>
  <c r="N280" i="1" s="1"/>
  <c r="J280" i="1"/>
  <c r="I280" i="1"/>
  <c r="H280" i="1"/>
  <c r="G280" i="1"/>
  <c r="F280" i="1"/>
  <c r="E280" i="1"/>
  <c r="D280" i="1"/>
  <c r="C280" i="1"/>
  <c r="AI279" i="1"/>
  <c r="AE279" i="1"/>
  <c r="Z279" i="1"/>
  <c r="X279" i="1"/>
  <c r="U279" i="1"/>
  <c r="S279" i="1"/>
  <c r="R279" i="1"/>
  <c r="P279" i="1"/>
  <c r="Q279" i="1" s="1"/>
  <c r="N279" i="1"/>
  <c r="K279" i="1"/>
  <c r="J279" i="1"/>
  <c r="I279" i="1"/>
  <c r="H279" i="1"/>
  <c r="G279" i="1"/>
  <c r="F279" i="1"/>
  <c r="E279" i="1"/>
  <c r="D279" i="1"/>
  <c r="C279" i="1"/>
  <c r="AI278" i="1"/>
  <c r="AE278" i="1"/>
  <c r="X278" i="1"/>
  <c r="Z278" i="1" s="1"/>
  <c r="U278" i="1"/>
  <c r="S278" i="1"/>
  <c r="Q278" i="1"/>
  <c r="P278" i="1"/>
  <c r="R278" i="1" s="1"/>
  <c r="K278" i="1"/>
  <c r="J278" i="1"/>
  <c r="I278" i="1"/>
  <c r="H278" i="1"/>
  <c r="G278" i="1"/>
  <c r="F278" i="1"/>
  <c r="E278" i="1"/>
  <c r="D278" i="1"/>
  <c r="C278" i="1"/>
  <c r="AI277" i="1"/>
  <c r="AE277" i="1"/>
  <c r="Z277" i="1"/>
  <c r="X277" i="1"/>
  <c r="U277" i="1"/>
  <c r="S277" i="1"/>
  <c r="R277" i="1"/>
  <c r="P277" i="1"/>
  <c r="Q277" i="1" s="1"/>
  <c r="N277" i="1"/>
  <c r="AG277" i="1" s="1"/>
  <c r="K277" i="1"/>
  <c r="J277" i="1"/>
  <c r="I277" i="1"/>
  <c r="H277" i="1"/>
  <c r="G277" i="1"/>
  <c r="F277" i="1"/>
  <c r="E277" i="1"/>
  <c r="D277" i="1"/>
  <c r="C277" i="1"/>
  <c r="AI276" i="1"/>
  <c r="AE276" i="1"/>
  <c r="X276" i="1"/>
  <c r="Z276" i="1" s="1"/>
  <c r="U276" i="1"/>
  <c r="S276" i="1"/>
  <c r="Q276" i="1"/>
  <c r="P276" i="1"/>
  <c r="K276" i="1"/>
  <c r="N276" i="1" s="1"/>
  <c r="J276" i="1"/>
  <c r="I276" i="1"/>
  <c r="H276" i="1"/>
  <c r="G276" i="1"/>
  <c r="F276" i="1"/>
  <c r="E276" i="1"/>
  <c r="D276" i="1"/>
  <c r="C276" i="1"/>
  <c r="AI275" i="1"/>
  <c r="AE275" i="1"/>
  <c r="Z275" i="1"/>
  <c r="X275" i="1"/>
  <c r="U275" i="1"/>
  <c r="S275" i="1"/>
  <c r="R275" i="1"/>
  <c r="P275" i="1"/>
  <c r="Q275" i="1" s="1"/>
  <c r="N275" i="1"/>
  <c r="K275" i="1"/>
  <c r="J275" i="1"/>
  <c r="I275" i="1"/>
  <c r="H275" i="1"/>
  <c r="G275" i="1"/>
  <c r="F275" i="1"/>
  <c r="E275" i="1"/>
  <c r="D275" i="1"/>
  <c r="C275" i="1"/>
  <c r="AI274" i="1"/>
  <c r="AE274" i="1"/>
  <c r="X274" i="1"/>
  <c r="Z274" i="1" s="1"/>
  <c r="U274" i="1"/>
  <c r="S274" i="1"/>
  <c r="Q274" i="1"/>
  <c r="P274" i="1"/>
  <c r="R274" i="1" s="1"/>
  <c r="K274" i="1"/>
  <c r="J274" i="1"/>
  <c r="I274" i="1"/>
  <c r="H274" i="1"/>
  <c r="G274" i="1"/>
  <c r="F274" i="1"/>
  <c r="E274" i="1"/>
  <c r="D274" i="1"/>
  <c r="C274" i="1"/>
  <c r="AI273" i="1"/>
  <c r="AE273" i="1"/>
  <c r="Z273" i="1"/>
  <c r="X273" i="1"/>
  <c r="U273" i="1"/>
  <c r="S273" i="1"/>
  <c r="P273" i="1"/>
  <c r="R273" i="1" s="1"/>
  <c r="K273" i="1"/>
  <c r="J273" i="1"/>
  <c r="N273" i="1" s="1"/>
  <c r="I273" i="1"/>
  <c r="H273" i="1"/>
  <c r="G273" i="1"/>
  <c r="F273" i="1"/>
  <c r="E273" i="1"/>
  <c r="D273" i="1"/>
  <c r="C273" i="1"/>
  <c r="AI272" i="1"/>
  <c r="AE272" i="1"/>
  <c r="X272" i="1"/>
  <c r="Z272" i="1" s="1"/>
  <c r="U272" i="1"/>
  <c r="S272" i="1"/>
  <c r="Q272" i="1"/>
  <c r="P272" i="1"/>
  <c r="K272" i="1"/>
  <c r="N272" i="1" s="1"/>
  <c r="J272" i="1"/>
  <c r="I272" i="1"/>
  <c r="H272" i="1"/>
  <c r="G272" i="1"/>
  <c r="F272" i="1"/>
  <c r="E272" i="1"/>
  <c r="D272" i="1"/>
  <c r="C272" i="1"/>
  <c r="AI271" i="1"/>
  <c r="AE271" i="1"/>
  <c r="Z271" i="1"/>
  <c r="X271" i="1"/>
  <c r="U271" i="1"/>
  <c r="S271" i="1"/>
  <c r="R271" i="1"/>
  <c r="P271" i="1"/>
  <c r="Q271" i="1" s="1"/>
  <c r="K271" i="1"/>
  <c r="J271" i="1"/>
  <c r="N271" i="1" s="1"/>
  <c r="I271" i="1"/>
  <c r="H271" i="1"/>
  <c r="G271" i="1"/>
  <c r="F271" i="1"/>
  <c r="E271" i="1"/>
  <c r="D271" i="1"/>
  <c r="C271" i="1"/>
  <c r="AI270" i="1"/>
  <c r="AE270" i="1"/>
  <c r="Z270" i="1"/>
  <c r="X270" i="1"/>
  <c r="U270" i="1"/>
  <c r="S270" i="1"/>
  <c r="P270" i="1"/>
  <c r="R270" i="1" s="1"/>
  <c r="K270" i="1"/>
  <c r="J270" i="1"/>
  <c r="N270" i="1" s="1"/>
  <c r="I270" i="1"/>
  <c r="H270" i="1"/>
  <c r="G270" i="1"/>
  <c r="F270" i="1"/>
  <c r="E270" i="1"/>
  <c r="D270" i="1"/>
  <c r="C270" i="1"/>
  <c r="AI269" i="1"/>
  <c r="AE269" i="1"/>
  <c r="X269" i="1"/>
  <c r="Z269" i="1" s="1"/>
  <c r="U269" i="1"/>
  <c r="S269" i="1"/>
  <c r="Q269" i="1"/>
  <c r="P269" i="1"/>
  <c r="K269" i="1"/>
  <c r="N269" i="1" s="1"/>
  <c r="J269" i="1"/>
  <c r="I269" i="1"/>
  <c r="H269" i="1"/>
  <c r="G269" i="1"/>
  <c r="F269" i="1"/>
  <c r="E269" i="1"/>
  <c r="D269" i="1"/>
  <c r="C269" i="1"/>
  <c r="AI268" i="1"/>
  <c r="AE268" i="1"/>
  <c r="Z268" i="1"/>
  <c r="X268" i="1"/>
  <c r="U268" i="1"/>
  <c r="S268" i="1"/>
  <c r="R268" i="1"/>
  <c r="P268" i="1"/>
  <c r="Q268" i="1" s="1"/>
  <c r="N268" i="1"/>
  <c r="K268" i="1"/>
  <c r="J268" i="1"/>
  <c r="I268" i="1"/>
  <c r="H268" i="1"/>
  <c r="G268" i="1"/>
  <c r="F268" i="1"/>
  <c r="E268" i="1"/>
  <c r="D268" i="1"/>
  <c r="C268" i="1"/>
  <c r="AI267" i="1"/>
  <c r="AE267" i="1"/>
  <c r="X267" i="1"/>
  <c r="Z267" i="1" s="1"/>
  <c r="U267" i="1"/>
  <c r="S267" i="1"/>
  <c r="Q267" i="1"/>
  <c r="P267" i="1"/>
  <c r="K267" i="1"/>
  <c r="N267" i="1" s="1"/>
  <c r="J267" i="1"/>
  <c r="I267" i="1"/>
  <c r="H267" i="1"/>
  <c r="G267" i="1"/>
  <c r="R267" i="1" s="1"/>
  <c r="F267" i="1"/>
  <c r="E267" i="1"/>
  <c r="D267" i="1"/>
  <c r="C267" i="1"/>
  <c r="AI266" i="1"/>
  <c r="AE266" i="1"/>
  <c r="Z266" i="1"/>
  <c r="X266" i="1"/>
  <c r="U266" i="1"/>
  <c r="S266" i="1"/>
  <c r="P266" i="1"/>
  <c r="R266" i="1" s="1"/>
  <c r="K266" i="1"/>
  <c r="J266" i="1"/>
  <c r="N266" i="1" s="1"/>
  <c r="I266" i="1"/>
  <c r="H266" i="1"/>
  <c r="G266" i="1"/>
  <c r="F266" i="1"/>
  <c r="E266" i="1"/>
  <c r="D266" i="1"/>
  <c r="C266" i="1"/>
  <c r="AI265" i="1"/>
  <c r="AE265" i="1"/>
  <c r="X265" i="1"/>
  <c r="Z265" i="1" s="1"/>
  <c r="U265" i="1"/>
  <c r="S265" i="1"/>
  <c r="Q265" i="1"/>
  <c r="P265" i="1"/>
  <c r="R265" i="1" s="1"/>
  <c r="K265" i="1"/>
  <c r="J265" i="1"/>
  <c r="N265" i="1" s="1"/>
  <c r="I265" i="1"/>
  <c r="H265" i="1"/>
  <c r="G265" i="1"/>
  <c r="F265" i="1"/>
  <c r="E265" i="1"/>
  <c r="D265" i="1"/>
  <c r="C265" i="1"/>
  <c r="AI264" i="1"/>
  <c r="AE264" i="1"/>
  <c r="Z264" i="1"/>
  <c r="X264" i="1"/>
  <c r="U264" i="1"/>
  <c r="S264" i="1"/>
  <c r="R264" i="1"/>
  <c r="P264" i="1"/>
  <c r="Q264" i="1" s="1"/>
  <c r="N264" i="1"/>
  <c r="AG264" i="1" s="1"/>
  <c r="K264" i="1"/>
  <c r="J264" i="1"/>
  <c r="I264" i="1"/>
  <c r="H264" i="1"/>
  <c r="G264" i="1"/>
  <c r="O264" i="1" s="1"/>
  <c r="F264" i="1"/>
  <c r="E264" i="1"/>
  <c r="D264" i="1"/>
  <c r="C264" i="1"/>
  <c r="AI263" i="1"/>
  <c r="AE263" i="1"/>
  <c r="X263" i="1"/>
  <c r="Z263" i="1" s="1"/>
  <c r="U263" i="1"/>
  <c r="S263" i="1"/>
  <c r="Q263" i="1"/>
  <c r="P263" i="1"/>
  <c r="K263" i="1"/>
  <c r="N263" i="1" s="1"/>
  <c r="J263" i="1"/>
  <c r="I263" i="1"/>
  <c r="H263" i="1"/>
  <c r="G263" i="1"/>
  <c r="R263" i="1" s="1"/>
  <c r="F263" i="1"/>
  <c r="E263" i="1"/>
  <c r="D263" i="1"/>
  <c r="C263" i="1"/>
  <c r="AI262" i="1"/>
  <c r="AE262" i="1"/>
  <c r="Z262" i="1"/>
  <c r="X262" i="1"/>
  <c r="U262" i="1"/>
  <c r="S262" i="1"/>
  <c r="P262" i="1"/>
  <c r="R262" i="1" s="1"/>
  <c r="K262" i="1"/>
  <c r="J262" i="1"/>
  <c r="N262" i="1" s="1"/>
  <c r="I262" i="1"/>
  <c r="H262" i="1"/>
  <c r="G262" i="1"/>
  <c r="F262" i="1"/>
  <c r="E262" i="1"/>
  <c r="D262" i="1"/>
  <c r="C262" i="1"/>
  <c r="AI261" i="1"/>
  <c r="AE261" i="1"/>
  <c r="X261" i="1"/>
  <c r="Z261" i="1" s="1"/>
  <c r="U261" i="1"/>
  <c r="S261" i="1"/>
  <c r="Q261" i="1"/>
  <c r="P261" i="1"/>
  <c r="R261" i="1" s="1"/>
  <c r="K261" i="1"/>
  <c r="J261" i="1"/>
  <c r="N261" i="1" s="1"/>
  <c r="I261" i="1"/>
  <c r="H261" i="1"/>
  <c r="G261" i="1"/>
  <c r="F261" i="1"/>
  <c r="E261" i="1"/>
  <c r="D261" i="1"/>
  <c r="C261" i="1"/>
  <c r="AI260" i="1"/>
  <c r="AE260" i="1"/>
  <c r="Z260" i="1"/>
  <c r="X260" i="1"/>
  <c r="U260" i="1"/>
  <c r="S260" i="1"/>
  <c r="R260" i="1"/>
  <c r="P260" i="1"/>
  <c r="Q260" i="1" s="1"/>
  <c r="N260" i="1"/>
  <c r="K260" i="1"/>
  <c r="J260" i="1"/>
  <c r="I260" i="1"/>
  <c r="H260" i="1"/>
  <c r="G260" i="1"/>
  <c r="F260" i="1"/>
  <c r="E260" i="1"/>
  <c r="D260" i="1"/>
  <c r="C260" i="1"/>
  <c r="AI259" i="1"/>
  <c r="AE259" i="1"/>
  <c r="X259" i="1"/>
  <c r="Z259" i="1" s="1"/>
  <c r="U259" i="1"/>
  <c r="S259" i="1"/>
  <c r="Q259" i="1"/>
  <c r="P259" i="1"/>
  <c r="K259" i="1"/>
  <c r="N259" i="1" s="1"/>
  <c r="J259" i="1"/>
  <c r="I259" i="1"/>
  <c r="H259" i="1"/>
  <c r="G259" i="1"/>
  <c r="R259" i="1" s="1"/>
  <c r="F259" i="1"/>
  <c r="E259" i="1"/>
  <c r="D259" i="1"/>
  <c r="C259" i="1"/>
  <c r="AI258" i="1"/>
  <c r="AE258" i="1"/>
  <c r="Z258" i="1"/>
  <c r="X258" i="1"/>
  <c r="U258" i="1"/>
  <c r="S258" i="1"/>
  <c r="P258" i="1"/>
  <c r="R258" i="1" s="1"/>
  <c r="K258" i="1"/>
  <c r="J258" i="1"/>
  <c r="N258" i="1" s="1"/>
  <c r="I258" i="1"/>
  <c r="H258" i="1"/>
  <c r="G258" i="1"/>
  <c r="F258" i="1"/>
  <c r="E258" i="1"/>
  <c r="D258" i="1"/>
  <c r="C258" i="1"/>
  <c r="AI257" i="1"/>
  <c r="AE257" i="1"/>
  <c r="X257" i="1"/>
  <c r="Z257" i="1" s="1"/>
  <c r="U257" i="1"/>
  <c r="S257" i="1"/>
  <c r="Q257" i="1"/>
  <c r="P257" i="1"/>
  <c r="R257" i="1" s="1"/>
  <c r="K257" i="1"/>
  <c r="J257" i="1"/>
  <c r="N257" i="1" s="1"/>
  <c r="I257" i="1"/>
  <c r="H257" i="1"/>
  <c r="G257" i="1"/>
  <c r="F257" i="1"/>
  <c r="E257" i="1"/>
  <c r="D257" i="1"/>
  <c r="C257" i="1"/>
  <c r="AI256" i="1"/>
  <c r="AE256" i="1"/>
  <c r="Z256" i="1"/>
  <c r="X256" i="1"/>
  <c r="U256" i="1"/>
  <c r="S256" i="1"/>
  <c r="R256" i="1"/>
  <c r="P256" i="1"/>
  <c r="Q256" i="1" s="1"/>
  <c r="N256" i="1"/>
  <c r="AG256" i="1" s="1"/>
  <c r="K256" i="1"/>
  <c r="J256" i="1"/>
  <c r="I256" i="1"/>
  <c r="H256" i="1"/>
  <c r="G256" i="1"/>
  <c r="O256" i="1" s="1"/>
  <c r="F256" i="1"/>
  <c r="E256" i="1"/>
  <c r="D256" i="1"/>
  <c r="C256" i="1"/>
  <c r="AI255" i="1"/>
  <c r="AE255" i="1"/>
  <c r="X255" i="1"/>
  <c r="Z255" i="1" s="1"/>
  <c r="U255" i="1"/>
  <c r="S255" i="1"/>
  <c r="Q255" i="1"/>
  <c r="P255" i="1"/>
  <c r="K255" i="1"/>
  <c r="N255" i="1" s="1"/>
  <c r="J255" i="1"/>
  <c r="I255" i="1"/>
  <c r="H255" i="1"/>
  <c r="G255" i="1"/>
  <c r="R255" i="1" s="1"/>
  <c r="F255" i="1"/>
  <c r="E255" i="1"/>
  <c r="D255" i="1"/>
  <c r="C255" i="1"/>
  <c r="AI254" i="1"/>
  <c r="AE254" i="1"/>
  <c r="Z254" i="1"/>
  <c r="X254" i="1"/>
  <c r="U254" i="1"/>
  <c r="S254" i="1"/>
  <c r="P254" i="1"/>
  <c r="R254" i="1" s="1"/>
  <c r="K254" i="1"/>
  <c r="J254" i="1"/>
  <c r="N254" i="1" s="1"/>
  <c r="I254" i="1"/>
  <c r="H254" i="1"/>
  <c r="G254" i="1"/>
  <c r="F254" i="1"/>
  <c r="E254" i="1"/>
  <c r="D254" i="1"/>
  <c r="C254" i="1"/>
  <c r="AI253" i="1"/>
  <c r="AE253" i="1"/>
  <c r="X253" i="1"/>
  <c r="Z253" i="1" s="1"/>
  <c r="U253" i="1"/>
  <c r="S253" i="1"/>
  <c r="Q253" i="1"/>
  <c r="P253" i="1"/>
  <c r="R253" i="1" s="1"/>
  <c r="K253" i="1"/>
  <c r="J253" i="1"/>
  <c r="N253" i="1" s="1"/>
  <c r="I253" i="1"/>
  <c r="H253" i="1"/>
  <c r="G253" i="1"/>
  <c r="F253" i="1"/>
  <c r="E253" i="1"/>
  <c r="D253" i="1"/>
  <c r="C253" i="1"/>
  <c r="AI252" i="1"/>
  <c r="AE252" i="1"/>
  <c r="Z252" i="1"/>
  <c r="X252" i="1"/>
  <c r="U252" i="1"/>
  <c r="S252" i="1"/>
  <c r="R252" i="1"/>
  <c r="P252" i="1"/>
  <c r="Q252" i="1" s="1"/>
  <c r="N252" i="1"/>
  <c r="K252" i="1"/>
  <c r="J252" i="1"/>
  <c r="I252" i="1"/>
  <c r="H252" i="1"/>
  <c r="G252" i="1"/>
  <c r="F252" i="1"/>
  <c r="E252" i="1"/>
  <c r="D252" i="1"/>
  <c r="C252" i="1"/>
  <c r="AI251" i="1"/>
  <c r="AE251" i="1"/>
  <c r="X251" i="1"/>
  <c r="Z251" i="1" s="1"/>
  <c r="U251" i="1"/>
  <c r="S251" i="1"/>
  <c r="Q251" i="1"/>
  <c r="P251" i="1"/>
  <c r="K251" i="1"/>
  <c r="N251" i="1" s="1"/>
  <c r="J251" i="1"/>
  <c r="I251" i="1"/>
  <c r="H251" i="1"/>
  <c r="G251" i="1"/>
  <c r="R251" i="1" s="1"/>
  <c r="F251" i="1"/>
  <c r="E251" i="1"/>
  <c r="D251" i="1"/>
  <c r="C251" i="1"/>
  <c r="AI250" i="1"/>
  <c r="AE250" i="1"/>
  <c r="Z250" i="1"/>
  <c r="X250" i="1"/>
  <c r="U250" i="1"/>
  <c r="S250" i="1"/>
  <c r="P250" i="1"/>
  <c r="R250" i="1" s="1"/>
  <c r="K250" i="1"/>
  <c r="J250" i="1"/>
  <c r="N250" i="1" s="1"/>
  <c r="I250" i="1"/>
  <c r="H250" i="1"/>
  <c r="G250" i="1"/>
  <c r="F250" i="1"/>
  <c r="E250" i="1"/>
  <c r="D250" i="1"/>
  <c r="C250" i="1"/>
  <c r="AI249" i="1"/>
  <c r="AE249" i="1"/>
  <c r="X249" i="1"/>
  <c r="Z249" i="1" s="1"/>
  <c r="U249" i="1"/>
  <c r="S249" i="1"/>
  <c r="Q249" i="1"/>
  <c r="P249" i="1"/>
  <c r="R249" i="1" s="1"/>
  <c r="K249" i="1"/>
  <c r="J249" i="1"/>
  <c r="N249" i="1" s="1"/>
  <c r="I249" i="1"/>
  <c r="H249" i="1"/>
  <c r="G249" i="1"/>
  <c r="F249" i="1"/>
  <c r="E249" i="1"/>
  <c r="D249" i="1"/>
  <c r="C249" i="1"/>
  <c r="AI248" i="1"/>
  <c r="AE248" i="1"/>
  <c r="Z248" i="1"/>
  <c r="X248" i="1"/>
  <c r="U248" i="1"/>
  <c r="S248" i="1"/>
  <c r="R248" i="1"/>
  <c r="P248" i="1"/>
  <c r="Q248" i="1" s="1"/>
  <c r="N248" i="1"/>
  <c r="AG248" i="1" s="1"/>
  <c r="K248" i="1"/>
  <c r="J248" i="1"/>
  <c r="I248" i="1"/>
  <c r="H248" i="1"/>
  <c r="G248" i="1"/>
  <c r="O248" i="1" s="1"/>
  <c r="F248" i="1"/>
  <c r="E248" i="1"/>
  <c r="D248" i="1"/>
  <c r="C248" i="1"/>
  <c r="AI247" i="1"/>
  <c r="AE247" i="1"/>
  <c r="X247" i="1"/>
  <c r="Z247" i="1" s="1"/>
  <c r="U247" i="1"/>
  <c r="S247" i="1"/>
  <c r="Q247" i="1"/>
  <c r="P247" i="1"/>
  <c r="K247" i="1"/>
  <c r="N247" i="1" s="1"/>
  <c r="J247" i="1"/>
  <c r="I247" i="1"/>
  <c r="H247" i="1"/>
  <c r="G247" i="1"/>
  <c r="R247" i="1" s="1"/>
  <c r="F247" i="1"/>
  <c r="E247" i="1"/>
  <c r="D247" i="1"/>
  <c r="C247" i="1"/>
  <c r="AI246" i="1"/>
  <c r="AE246" i="1"/>
  <c r="Z246" i="1"/>
  <c r="X246" i="1"/>
  <c r="U246" i="1"/>
  <c r="S246" i="1"/>
  <c r="P246" i="1"/>
  <c r="R246" i="1" s="1"/>
  <c r="K246" i="1"/>
  <c r="J246" i="1"/>
  <c r="N246" i="1" s="1"/>
  <c r="I246" i="1"/>
  <c r="H246" i="1"/>
  <c r="G246" i="1"/>
  <c r="F246" i="1"/>
  <c r="E246" i="1"/>
  <c r="D246" i="1"/>
  <c r="C246" i="1"/>
  <c r="AI245" i="1"/>
  <c r="AE245" i="1"/>
  <c r="X245" i="1"/>
  <c r="Z245" i="1" s="1"/>
  <c r="U245" i="1"/>
  <c r="S245" i="1"/>
  <c r="Q245" i="1"/>
  <c r="P245" i="1"/>
  <c r="R245" i="1" s="1"/>
  <c r="K245" i="1"/>
  <c r="J245" i="1"/>
  <c r="N245" i="1" s="1"/>
  <c r="I245" i="1"/>
  <c r="H245" i="1"/>
  <c r="G245" i="1"/>
  <c r="F245" i="1"/>
  <c r="E245" i="1"/>
  <c r="D245" i="1"/>
  <c r="C245" i="1"/>
  <c r="AI244" i="1"/>
  <c r="AE244" i="1"/>
  <c r="Z244" i="1"/>
  <c r="X244" i="1"/>
  <c r="U244" i="1"/>
  <c r="S244" i="1"/>
  <c r="R244" i="1"/>
  <c r="P244" i="1"/>
  <c r="Q244" i="1" s="1"/>
  <c r="N244" i="1"/>
  <c r="K244" i="1"/>
  <c r="J244" i="1"/>
  <c r="I244" i="1"/>
  <c r="H244" i="1"/>
  <c r="G244" i="1"/>
  <c r="F244" i="1"/>
  <c r="E244" i="1"/>
  <c r="D244" i="1"/>
  <c r="C244" i="1"/>
  <c r="AI243" i="1"/>
  <c r="AE243" i="1"/>
  <c r="X243" i="1"/>
  <c r="Z243" i="1" s="1"/>
  <c r="U243" i="1"/>
  <c r="S243" i="1"/>
  <c r="Q243" i="1"/>
  <c r="P243" i="1"/>
  <c r="K243" i="1"/>
  <c r="N243" i="1" s="1"/>
  <c r="J243" i="1"/>
  <c r="I243" i="1"/>
  <c r="H243" i="1"/>
  <c r="G243" i="1"/>
  <c r="R243" i="1" s="1"/>
  <c r="F243" i="1"/>
  <c r="E243" i="1"/>
  <c r="D243" i="1"/>
  <c r="C243" i="1"/>
  <c r="AI242" i="1"/>
  <c r="AE242" i="1"/>
  <c r="Z242" i="1"/>
  <c r="X242" i="1"/>
  <c r="U242" i="1"/>
  <c r="S242" i="1"/>
  <c r="P242" i="1"/>
  <c r="R242" i="1" s="1"/>
  <c r="K242" i="1"/>
  <c r="J242" i="1"/>
  <c r="N242" i="1" s="1"/>
  <c r="I242" i="1"/>
  <c r="H242" i="1"/>
  <c r="G242" i="1"/>
  <c r="F242" i="1"/>
  <c r="E242" i="1"/>
  <c r="D242" i="1"/>
  <c r="C242" i="1"/>
  <c r="AI241" i="1"/>
  <c r="AE241" i="1"/>
  <c r="X241" i="1"/>
  <c r="Z241" i="1" s="1"/>
  <c r="U241" i="1"/>
  <c r="S241" i="1"/>
  <c r="Q241" i="1"/>
  <c r="P241" i="1"/>
  <c r="R241" i="1" s="1"/>
  <c r="K241" i="1"/>
  <c r="J241" i="1"/>
  <c r="N241" i="1" s="1"/>
  <c r="I241" i="1"/>
  <c r="H241" i="1"/>
  <c r="G241" i="1"/>
  <c r="F241" i="1"/>
  <c r="E241" i="1"/>
  <c r="D241" i="1"/>
  <c r="C241" i="1"/>
  <c r="AI240" i="1"/>
  <c r="AE240" i="1"/>
  <c r="Z240" i="1"/>
  <c r="X240" i="1"/>
  <c r="U240" i="1"/>
  <c r="S240" i="1"/>
  <c r="R240" i="1"/>
  <c r="P240" i="1"/>
  <c r="Q240" i="1" s="1"/>
  <c r="N240" i="1"/>
  <c r="AG240" i="1" s="1"/>
  <c r="K240" i="1"/>
  <c r="J240" i="1"/>
  <c r="I240" i="1"/>
  <c r="H240" i="1"/>
  <c r="G240" i="1"/>
  <c r="O240" i="1" s="1"/>
  <c r="F240" i="1"/>
  <c r="E240" i="1"/>
  <c r="D240" i="1"/>
  <c r="C240" i="1"/>
  <c r="AI239" i="1"/>
  <c r="AE239" i="1"/>
  <c r="X239" i="1"/>
  <c r="Z239" i="1" s="1"/>
  <c r="U239" i="1"/>
  <c r="S239" i="1"/>
  <c r="Q239" i="1"/>
  <c r="P239" i="1"/>
  <c r="K239" i="1"/>
  <c r="N239" i="1" s="1"/>
  <c r="J239" i="1"/>
  <c r="I239" i="1"/>
  <c r="H239" i="1"/>
  <c r="G239" i="1"/>
  <c r="R239" i="1" s="1"/>
  <c r="F239" i="1"/>
  <c r="E239" i="1"/>
  <c r="D239" i="1"/>
  <c r="C239" i="1"/>
  <c r="AI238" i="1"/>
  <c r="AE238" i="1"/>
  <c r="Z238" i="1"/>
  <c r="X238" i="1"/>
  <c r="U238" i="1"/>
  <c r="S238" i="1"/>
  <c r="P238" i="1"/>
  <c r="R238" i="1" s="1"/>
  <c r="K238" i="1"/>
  <c r="J238" i="1"/>
  <c r="N238" i="1" s="1"/>
  <c r="I238" i="1"/>
  <c r="H238" i="1"/>
  <c r="G238" i="1"/>
  <c r="F238" i="1"/>
  <c r="E238" i="1"/>
  <c r="D238" i="1"/>
  <c r="C238" i="1"/>
  <c r="AI237" i="1"/>
  <c r="AE237" i="1"/>
  <c r="X237" i="1"/>
  <c r="Z237" i="1" s="1"/>
  <c r="U237" i="1"/>
  <c r="S237" i="1"/>
  <c r="Q237" i="1"/>
  <c r="P237" i="1"/>
  <c r="R237" i="1" s="1"/>
  <c r="K237" i="1"/>
  <c r="J237" i="1"/>
  <c r="N237" i="1" s="1"/>
  <c r="I237" i="1"/>
  <c r="H237" i="1"/>
  <c r="G237" i="1"/>
  <c r="F237" i="1"/>
  <c r="E237" i="1"/>
  <c r="D237" i="1"/>
  <c r="C237" i="1"/>
  <c r="AI236" i="1"/>
  <c r="AE236" i="1"/>
  <c r="Z236" i="1"/>
  <c r="X236" i="1"/>
  <c r="U236" i="1"/>
  <c r="S236" i="1"/>
  <c r="R236" i="1"/>
  <c r="P236" i="1"/>
  <c r="Q236" i="1" s="1"/>
  <c r="N236" i="1"/>
  <c r="K236" i="1"/>
  <c r="J236" i="1"/>
  <c r="I236" i="1"/>
  <c r="H236" i="1"/>
  <c r="G236" i="1"/>
  <c r="F236" i="1"/>
  <c r="E236" i="1"/>
  <c r="D236" i="1"/>
  <c r="C236" i="1"/>
  <c r="AI235" i="1"/>
  <c r="AE235" i="1"/>
  <c r="X235" i="1"/>
  <c r="Z235" i="1" s="1"/>
  <c r="U235" i="1"/>
  <c r="S235" i="1"/>
  <c r="Q235" i="1"/>
  <c r="P235" i="1"/>
  <c r="K235" i="1"/>
  <c r="N235" i="1" s="1"/>
  <c r="J235" i="1"/>
  <c r="I235" i="1"/>
  <c r="H235" i="1"/>
  <c r="G235" i="1"/>
  <c r="R235" i="1" s="1"/>
  <c r="F235" i="1"/>
  <c r="E235" i="1"/>
  <c r="D235" i="1"/>
  <c r="C235" i="1"/>
  <c r="AI234" i="1"/>
  <c r="AE234" i="1"/>
  <c r="Z234" i="1"/>
  <c r="X234" i="1"/>
  <c r="U234" i="1"/>
  <c r="S234" i="1"/>
  <c r="P234" i="1"/>
  <c r="R234" i="1" s="1"/>
  <c r="K234" i="1"/>
  <c r="J234" i="1"/>
  <c r="N234" i="1" s="1"/>
  <c r="AG234" i="1" s="1"/>
  <c r="I234" i="1"/>
  <c r="H234" i="1"/>
  <c r="G234" i="1"/>
  <c r="F234" i="1"/>
  <c r="E234" i="1"/>
  <c r="D234" i="1"/>
  <c r="C234" i="1"/>
  <c r="AI233" i="1"/>
  <c r="AE233" i="1"/>
  <c r="X233" i="1"/>
  <c r="Z233" i="1" s="1"/>
  <c r="U233" i="1"/>
  <c r="S233" i="1"/>
  <c r="Q233" i="1"/>
  <c r="P233" i="1"/>
  <c r="R233" i="1" s="1"/>
  <c r="K233" i="1"/>
  <c r="J233" i="1"/>
  <c r="N233" i="1" s="1"/>
  <c r="I233" i="1"/>
  <c r="H233" i="1"/>
  <c r="G233" i="1"/>
  <c r="F233" i="1"/>
  <c r="E233" i="1"/>
  <c r="D233" i="1"/>
  <c r="C233" i="1"/>
  <c r="AI232" i="1"/>
  <c r="AE232" i="1"/>
  <c r="Z232" i="1"/>
  <c r="X232" i="1"/>
  <c r="U232" i="1"/>
  <c r="S232" i="1"/>
  <c r="R232" i="1"/>
  <c r="P232" i="1"/>
  <c r="Q232" i="1" s="1"/>
  <c r="N232" i="1"/>
  <c r="AG232" i="1" s="1"/>
  <c r="K232" i="1"/>
  <c r="J232" i="1"/>
  <c r="I232" i="1"/>
  <c r="H232" i="1"/>
  <c r="G232" i="1"/>
  <c r="O232" i="1" s="1"/>
  <c r="F232" i="1"/>
  <c r="E232" i="1"/>
  <c r="D232" i="1"/>
  <c r="C232" i="1"/>
  <c r="AI231" i="1"/>
  <c r="AE231" i="1"/>
  <c r="X231" i="1"/>
  <c r="Z231" i="1" s="1"/>
  <c r="U231" i="1"/>
  <c r="S231" i="1"/>
  <c r="Q231" i="1"/>
  <c r="P231" i="1"/>
  <c r="K231" i="1"/>
  <c r="N231" i="1" s="1"/>
  <c r="J231" i="1"/>
  <c r="I231" i="1"/>
  <c r="H231" i="1"/>
  <c r="G231" i="1"/>
  <c r="R231" i="1" s="1"/>
  <c r="F231" i="1"/>
  <c r="E231" i="1"/>
  <c r="D231" i="1"/>
  <c r="C231" i="1"/>
  <c r="AI230" i="1"/>
  <c r="AE230" i="1"/>
  <c r="Z230" i="1"/>
  <c r="X230" i="1"/>
  <c r="U230" i="1"/>
  <c r="S230" i="1"/>
  <c r="P230" i="1"/>
  <c r="R230" i="1" s="1"/>
  <c r="K230" i="1"/>
  <c r="J230" i="1"/>
  <c r="N230" i="1" s="1"/>
  <c r="I230" i="1"/>
  <c r="H230" i="1"/>
  <c r="G230" i="1"/>
  <c r="F230" i="1"/>
  <c r="E230" i="1"/>
  <c r="D230" i="1"/>
  <c r="C230" i="1"/>
  <c r="AI229" i="1"/>
  <c r="AE229" i="1"/>
  <c r="X229" i="1"/>
  <c r="Z229" i="1" s="1"/>
  <c r="U229" i="1"/>
  <c r="S229" i="1"/>
  <c r="Q229" i="1"/>
  <c r="P229" i="1"/>
  <c r="R229" i="1" s="1"/>
  <c r="K229" i="1"/>
  <c r="J229" i="1"/>
  <c r="N229" i="1" s="1"/>
  <c r="I229" i="1"/>
  <c r="H229" i="1"/>
  <c r="G229" i="1"/>
  <c r="F229" i="1"/>
  <c r="E229" i="1"/>
  <c r="D229" i="1"/>
  <c r="C229" i="1"/>
  <c r="AI228" i="1"/>
  <c r="AE228" i="1"/>
  <c r="Z228" i="1"/>
  <c r="X228" i="1"/>
  <c r="U228" i="1"/>
  <c r="S228" i="1"/>
  <c r="R228" i="1"/>
  <c r="P228" i="1"/>
  <c r="Q228" i="1" s="1"/>
  <c r="N228" i="1"/>
  <c r="K228" i="1"/>
  <c r="J228" i="1"/>
  <c r="I228" i="1"/>
  <c r="H228" i="1"/>
  <c r="G228" i="1"/>
  <c r="F228" i="1"/>
  <c r="E228" i="1"/>
  <c r="D228" i="1"/>
  <c r="C228" i="1"/>
  <c r="AI227" i="1"/>
  <c r="AE227" i="1"/>
  <c r="X227" i="1"/>
  <c r="Z227" i="1" s="1"/>
  <c r="U227" i="1"/>
  <c r="S227" i="1"/>
  <c r="Q227" i="1"/>
  <c r="P227" i="1"/>
  <c r="K227" i="1"/>
  <c r="N227" i="1" s="1"/>
  <c r="J227" i="1"/>
  <c r="I227" i="1"/>
  <c r="H227" i="1"/>
  <c r="G227" i="1"/>
  <c r="R227" i="1" s="1"/>
  <c r="F227" i="1"/>
  <c r="E227" i="1"/>
  <c r="D227" i="1"/>
  <c r="C227" i="1"/>
  <c r="AI226" i="1"/>
  <c r="AE226" i="1"/>
  <c r="Z226" i="1"/>
  <c r="X226" i="1"/>
  <c r="U226" i="1"/>
  <c r="S226" i="1"/>
  <c r="P226" i="1"/>
  <c r="R226" i="1" s="1"/>
  <c r="K226" i="1"/>
  <c r="J226" i="1"/>
  <c r="N226" i="1" s="1"/>
  <c r="AG226" i="1" s="1"/>
  <c r="I226" i="1"/>
  <c r="H226" i="1"/>
  <c r="G226" i="1"/>
  <c r="F226" i="1"/>
  <c r="E226" i="1"/>
  <c r="D226" i="1"/>
  <c r="C226" i="1"/>
  <c r="AI225" i="1"/>
  <c r="AE225" i="1"/>
  <c r="X225" i="1"/>
  <c r="Z225" i="1" s="1"/>
  <c r="U225" i="1"/>
  <c r="S225" i="1"/>
  <c r="Q225" i="1"/>
  <c r="P225" i="1"/>
  <c r="R225" i="1" s="1"/>
  <c r="K225" i="1"/>
  <c r="J225" i="1"/>
  <c r="N225" i="1" s="1"/>
  <c r="I225" i="1"/>
  <c r="H225" i="1"/>
  <c r="G225" i="1"/>
  <c r="F225" i="1"/>
  <c r="E225" i="1"/>
  <c r="D225" i="1"/>
  <c r="C225" i="1"/>
  <c r="AI224" i="1"/>
  <c r="AE224" i="1"/>
  <c r="Z224" i="1"/>
  <c r="X224" i="1"/>
  <c r="U224" i="1"/>
  <c r="S224" i="1"/>
  <c r="R224" i="1"/>
  <c r="P224" i="1"/>
  <c r="Q224" i="1" s="1"/>
  <c r="N224" i="1"/>
  <c r="AG224" i="1" s="1"/>
  <c r="K224" i="1"/>
  <c r="J224" i="1"/>
  <c r="I224" i="1"/>
  <c r="H224" i="1"/>
  <c r="G224" i="1"/>
  <c r="O224" i="1" s="1"/>
  <c r="F224" i="1"/>
  <c r="E224" i="1"/>
  <c r="D224" i="1"/>
  <c r="C224" i="1"/>
  <c r="AI223" i="1"/>
  <c r="AE223" i="1"/>
  <c r="X223" i="1"/>
  <c r="Z223" i="1" s="1"/>
  <c r="U223" i="1"/>
  <c r="S223" i="1"/>
  <c r="Q223" i="1"/>
  <c r="P223" i="1"/>
  <c r="K223" i="1"/>
  <c r="N223" i="1" s="1"/>
  <c r="J223" i="1"/>
  <c r="I223" i="1"/>
  <c r="H223" i="1"/>
  <c r="G223" i="1"/>
  <c r="R223" i="1" s="1"/>
  <c r="F223" i="1"/>
  <c r="E223" i="1"/>
  <c r="D223" i="1"/>
  <c r="C223" i="1"/>
  <c r="AI222" i="1"/>
  <c r="AE222" i="1"/>
  <c r="Z222" i="1"/>
  <c r="X222" i="1"/>
  <c r="U222" i="1"/>
  <c r="S222" i="1"/>
  <c r="P222" i="1"/>
  <c r="R222" i="1" s="1"/>
  <c r="K222" i="1"/>
  <c r="J222" i="1"/>
  <c r="N222" i="1" s="1"/>
  <c r="I222" i="1"/>
  <c r="H222" i="1"/>
  <c r="G222" i="1"/>
  <c r="F222" i="1"/>
  <c r="E222" i="1"/>
  <c r="D222" i="1"/>
  <c r="C222" i="1"/>
  <c r="AI221" i="1"/>
  <c r="AE221" i="1"/>
  <c r="X221" i="1"/>
  <c r="Z221" i="1" s="1"/>
  <c r="U221" i="1"/>
  <c r="S221" i="1"/>
  <c r="Q221" i="1"/>
  <c r="P221" i="1"/>
  <c r="R221" i="1" s="1"/>
  <c r="K221" i="1"/>
  <c r="J221" i="1"/>
  <c r="N221" i="1" s="1"/>
  <c r="I221" i="1"/>
  <c r="H221" i="1"/>
  <c r="G221" i="1"/>
  <c r="F221" i="1"/>
  <c r="E221" i="1"/>
  <c r="D221" i="1"/>
  <c r="C221" i="1"/>
  <c r="AI220" i="1"/>
  <c r="AE220" i="1"/>
  <c r="Z220" i="1"/>
  <c r="X220" i="1"/>
  <c r="U220" i="1"/>
  <c r="S220" i="1"/>
  <c r="R220" i="1"/>
  <c r="P220" i="1"/>
  <c r="Q220" i="1" s="1"/>
  <c r="N220" i="1"/>
  <c r="K220" i="1"/>
  <c r="J220" i="1"/>
  <c r="I220" i="1"/>
  <c r="H220" i="1"/>
  <c r="G220" i="1"/>
  <c r="F220" i="1"/>
  <c r="E220" i="1"/>
  <c r="D220" i="1"/>
  <c r="C220" i="1"/>
  <c r="AI219" i="1"/>
  <c r="AE219" i="1"/>
  <c r="X219" i="1"/>
  <c r="Z219" i="1" s="1"/>
  <c r="U219" i="1"/>
  <c r="S219" i="1"/>
  <c r="Q219" i="1"/>
  <c r="P219" i="1"/>
  <c r="K219" i="1"/>
  <c r="N219" i="1" s="1"/>
  <c r="J219" i="1"/>
  <c r="I219" i="1"/>
  <c r="H219" i="1"/>
  <c r="G219" i="1"/>
  <c r="R219" i="1" s="1"/>
  <c r="F219" i="1"/>
  <c r="E219" i="1"/>
  <c r="D219" i="1"/>
  <c r="C219" i="1"/>
  <c r="AI218" i="1"/>
  <c r="AE218" i="1"/>
  <c r="Z218" i="1"/>
  <c r="X218" i="1"/>
  <c r="U218" i="1"/>
  <c r="S218" i="1"/>
  <c r="P218" i="1"/>
  <c r="R218" i="1" s="1"/>
  <c r="K218" i="1"/>
  <c r="J218" i="1"/>
  <c r="N218" i="1" s="1"/>
  <c r="AG218" i="1" s="1"/>
  <c r="I218" i="1"/>
  <c r="H218" i="1"/>
  <c r="G218" i="1"/>
  <c r="F218" i="1"/>
  <c r="E218" i="1"/>
  <c r="D218" i="1"/>
  <c r="C218" i="1"/>
  <c r="AI217" i="1"/>
  <c r="AE217" i="1"/>
  <c r="X217" i="1"/>
  <c r="Z217" i="1" s="1"/>
  <c r="U217" i="1"/>
  <c r="S217" i="1"/>
  <c r="Q217" i="1"/>
  <c r="P217" i="1"/>
  <c r="R217" i="1" s="1"/>
  <c r="K217" i="1"/>
  <c r="J217" i="1"/>
  <c r="N217" i="1" s="1"/>
  <c r="I217" i="1"/>
  <c r="H217" i="1"/>
  <c r="G217" i="1"/>
  <c r="F217" i="1"/>
  <c r="E217" i="1"/>
  <c r="D217" i="1"/>
  <c r="C217" i="1"/>
  <c r="AI216" i="1"/>
  <c r="AE216" i="1"/>
  <c r="Z216" i="1"/>
  <c r="X216" i="1"/>
  <c r="U216" i="1"/>
  <c r="S216" i="1"/>
  <c r="R216" i="1"/>
  <c r="P216" i="1"/>
  <c r="Q216" i="1" s="1"/>
  <c r="N216" i="1"/>
  <c r="AG216" i="1" s="1"/>
  <c r="K216" i="1"/>
  <c r="J216" i="1"/>
  <c r="I216" i="1"/>
  <c r="H216" i="1"/>
  <c r="G216" i="1"/>
  <c r="O216" i="1" s="1"/>
  <c r="F216" i="1"/>
  <c r="E216" i="1"/>
  <c r="D216" i="1"/>
  <c r="C216" i="1"/>
  <c r="AI215" i="1"/>
  <c r="AE215" i="1"/>
  <c r="X215" i="1"/>
  <c r="Z215" i="1" s="1"/>
  <c r="U215" i="1"/>
  <c r="S215" i="1"/>
  <c r="Q215" i="1"/>
  <c r="P215" i="1"/>
  <c r="K215" i="1"/>
  <c r="N215" i="1" s="1"/>
  <c r="J215" i="1"/>
  <c r="I215" i="1"/>
  <c r="H215" i="1"/>
  <c r="G215" i="1"/>
  <c r="R215" i="1" s="1"/>
  <c r="F215" i="1"/>
  <c r="E215" i="1"/>
  <c r="D215" i="1"/>
  <c r="C215" i="1"/>
  <c r="AI214" i="1"/>
  <c r="AE214" i="1"/>
  <c r="Z214" i="1"/>
  <c r="X214" i="1"/>
  <c r="U214" i="1"/>
  <c r="S214" i="1"/>
  <c r="P214" i="1"/>
  <c r="R214" i="1" s="1"/>
  <c r="K214" i="1"/>
  <c r="J214" i="1"/>
  <c r="N214" i="1" s="1"/>
  <c r="I214" i="1"/>
  <c r="H214" i="1"/>
  <c r="G214" i="1"/>
  <c r="F214" i="1"/>
  <c r="E214" i="1"/>
  <c r="D214" i="1"/>
  <c r="C214" i="1"/>
  <c r="AI213" i="1"/>
  <c r="AE213" i="1"/>
  <c r="X213" i="1"/>
  <c r="Z213" i="1" s="1"/>
  <c r="U213" i="1"/>
  <c r="S213" i="1"/>
  <c r="Q213" i="1"/>
  <c r="P213" i="1"/>
  <c r="R213" i="1" s="1"/>
  <c r="K213" i="1"/>
  <c r="J213" i="1"/>
  <c r="N213" i="1" s="1"/>
  <c r="I213" i="1"/>
  <c r="H213" i="1"/>
  <c r="G213" i="1"/>
  <c r="F213" i="1"/>
  <c r="E213" i="1"/>
  <c r="D213" i="1"/>
  <c r="C213" i="1"/>
  <c r="AI212" i="1"/>
  <c r="AE212" i="1"/>
  <c r="Z212" i="1"/>
  <c r="X212" i="1"/>
  <c r="U212" i="1"/>
  <c r="S212" i="1"/>
  <c r="R212" i="1"/>
  <c r="P212" i="1"/>
  <c r="Q212" i="1" s="1"/>
  <c r="N212" i="1"/>
  <c r="K212" i="1"/>
  <c r="J212" i="1"/>
  <c r="I212" i="1"/>
  <c r="H212" i="1"/>
  <c r="G212" i="1"/>
  <c r="F212" i="1"/>
  <c r="E212" i="1"/>
  <c r="D212" i="1"/>
  <c r="C212" i="1"/>
  <c r="AI211" i="1"/>
  <c r="AE211" i="1"/>
  <c r="X211" i="1"/>
  <c r="Z211" i="1" s="1"/>
  <c r="U211" i="1"/>
  <c r="S211" i="1"/>
  <c r="Q211" i="1"/>
  <c r="P211" i="1"/>
  <c r="K211" i="1"/>
  <c r="N211" i="1" s="1"/>
  <c r="J211" i="1"/>
  <c r="I211" i="1"/>
  <c r="H211" i="1"/>
  <c r="G211" i="1"/>
  <c r="R211" i="1" s="1"/>
  <c r="F211" i="1"/>
  <c r="E211" i="1"/>
  <c r="D211" i="1"/>
  <c r="C211" i="1"/>
  <c r="AI210" i="1"/>
  <c r="AE210" i="1"/>
  <c r="Z210" i="1"/>
  <c r="X210" i="1"/>
  <c r="U210" i="1"/>
  <c r="S210" i="1"/>
  <c r="P210" i="1"/>
  <c r="R210" i="1" s="1"/>
  <c r="K210" i="1"/>
  <c r="J210" i="1"/>
  <c r="N210" i="1" s="1"/>
  <c r="AG210" i="1" s="1"/>
  <c r="I210" i="1"/>
  <c r="H210" i="1"/>
  <c r="G210" i="1"/>
  <c r="F210" i="1"/>
  <c r="E210" i="1"/>
  <c r="D210" i="1"/>
  <c r="C210" i="1"/>
  <c r="AI209" i="1"/>
  <c r="AE209" i="1"/>
  <c r="X209" i="1"/>
  <c r="Z209" i="1" s="1"/>
  <c r="U209" i="1"/>
  <c r="S209" i="1"/>
  <c r="Q209" i="1"/>
  <c r="P209" i="1"/>
  <c r="R209" i="1" s="1"/>
  <c r="K209" i="1"/>
  <c r="J209" i="1"/>
  <c r="N209" i="1" s="1"/>
  <c r="I209" i="1"/>
  <c r="H209" i="1"/>
  <c r="G209" i="1"/>
  <c r="F209" i="1"/>
  <c r="E209" i="1"/>
  <c r="D209" i="1"/>
  <c r="C209" i="1"/>
  <c r="AI208" i="1"/>
  <c r="AE208" i="1"/>
  <c r="Z208" i="1"/>
  <c r="X208" i="1"/>
  <c r="U208" i="1"/>
  <c r="S208" i="1"/>
  <c r="R208" i="1"/>
  <c r="P208" i="1"/>
  <c r="Q208" i="1" s="1"/>
  <c r="N208" i="1"/>
  <c r="AG208" i="1" s="1"/>
  <c r="K208" i="1"/>
  <c r="J208" i="1"/>
  <c r="I208" i="1"/>
  <c r="H208" i="1"/>
  <c r="G208" i="1"/>
  <c r="O208" i="1" s="1"/>
  <c r="F208" i="1"/>
  <c r="E208" i="1"/>
  <c r="D208" i="1"/>
  <c r="C208" i="1"/>
  <c r="AI207" i="1"/>
  <c r="AE207" i="1"/>
  <c r="X207" i="1"/>
  <c r="Z207" i="1" s="1"/>
  <c r="U207" i="1"/>
  <c r="S207" i="1"/>
  <c r="Q207" i="1"/>
  <c r="P207" i="1"/>
  <c r="K207" i="1"/>
  <c r="N207" i="1" s="1"/>
  <c r="J207" i="1"/>
  <c r="I207" i="1"/>
  <c r="H207" i="1"/>
  <c r="G207" i="1"/>
  <c r="R207" i="1" s="1"/>
  <c r="F207" i="1"/>
  <c r="E207" i="1"/>
  <c r="D207" i="1"/>
  <c r="C207" i="1"/>
  <c r="AI206" i="1"/>
  <c r="AE206" i="1"/>
  <c r="Z206" i="1"/>
  <c r="X206" i="1"/>
  <c r="U206" i="1"/>
  <c r="S206" i="1"/>
  <c r="P206" i="1"/>
  <c r="R206" i="1" s="1"/>
  <c r="K206" i="1"/>
  <c r="J206" i="1"/>
  <c r="N206" i="1" s="1"/>
  <c r="I206" i="1"/>
  <c r="H206" i="1"/>
  <c r="G206" i="1"/>
  <c r="F206" i="1"/>
  <c r="E206" i="1"/>
  <c r="D206" i="1"/>
  <c r="C206" i="1"/>
  <c r="AI205" i="1"/>
  <c r="AE205" i="1"/>
  <c r="X205" i="1"/>
  <c r="Z205" i="1" s="1"/>
  <c r="U205" i="1"/>
  <c r="S205" i="1"/>
  <c r="Q205" i="1"/>
  <c r="P205" i="1"/>
  <c r="R205" i="1" s="1"/>
  <c r="K205" i="1"/>
  <c r="J205" i="1"/>
  <c r="N205" i="1" s="1"/>
  <c r="I205" i="1"/>
  <c r="H205" i="1"/>
  <c r="G205" i="1"/>
  <c r="F205" i="1"/>
  <c r="E205" i="1"/>
  <c r="D205" i="1"/>
  <c r="C205" i="1"/>
  <c r="AI204" i="1"/>
  <c r="AE204" i="1"/>
  <c r="Z204" i="1"/>
  <c r="X204" i="1"/>
  <c r="U204" i="1"/>
  <c r="S204" i="1"/>
  <c r="R204" i="1"/>
  <c r="P204" i="1"/>
  <c r="Q204" i="1" s="1"/>
  <c r="N204" i="1"/>
  <c r="K204" i="1"/>
  <c r="J204" i="1"/>
  <c r="I204" i="1"/>
  <c r="H204" i="1"/>
  <c r="G204" i="1"/>
  <c r="F204" i="1"/>
  <c r="E204" i="1"/>
  <c r="D204" i="1"/>
  <c r="C204" i="1"/>
  <c r="AI203" i="1"/>
  <c r="AE203" i="1"/>
  <c r="X203" i="1"/>
  <c r="Z203" i="1" s="1"/>
  <c r="U203" i="1"/>
  <c r="S203" i="1"/>
  <c r="Q203" i="1"/>
  <c r="P203" i="1"/>
  <c r="K203" i="1"/>
  <c r="N203" i="1" s="1"/>
  <c r="J203" i="1"/>
  <c r="I203" i="1"/>
  <c r="O203" i="1" s="1"/>
  <c r="H203" i="1"/>
  <c r="G203" i="1"/>
  <c r="R203" i="1" s="1"/>
  <c r="F203" i="1"/>
  <c r="E203" i="1"/>
  <c r="D203" i="1"/>
  <c r="C203" i="1"/>
  <c r="AI202" i="1"/>
  <c r="AE202" i="1"/>
  <c r="Z202" i="1"/>
  <c r="X202" i="1"/>
  <c r="U202" i="1"/>
  <c r="S202" i="1"/>
  <c r="P202" i="1"/>
  <c r="K202" i="1"/>
  <c r="J202" i="1"/>
  <c r="N202" i="1" s="1"/>
  <c r="I202" i="1"/>
  <c r="H202" i="1"/>
  <c r="G202" i="1"/>
  <c r="F202" i="1"/>
  <c r="E202" i="1"/>
  <c r="D202" i="1"/>
  <c r="C202" i="1"/>
  <c r="AI201" i="1"/>
  <c r="AE201" i="1"/>
  <c r="X201" i="1"/>
  <c r="Z201" i="1" s="1"/>
  <c r="U201" i="1"/>
  <c r="S201" i="1"/>
  <c r="Q201" i="1"/>
  <c r="P201" i="1"/>
  <c r="R201" i="1" s="1"/>
  <c r="K201" i="1"/>
  <c r="J201" i="1"/>
  <c r="N201" i="1" s="1"/>
  <c r="I201" i="1"/>
  <c r="H201" i="1"/>
  <c r="G201" i="1"/>
  <c r="F201" i="1"/>
  <c r="E201" i="1"/>
  <c r="D201" i="1"/>
  <c r="C201" i="1"/>
  <c r="AI200" i="1"/>
  <c r="AE200" i="1"/>
  <c r="Z200" i="1"/>
  <c r="X200" i="1"/>
  <c r="U200" i="1"/>
  <c r="S200" i="1"/>
  <c r="R200" i="1"/>
  <c r="P200" i="1"/>
  <c r="Q200" i="1" s="1"/>
  <c r="N200" i="1"/>
  <c r="K200" i="1"/>
  <c r="J200" i="1"/>
  <c r="I200" i="1"/>
  <c r="H200" i="1"/>
  <c r="G200" i="1"/>
  <c r="F200" i="1"/>
  <c r="E200" i="1"/>
  <c r="D200" i="1"/>
  <c r="C200" i="1"/>
  <c r="AI199" i="1"/>
  <c r="AE199" i="1"/>
  <c r="X199" i="1"/>
  <c r="Z199" i="1" s="1"/>
  <c r="U199" i="1"/>
  <c r="S199" i="1"/>
  <c r="Q199" i="1"/>
  <c r="P199" i="1"/>
  <c r="K199" i="1"/>
  <c r="N199" i="1" s="1"/>
  <c r="J199" i="1"/>
  <c r="I199" i="1"/>
  <c r="H199" i="1"/>
  <c r="G199" i="1"/>
  <c r="R199" i="1" s="1"/>
  <c r="F199" i="1"/>
  <c r="E199" i="1"/>
  <c r="D199" i="1"/>
  <c r="C199" i="1"/>
  <c r="AI198" i="1"/>
  <c r="AE198" i="1"/>
  <c r="Z198" i="1"/>
  <c r="X198" i="1"/>
  <c r="U198" i="1"/>
  <c r="S198" i="1"/>
  <c r="P198" i="1"/>
  <c r="K198" i="1"/>
  <c r="J198" i="1"/>
  <c r="N198" i="1" s="1"/>
  <c r="I198" i="1"/>
  <c r="H198" i="1"/>
  <c r="G198" i="1"/>
  <c r="F198" i="1"/>
  <c r="E198" i="1"/>
  <c r="D198" i="1"/>
  <c r="C198" i="1"/>
  <c r="AI197" i="1"/>
  <c r="AE197" i="1"/>
  <c r="X197" i="1"/>
  <c r="Z197" i="1" s="1"/>
  <c r="U197" i="1"/>
  <c r="S197" i="1"/>
  <c r="Q197" i="1"/>
  <c r="P197" i="1"/>
  <c r="R197" i="1" s="1"/>
  <c r="K197" i="1"/>
  <c r="J197" i="1"/>
  <c r="N197" i="1" s="1"/>
  <c r="I197" i="1"/>
  <c r="H197" i="1"/>
  <c r="G197" i="1"/>
  <c r="F197" i="1"/>
  <c r="E197" i="1"/>
  <c r="D197" i="1"/>
  <c r="C197" i="1"/>
  <c r="AI196" i="1"/>
  <c r="AE196" i="1"/>
  <c r="Z196" i="1"/>
  <c r="X196" i="1"/>
  <c r="U196" i="1"/>
  <c r="S196" i="1"/>
  <c r="R196" i="1"/>
  <c r="P196" i="1"/>
  <c r="Q196" i="1" s="1"/>
  <c r="N196" i="1"/>
  <c r="K196" i="1"/>
  <c r="J196" i="1"/>
  <c r="I196" i="1"/>
  <c r="H196" i="1"/>
  <c r="G196" i="1"/>
  <c r="F196" i="1"/>
  <c r="E196" i="1"/>
  <c r="D196" i="1"/>
  <c r="C196" i="1"/>
  <c r="AI195" i="1"/>
  <c r="AE195" i="1"/>
  <c r="X195" i="1"/>
  <c r="Z195" i="1" s="1"/>
  <c r="U195" i="1"/>
  <c r="S195" i="1"/>
  <c r="Q195" i="1"/>
  <c r="P195" i="1"/>
  <c r="K195" i="1"/>
  <c r="N195" i="1" s="1"/>
  <c r="J195" i="1"/>
  <c r="I195" i="1"/>
  <c r="H195" i="1"/>
  <c r="G195" i="1"/>
  <c r="F195" i="1"/>
  <c r="E195" i="1"/>
  <c r="D195" i="1"/>
  <c r="C195" i="1"/>
  <c r="AI194" i="1"/>
  <c r="AE194" i="1"/>
  <c r="Z194" i="1"/>
  <c r="X194" i="1"/>
  <c r="U194" i="1"/>
  <c r="S194" i="1"/>
  <c r="R194" i="1"/>
  <c r="P194" i="1"/>
  <c r="Q194" i="1" s="1"/>
  <c r="K194" i="1"/>
  <c r="J194" i="1"/>
  <c r="N194" i="1" s="1"/>
  <c r="AG194" i="1" s="1"/>
  <c r="I194" i="1"/>
  <c r="H194" i="1"/>
  <c r="G194" i="1"/>
  <c r="F194" i="1"/>
  <c r="E194" i="1"/>
  <c r="D194" i="1"/>
  <c r="C194" i="1"/>
  <c r="AI193" i="1"/>
  <c r="AE193" i="1"/>
  <c r="X193" i="1"/>
  <c r="Z193" i="1" s="1"/>
  <c r="U193" i="1"/>
  <c r="S193" i="1"/>
  <c r="Q193" i="1"/>
  <c r="P193" i="1"/>
  <c r="K193" i="1"/>
  <c r="J193" i="1"/>
  <c r="I193" i="1"/>
  <c r="H193" i="1"/>
  <c r="G193" i="1"/>
  <c r="F193" i="1"/>
  <c r="E193" i="1"/>
  <c r="D193" i="1"/>
  <c r="C193" i="1"/>
  <c r="AI192" i="1"/>
  <c r="AE192" i="1"/>
  <c r="Z192" i="1"/>
  <c r="X192" i="1"/>
  <c r="U192" i="1"/>
  <c r="S192" i="1"/>
  <c r="R192" i="1"/>
  <c r="P192" i="1"/>
  <c r="Q192" i="1" s="1"/>
  <c r="K192" i="1"/>
  <c r="J192" i="1"/>
  <c r="N192" i="1" s="1"/>
  <c r="AG192" i="1" s="1"/>
  <c r="I192" i="1"/>
  <c r="H192" i="1"/>
  <c r="G192" i="1"/>
  <c r="F192" i="1"/>
  <c r="E192" i="1"/>
  <c r="D192" i="1"/>
  <c r="C192" i="1"/>
  <c r="AI191" i="1"/>
  <c r="AE191" i="1"/>
  <c r="X191" i="1"/>
  <c r="Z191" i="1" s="1"/>
  <c r="U191" i="1"/>
  <c r="S191" i="1"/>
  <c r="Q191" i="1"/>
  <c r="P191" i="1"/>
  <c r="K191" i="1"/>
  <c r="N191" i="1" s="1"/>
  <c r="J191" i="1"/>
  <c r="I191" i="1"/>
  <c r="H191" i="1"/>
  <c r="G191" i="1"/>
  <c r="F191" i="1"/>
  <c r="E191" i="1"/>
  <c r="D191" i="1"/>
  <c r="C191" i="1"/>
  <c r="AI190" i="1"/>
  <c r="AE190" i="1"/>
  <c r="Z190" i="1"/>
  <c r="X190" i="1"/>
  <c r="U190" i="1"/>
  <c r="S190" i="1"/>
  <c r="R190" i="1"/>
  <c r="P190" i="1"/>
  <c r="Q190" i="1" s="1"/>
  <c r="K190" i="1"/>
  <c r="J190" i="1"/>
  <c r="N190" i="1" s="1"/>
  <c r="I190" i="1"/>
  <c r="H190" i="1"/>
  <c r="G190" i="1"/>
  <c r="F190" i="1"/>
  <c r="E190" i="1"/>
  <c r="D190" i="1"/>
  <c r="C190" i="1"/>
  <c r="AI189" i="1"/>
  <c r="AE189" i="1"/>
  <c r="X189" i="1"/>
  <c r="Z189" i="1" s="1"/>
  <c r="U189" i="1"/>
  <c r="S189" i="1"/>
  <c r="Q189" i="1"/>
  <c r="P189" i="1"/>
  <c r="K189" i="1"/>
  <c r="J189" i="1"/>
  <c r="I189" i="1"/>
  <c r="H189" i="1"/>
  <c r="G189" i="1"/>
  <c r="F189" i="1"/>
  <c r="E189" i="1"/>
  <c r="D189" i="1"/>
  <c r="C189" i="1"/>
  <c r="AI188" i="1"/>
  <c r="AE188" i="1"/>
  <c r="Z188" i="1"/>
  <c r="X188" i="1"/>
  <c r="U188" i="1"/>
  <c r="S188" i="1"/>
  <c r="R188" i="1"/>
  <c r="P188" i="1"/>
  <c r="Q188" i="1" s="1"/>
  <c r="K188" i="1"/>
  <c r="J188" i="1"/>
  <c r="N188" i="1" s="1"/>
  <c r="I188" i="1"/>
  <c r="H188" i="1"/>
  <c r="G188" i="1"/>
  <c r="F188" i="1"/>
  <c r="E188" i="1"/>
  <c r="D188" i="1"/>
  <c r="C188" i="1"/>
  <c r="AI187" i="1"/>
  <c r="AE187" i="1"/>
  <c r="X187" i="1"/>
  <c r="Z187" i="1" s="1"/>
  <c r="U187" i="1"/>
  <c r="S187" i="1"/>
  <c r="Q187" i="1"/>
  <c r="P187" i="1"/>
  <c r="K187" i="1"/>
  <c r="N187" i="1" s="1"/>
  <c r="J187" i="1"/>
  <c r="I187" i="1"/>
  <c r="H187" i="1"/>
  <c r="G187" i="1"/>
  <c r="F187" i="1"/>
  <c r="E187" i="1"/>
  <c r="D187" i="1"/>
  <c r="C187" i="1"/>
  <c r="AI186" i="1"/>
  <c r="AE186" i="1"/>
  <c r="Z186" i="1"/>
  <c r="X186" i="1"/>
  <c r="U186" i="1"/>
  <c r="S186" i="1"/>
  <c r="R186" i="1"/>
  <c r="P186" i="1"/>
  <c r="Q186" i="1" s="1"/>
  <c r="K186" i="1"/>
  <c r="J186" i="1"/>
  <c r="N186" i="1" s="1"/>
  <c r="AG186" i="1" s="1"/>
  <c r="I186" i="1"/>
  <c r="H186" i="1"/>
  <c r="G186" i="1"/>
  <c r="F186" i="1"/>
  <c r="E186" i="1"/>
  <c r="D186" i="1"/>
  <c r="C186" i="1"/>
  <c r="AI185" i="1"/>
  <c r="AE185" i="1"/>
  <c r="X185" i="1"/>
  <c r="Z185" i="1" s="1"/>
  <c r="U185" i="1"/>
  <c r="S185" i="1"/>
  <c r="Q185" i="1"/>
  <c r="P185" i="1"/>
  <c r="K185" i="1"/>
  <c r="J185" i="1"/>
  <c r="I185" i="1"/>
  <c r="H185" i="1"/>
  <c r="G185" i="1"/>
  <c r="F185" i="1"/>
  <c r="E185" i="1"/>
  <c r="D185" i="1"/>
  <c r="C185" i="1"/>
  <c r="AI184" i="1"/>
  <c r="AE184" i="1"/>
  <c r="Z184" i="1"/>
  <c r="X184" i="1"/>
  <c r="U184" i="1"/>
  <c r="S184" i="1"/>
  <c r="P184" i="1"/>
  <c r="Q184" i="1" s="1"/>
  <c r="K184" i="1"/>
  <c r="J184" i="1"/>
  <c r="N184" i="1" s="1"/>
  <c r="I184" i="1"/>
  <c r="H184" i="1"/>
  <c r="G184" i="1"/>
  <c r="F184" i="1"/>
  <c r="E184" i="1"/>
  <c r="D184" i="1"/>
  <c r="C184" i="1"/>
  <c r="AI183" i="1"/>
  <c r="AE183" i="1"/>
  <c r="X183" i="1"/>
  <c r="Z183" i="1" s="1"/>
  <c r="U183" i="1"/>
  <c r="S183" i="1"/>
  <c r="Q183" i="1"/>
  <c r="P183" i="1"/>
  <c r="K183" i="1"/>
  <c r="N183" i="1" s="1"/>
  <c r="J183" i="1"/>
  <c r="I183" i="1"/>
  <c r="H183" i="1"/>
  <c r="G183" i="1"/>
  <c r="O183" i="1" s="1"/>
  <c r="F183" i="1"/>
  <c r="E183" i="1"/>
  <c r="D183" i="1"/>
  <c r="C183" i="1"/>
  <c r="AI182" i="1"/>
  <c r="AE182" i="1"/>
  <c r="Z182" i="1"/>
  <c r="X182" i="1"/>
  <c r="U182" i="1"/>
  <c r="S182" i="1"/>
  <c r="R182" i="1"/>
  <c r="P182" i="1"/>
  <c r="Q182" i="1" s="1"/>
  <c r="K182" i="1"/>
  <c r="J182" i="1"/>
  <c r="N182" i="1" s="1"/>
  <c r="I182" i="1"/>
  <c r="H182" i="1"/>
  <c r="G182" i="1"/>
  <c r="F182" i="1"/>
  <c r="E182" i="1"/>
  <c r="D182" i="1"/>
  <c r="C182" i="1"/>
  <c r="AI181" i="1"/>
  <c r="AE181" i="1"/>
  <c r="X181" i="1"/>
  <c r="Z181" i="1" s="1"/>
  <c r="U181" i="1"/>
  <c r="S181" i="1"/>
  <c r="P181" i="1"/>
  <c r="K181" i="1"/>
  <c r="J181" i="1"/>
  <c r="I181" i="1"/>
  <c r="H181" i="1"/>
  <c r="G181" i="1"/>
  <c r="F181" i="1"/>
  <c r="E181" i="1"/>
  <c r="D181" i="1"/>
  <c r="C181" i="1"/>
  <c r="AI180" i="1"/>
  <c r="AE180" i="1"/>
  <c r="Z180" i="1"/>
  <c r="X180" i="1"/>
  <c r="U180" i="1"/>
  <c r="S180" i="1"/>
  <c r="P180" i="1"/>
  <c r="K180" i="1"/>
  <c r="N180" i="1" s="1"/>
  <c r="J180" i="1"/>
  <c r="I180" i="1"/>
  <c r="H180" i="1"/>
  <c r="G180" i="1"/>
  <c r="F180" i="1"/>
  <c r="E180" i="1"/>
  <c r="D180" i="1"/>
  <c r="C180" i="1"/>
  <c r="AI179" i="1"/>
  <c r="AE179" i="1"/>
  <c r="X179" i="1"/>
  <c r="Z179" i="1" s="1"/>
  <c r="U179" i="1"/>
  <c r="S179" i="1"/>
  <c r="Q179" i="1"/>
  <c r="P179" i="1"/>
  <c r="K179" i="1"/>
  <c r="N179" i="1" s="1"/>
  <c r="J179" i="1"/>
  <c r="I179" i="1"/>
  <c r="H179" i="1"/>
  <c r="G179" i="1"/>
  <c r="F179" i="1"/>
  <c r="E179" i="1"/>
  <c r="D179" i="1"/>
  <c r="C179" i="1"/>
  <c r="AI178" i="1"/>
  <c r="AE178" i="1"/>
  <c r="Z178" i="1"/>
  <c r="X178" i="1"/>
  <c r="U178" i="1"/>
  <c r="S178" i="1"/>
  <c r="R178" i="1"/>
  <c r="P178" i="1"/>
  <c r="Q178" i="1" s="1"/>
  <c r="N178" i="1"/>
  <c r="K178" i="1"/>
  <c r="J178" i="1"/>
  <c r="I178" i="1"/>
  <c r="H178" i="1"/>
  <c r="G178" i="1"/>
  <c r="F178" i="1"/>
  <c r="E178" i="1"/>
  <c r="D178" i="1"/>
  <c r="C178" i="1"/>
  <c r="AI177" i="1"/>
  <c r="AE177" i="1"/>
  <c r="X177" i="1"/>
  <c r="Z177" i="1" s="1"/>
  <c r="U177" i="1"/>
  <c r="S177" i="1"/>
  <c r="P177" i="1"/>
  <c r="K177" i="1"/>
  <c r="J177" i="1"/>
  <c r="I177" i="1"/>
  <c r="H177" i="1"/>
  <c r="G177" i="1"/>
  <c r="F177" i="1"/>
  <c r="E177" i="1"/>
  <c r="D177" i="1"/>
  <c r="C177" i="1"/>
  <c r="AI176" i="1"/>
  <c r="AE176" i="1"/>
  <c r="Z176" i="1"/>
  <c r="X176" i="1"/>
  <c r="U176" i="1"/>
  <c r="S176" i="1"/>
  <c r="P176" i="1"/>
  <c r="Q176" i="1" s="1"/>
  <c r="K176" i="1"/>
  <c r="J176" i="1"/>
  <c r="N176" i="1" s="1"/>
  <c r="I176" i="1"/>
  <c r="H176" i="1"/>
  <c r="G176" i="1"/>
  <c r="R176" i="1" s="1"/>
  <c r="F176" i="1"/>
  <c r="E176" i="1"/>
  <c r="D176" i="1"/>
  <c r="C176" i="1"/>
  <c r="AI175" i="1"/>
  <c r="AE175" i="1"/>
  <c r="X175" i="1"/>
  <c r="Z175" i="1" s="1"/>
  <c r="U175" i="1"/>
  <c r="S175" i="1"/>
  <c r="Q175" i="1"/>
  <c r="P175" i="1"/>
  <c r="K175" i="1"/>
  <c r="N175" i="1" s="1"/>
  <c r="J175" i="1"/>
  <c r="I175" i="1"/>
  <c r="H175" i="1"/>
  <c r="G175" i="1"/>
  <c r="F175" i="1"/>
  <c r="E175" i="1"/>
  <c r="D175" i="1"/>
  <c r="C175" i="1"/>
  <c r="AI174" i="1"/>
  <c r="AE174" i="1"/>
  <c r="Z174" i="1"/>
  <c r="X174" i="1"/>
  <c r="U174" i="1"/>
  <c r="S174" i="1"/>
  <c r="R174" i="1"/>
  <c r="P174" i="1"/>
  <c r="Q174" i="1" s="1"/>
  <c r="K174" i="1"/>
  <c r="J174" i="1"/>
  <c r="N174" i="1" s="1"/>
  <c r="I174" i="1"/>
  <c r="AG174" i="1" s="1"/>
  <c r="H174" i="1"/>
  <c r="G174" i="1"/>
  <c r="F174" i="1"/>
  <c r="E174" i="1"/>
  <c r="D174" i="1"/>
  <c r="C174" i="1"/>
  <c r="AI173" i="1"/>
  <c r="AE173" i="1"/>
  <c r="X173" i="1"/>
  <c r="Z173" i="1" s="1"/>
  <c r="U173" i="1"/>
  <c r="S173" i="1"/>
  <c r="P173" i="1"/>
  <c r="K173" i="1"/>
  <c r="J173" i="1"/>
  <c r="I173" i="1"/>
  <c r="H173" i="1"/>
  <c r="G173" i="1"/>
  <c r="F173" i="1"/>
  <c r="E173" i="1"/>
  <c r="D173" i="1"/>
  <c r="C173" i="1"/>
  <c r="AI172" i="1"/>
  <c r="AE172" i="1"/>
  <c r="Z172" i="1"/>
  <c r="X172" i="1"/>
  <c r="U172" i="1"/>
  <c r="S172" i="1"/>
  <c r="P172" i="1"/>
  <c r="K172" i="1"/>
  <c r="N172" i="1" s="1"/>
  <c r="J172" i="1"/>
  <c r="I172" i="1"/>
  <c r="H172" i="1"/>
  <c r="G172" i="1"/>
  <c r="F172" i="1"/>
  <c r="E172" i="1"/>
  <c r="D172" i="1"/>
  <c r="C172" i="1"/>
  <c r="AI171" i="1"/>
  <c r="AE171" i="1"/>
  <c r="Z171" i="1"/>
  <c r="X171" i="1"/>
  <c r="U171" i="1"/>
  <c r="S171" i="1"/>
  <c r="P171" i="1"/>
  <c r="K171" i="1"/>
  <c r="J171" i="1"/>
  <c r="N171" i="1" s="1"/>
  <c r="I171" i="1"/>
  <c r="H171" i="1"/>
  <c r="G171" i="1"/>
  <c r="F171" i="1"/>
  <c r="E171" i="1"/>
  <c r="D171" i="1"/>
  <c r="C171" i="1"/>
  <c r="AI170" i="1"/>
  <c r="AE170" i="1"/>
  <c r="X170" i="1"/>
  <c r="Z170" i="1" s="1"/>
  <c r="U170" i="1"/>
  <c r="S170" i="1"/>
  <c r="Q170" i="1"/>
  <c r="P170" i="1"/>
  <c r="R170" i="1" s="1"/>
  <c r="K170" i="1"/>
  <c r="J170" i="1"/>
  <c r="N170" i="1" s="1"/>
  <c r="I170" i="1"/>
  <c r="H170" i="1"/>
  <c r="G170" i="1"/>
  <c r="F170" i="1"/>
  <c r="E170" i="1"/>
  <c r="D170" i="1"/>
  <c r="C170" i="1"/>
  <c r="AI169" i="1"/>
  <c r="AE169" i="1"/>
  <c r="Z169" i="1"/>
  <c r="X169" i="1"/>
  <c r="U169" i="1"/>
  <c r="S169" i="1"/>
  <c r="R169" i="1"/>
  <c r="P169" i="1"/>
  <c r="Q169" i="1" s="1"/>
  <c r="N169" i="1"/>
  <c r="K169" i="1"/>
  <c r="J169" i="1"/>
  <c r="I169" i="1"/>
  <c r="H169" i="1"/>
  <c r="G169" i="1"/>
  <c r="F169" i="1"/>
  <c r="E169" i="1"/>
  <c r="D169" i="1"/>
  <c r="C169" i="1"/>
  <c r="AI168" i="1"/>
  <c r="AE168" i="1"/>
  <c r="X168" i="1"/>
  <c r="Z168" i="1" s="1"/>
  <c r="U168" i="1"/>
  <c r="S168" i="1"/>
  <c r="Q168" i="1"/>
  <c r="P168" i="1"/>
  <c r="K168" i="1"/>
  <c r="N168" i="1" s="1"/>
  <c r="J168" i="1"/>
  <c r="I168" i="1"/>
  <c r="O168" i="1" s="1"/>
  <c r="H168" i="1"/>
  <c r="G168" i="1"/>
  <c r="F168" i="1"/>
  <c r="E168" i="1"/>
  <c r="D168" i="1"/>
  <c r="C168" i="1"/>
  <c r="AI167" i="1"/>
  <c r="AE167" i="1"/>
  <c r="Z167" i="1"/>
  <c r="X167" i="1"/>
  <c r="U167" i="1"/>
  <c r="S167" i="1"/>
  <c r="P167" i="1"/>
  <c r="K167" i="1"/>
  <c r="J167" i="1"/>
  <c r="N167" i="1" s="1"/>
  <c r="I167" i="1"/>
  <c r="H167" i="1"/>
  <c r="G167" i="1"/>
  <c r="F167" i="1"/>
  <c r="E167" i="1"/>
  <c r="D167" i="1"/>
  <c r="C167" i="1"/>
  <c r="AI166" i="1"/>
  <c r="AE166" i="1"/>
  <c r="X166" i="1"/>
  <c r="Z166" i="1" s="1"/>
  <c r="U166" i="1"/>
  <c r="S166" i="1"/>
  <c r="Q166" i="1"/>
  <c r="P166" i="1"/>
  <c r="R166" i="1" s="1"/>
  <c r="K166" i="1"/>
  <c r="J166" i="1"/>
  <c r="N166" i="1" s="1"/>
  <c r="I166" i="1"/>
  <c r="H166" i="1"/>
  <c r="G166" i="1"/>
  <c r="F166" i="1"/>
  <c r="E166" i="1"/>
  <c r="D166" i="1"/>
  <c r="C166" i="1"/>
  <c r="AI165" i="1"/>
  <c r="AE165" i="1"/>
  <c r="Z165" i="1"/>
  <c r="X165" i="1"/>
  <c r="U165" i="1"/>
  <c r="S165" i="1"/>
  <c r="R165" i="1"/>
  <c r="P165" i="1"/>
  <c r="Q165" i="1" s="1"/>
  <c r="N165" i="1"/>
  <c r="AG165" i="1" s="1"/>
  <c r="K165" i="1"/>
  <c r="J165" i="1"/>
  <c r="I165" i="1"/>
  <c r="H165" i="1"/>
  <c r="G165" i="1"/>
  <c r="F165" i="1"/>
  <c r="E165" i="1"/>
  <c r="D165" i="1"/>
  <c r="C165" i="1"/>
  <c r="AI164" i="1"/>
  <c r="AE164" i="1"/>
  <c r="X164" i="1"/>
  <c r="Z164" i="1" s="1"/>
  <c r="U164" i="1"/>
  <c r="S164" i="1"/>
  <c r="Q164" i="1"/>
  <c r="P164" i="1"/>
  <c r="K164" i="1"/>
  <c r="N164" i="1" s="1"/>
  <c r="J164" i="1"/>
  <c r="I164" i="1"/>
  <c r="H164" i="1"/>
  <c r="G164" i="1"/>
  <c r="F164" i="1"/>
  <c r="E164" i="1"/>
  <c r="D164" i="1"/>
  <c r="C164" i="1"/>
  <c r="AI163" i="1"/>
  <c r="AE163" i="1"/>
  <c r="Z163" i="1"/>
  <c r="X163" i="1"/>
  <c r="U163" i="1"/>
  <c r="S163" i="1"/>
  <c r="R163" i="1"/>
  <c r="P163" i="1"/>
  <c r="Q163" i="1" s="1"/>
  <c r="N163" i="1"/>
  <c r="K163" i="1"/>
  <c r="J163" i="1"/>
  <c r="I163" i="1"/>
  <c r="H163" i="1"/>
  <c r="G163" i="1"/>
  <c r="F163" i="1"/>
  <c r="E163" i="1"/>
  <c r="D163" i="1"/>
  <c r="C163" i="1"/>
  <c r="AI162" i="1"/>
  <c r="AE162" i="1"/>
  <c r="X162" i="1"/>
  <c r="Z162" i="1" s="1"/>
  <c r="U162" i="1"/>
  <c r="S162" i="1"/>
  <c r="Q162" i="1"/>
  <c r="P162" i="1"/>
  <c r="R162" i="1" s="1"/>
  <c r="K162" i="1"/>
  <c r="J162" i="1"/>
  <c r="I162" i="1"/>
  <c r="H162" i="1"/>
  <c r="G162" i="1"/>
  <c r="F162" i="1"/>
  <c r="E162" i="1"/>
  <c r="D162" i="1"/>
  <c r="C162" i="1"/>
  <c r="AI161" i="1"/>
  <c r="AE161" i="1"/>
  <c r="Z161" i="1"/>
  <c r="X161" i="1"/>
  <c r="U161" i="1"/>
  <c r="S161" i="1"/>
  <c r="R161" i="1"/>
  <c r="P161" i="1"/>
  <c r="Q161" i="1" s="1"/>
  <c r="N161" i="1"/>
  <c r="AG161" i="1" s="1"/>
  <c r="K161" i="1"/>
  <c r="J161" i="1"/>
  <c r="I161" i="1"/>
  <c r="H161" i="1"/>
  <c r="G161" i="1"/>
  <c r="F161" i="1"/>
  <c r="E161" i="1"/>
  <c r="D161" i="1"/>
  <c r="C161" i="1"/>
  <c r="AI160" i="1"/>
  <c r="AE160" i="1"/>
  <c r="X160" i="1"/>
  <c r="Z160" i="1" s="1"/>
  <c r="U160" i="1"/>
  <c r="S160" i="1"/>
  <c r="Q160" i="1"/>
  <c r="P160" i="1"/>
  <c r="K160" i="1"/>
  <c r="N160" i="1" s="1"/>
  <c r="J160" i="1"/>
  <c r="I160" i="1"/>
  <c r="H160" i="1"/>
  <c r="G160" i="1"/>
  <c r="F160" i="1"/>
  <c r="E160" i="1"/>
  <c r="D160" i="1"/>
  <c r="C160" i="1"/>
  <c r="AI159" i="1"/>
  <c r="AE159" i="1"/>
  <c r="Z159" i="1"/>
  <c r="X159" i="1"/>
  <c r="U159" i="1"/>
  <c r="S159" i="1"/>
  <c r="R159" i="1"/>
  <c r="P159" i="1"/>
  <c r="Q159" i="1" s="1"/>
  <c r="N159" i="1"/>
  <c r="K159" i="1"/>
  <c r="J159" i="1"/>
  <c r="I159" i="1"/>
  <c r="H159" i="1"/>
  <c r="G159" i="1"/>
  <c r="F159" i="1"/>
  <c r="E159" i="1"/>
  <c r="D159" i="1"/>
  <c r="C159" i="1"/>
  <c r="AI158" i="1"/>
  <c r="AE158" i="1"/>
  <c r="X158" i="1"/>
  <c r="Z158" i="1" s="1"/>
  <c r="U158" i="1"/>
  <c r="S158" i="1"/>
  <c r="Q158" i="1"/>
  <c r="P158" i="1"/>
  <c r="R158" i="1" s="1"/>
  <c r="K158" i="1"/>
  <c r="J158" i="1"/>
  <c r="I158" i="1"/>
  <c r="H158" i="1"/>
  <c r="G158" i="1"/>
  <c r="F158" i="1"/>
  <c r="E158" i="1"/>
  <c r="D158" i="1"/>
  <c r="C158" i="1"/>
  <c r="AI157" i="1"/>
  <c r="AE157" i="1"/>
  <c r="Z157" i="1"/>
  <c r="X157" i="1"/>
  <c r="U157" i="1"/>
  <c r="S157" i="1"/>
  <c r="P157" i="1"/>
  <c r="R157" i="1" s="1"/>
  <c r="K157" i="1"/>
  <c r="J157" i="1"/>
  <c r="N157" i="1" s="1"/>
  <c r="I157" i="1"/>
  <c r="H157" i="1"/>
  <c r="G157" i="1"/>
  <c r="F157" i="1"/>
  <c r="E157" i="1"/>
  <c r="D157" i="1"/>
  <c r="C157" i="1"/>
  <c r="AI156" i="1"/>
  <c r="AE156" i="1"/>
  <c r="X156" i="1"/>
  <c r="Z156" i="1" s="1"/>
  <c r="U156" i="1"/>
  <c r="S156" i="1"/>
  <c r="Q156" i="1"/>
  <c r="P156" i="1"/>
  <c r="K156" i="1"/>
  <c r="N156" i="1" s="1"/>
  <c r="J156" i="1"/>
  <c r="I156" i="1"/>
  <c r="H156" i="1"/>
  <c r="G156" i="1"/>
  <c r="O156" i="1" s="1"/>
  <c r="F156" i="1"/>
  <c r="E156" i="1"/>
  <c r="D156" i="1"/>
  <c r="C156" i="1"/>
  <c r="AI155" i="1"/>
  <c r="AE155" i="1"/>
  <c r="Z155" i="1"/>
  <c r="X155" i="1"/>
  <c r="U155" i="1"/>
  <c r="S155" i="1"/>
  <c r="R155" i="1"/>
  <c r="P155" i="1"/>
  <c r="Q155" i="1" s="1"/>
  <c r="K155" i="1"/>
  <c r="J155" i="1"/>
  <c r="N155" i="1" s="1"/>
  <c r="I155" i="1"/>
  <c r="H155" i="1"/>
  <c r="G155" i="1"/>
  <c r="F155" i="1"/>
  <c r="E155" i="1"/>
  <c r="D155" i="1"/>
  <c r="C155" i="1"/>
  <c r="AI154" i="1"/>
  <c r="AE154" i="1"/>
  <c r="X154" i="1"/>
  <c r="Z154" i="1" s="1"/>
  <c r="U154" i="1"/>
  <c r="S154" i="1"/>
  <c r="P154" i="1"/>
  <c r="R154" i="1" s="1"/>
  <c r="K154" i="1"/>
  <c r="J154" i="1"/>
  <c r="I154" i="1"/>
  <c r="H154" i="1"/>
  <c r="G154" i="1"/>
  <c r="F154" i="1"/>
  <c r="E154" i="1"/>
  <c r="D154" i="1"/>
  <c r="C154" i="1"/>
  <c r="AI153" i="1"/>
  <c r="AE153" i="1"/>
  <c r="Z153" i="1"/>
  <c r="X153" i="1"/>
  <c r="U153" i="1"/>
  <c r="S153" i="1"/>
  <c r="P153" i="1"/>
  <c r="Q153" i="1" s="1"/>
  <c r="K153" i="1"/>
  <c r="N153" i="1" s="1"/>
  <c r="J153" i="1"/>
  <c r="I153" i="1"/>
  <c r="H153" i="1"/>
  <c r="G153" i="1"/>
  <c r="F153" i="1"/>
  <c r="E153" i="1"/>
  <c r="D153" i="1"/>
  <c r="C153" i="1"/>
  <c r="AI152" i="1"/>
  <c r="AE152" i="1"/>
  <c r="X152" i="1"/>
  <c r="Z152" i="1" s="1"/>
  <c r="U152" i="1"/>
  <c r="S152" i="1"/>
  <c r="Q152" i="1"/>
  <c r="P152" i="1"/>
  <c r="K152" i="1"/>
  <c r="N152" i="1" s="1"/>
  <c r="J152" i="1"/>
  <c r="I152" i="1"/>
  <c r="H152" i="1"/>
  <c r="G152" i="1"/>
  <c r="F152" i="1"/>
  <c r="E152" i="1"/>
  <c r="D152" i="1"/>
  <c r="C152" i="1"/>
  <c r="AI151" i="1"/>
  <c r="AE151" i="1"/>
  <c r="Z151" i="1"/>
  <c r="X151" i="1"/>
  <c r="U151" i="1"/>
  <c r="S151" i="1"/>
  <c r="R151" i="1"/>
  <c r="P151" i="1"/>
  <c r="Q151" i="1" s="1"/>
  <c r="N151" i="1"/>
  <c r="K151" i="1"/>
  <c r="J151" i="1"/>
  <c r="I151" i="1"/>
  <c r="H151" i="1"/>
  <c r="G151" i="1"/>
  <c r="F151" i="1"/>
  <c r="E151" i="1"/>
  <c r="D151" i="1"/>
  <c r="C151" i="1"/>
  <c r="AI150" i="1"/>
  <c r="AE150" i="1"/>
  <c r="X150" i="1"/>
  <c r="Z150" i="1" s="1"/>
  <c r="U150" i="1"/>
  <c r="S150" i="1"/>
  <c r="P150" i="1"/>
  <c r="R150" i="1" s="1"/>
  <c r="K150" i="1"/>
  <c r="J150" i="1"/>
  <c r="I150" i="1"/>
  <c r="H150" i="1"/>
  <c r="G150" i="1"/>
  <c r="F150" i="1"/>
  <c r="E150" i="1"/>
  <c r="D150" i="1"/>
  <c r="C150" i="1"/>
  <c r="AI149" i="1"/>
  <c r="AE149" i="1"/>
  <c r="Z149" i="1"/>
  <c r="X149" i="1"/>
  <c r="U149" i="1"/>
  <c r="S149" i="1"/>
  <c r="P149" i="1"/>
  <c r="R149" i="1" s="1"/>
  <c r="K149" i="1"/>
  <c r="J149" i="1"/>
  <c r="N149" i="1" s="1"/>
  <c r="I149" i="1"/>
  <c r="H149" i="1"/>
  <c r="G149" i="1"/>
  <c r="F149" i="1"/>
  <c r="E149" i="1"/>
  <c r="D149" i="1"/>
  <c r="C149" i="1"/>
  <c r="AI148" i="1"/>
  <c r="AE148" i="1"/>
  <c r="X148" i="1"/>
  <c r="Z148" i="1" s="1"/>
  <c r="U148" i="1"/>
  <c r="S148" i="1"/>
  <c r="Q148" i="1"/>
  <c r="P148" i="1"/>
  <c r="K148" i="1"/>
  <c r="N148" i="1" s="1"/>
  <c r="J148" i="1"/>
  <c r="I148" i="1"/>
  <c r="H148" i="1"/>
  <c r="G148" i="1"/>
  <c r="O148" i="1" s="1"/>
  <c r="F148" i="1"/>
  <c r="E148" i="1"/>
  <c r="D148" i="1"/>
  <c r="C148" i="1"/>
  <c r="AI147" i="1"/>
  <c r="AE147" i="1"/>
  <c r="Z147" i="1"/>
  <c r="X147" i="1"/>
  <c r="U147" i="1"/>
  <c r="S147" i="1"/>
  <c r="P147" i="1"/>
  <c r="Q147" i="1" s="1"/>
  <c r="K147" i="1"/>
  <c r="J147" i="1"/>
  <c r="N147" i="1" s="1"/>
  <c r="I147" i="1"/>
  <c r="H147" i="1"/>
  <c r="G147" i="1"/>
  <c r="R147" i="1" s="1"/>
  <c r="F147" i="1"/>
  <c r="E147" i="1"/>
  <c r="D147" i="1"/>
  <c r="C147" i="1"/>
  <c r="AI146" i="1"/>
  <c r="AE146" i="1"/>
  <c r="Z146" i="1"/>
  <c r="X146" i="1"/>
  <c r="U146" i="1"/>
  <c r="S146" i="1"/>
  <c r="R146" i="1"/>
  <c r="P146" i="1"/>
  <c r="Q146" i="1" s="1"/>
  <c r="N146" i="1"/>
  <c r="AG146" i="1" s="1"/>
  <c r="K146" i="1"/>
  <c r="J146" i="1"/>
  <c r="I146" i="1"/>
  <c r="H146" i="1"/>
  <c r="G146" i="1"/>
  <c r="F146" i="1"/>
  <c r="E146" i="1"/>
  <c r="D146" i="1"/>
  <c r="C146" i="1"/>
  <c r="AI145" i="1"/>
  <c r="AE145" i="1"/>
  <c r="X145" i="1"/>
  <c r="Z145" i="1" s="1"/>
  <c r="U145" i="1"/>
  <c r="S145" i="1"/>
  <c r="Q145" i="1"/>
  <c r="P145" i="1"/>
  <c r="K145" i="1"/>
  <c r="N145" i="1" s="1"/>
  <c r="J145" i="1"/>
  <c r="I145" i="1"/>
  <c r="H145" i="1"/>
  <c r="G145" i="1"/>
  <c r="F145" i="1"/>
  <c r="E145" i="1"/>
  <c r="D145" i="1"/>
  <c r="C145" i="1"/>
  <c r="AI144" i="1"/>
  <c r="AE144" i="1"/>
  <c r="Z144" i="1"/>
  <c r="X144" i="1"/>
  <c r="U144" i="1"/>
  <c r="S144" i="1"/>
  <c r="P144" i="1"/>
  <c r="Q144" i="1" s="1"/>
  <c r="K144" i="1"/>
  <c r="J144" i="1"/>
  <c r="N144" i="1" s="1"/>
  <c r="I144" i="1"/>
  <c r="H144" i="1"/>
  <c r="G144" i="1"/>
  <c r="F144" i="1"/>
  <c r="E144" i="1"/>
  <c r="D144" i="1"/>
  <c r="C144" i="1"/>
  <c r="AI143" i="1"/>
  <c r="AE143" i="1"/>
  <c r="X143" i="1"/>
  <c r="Z143" i="1" s="1"/>
  <c r="U143" i="1"/>
  <c r="S143" i="1"/>
  <c r="Q143" i="1"/>
  <c r="P143" i="1"/>
  <c r="R143" i="1" s="1"/>
  <c r="K143" i="1"/>
  <c r="J143" i="1"/>
  <c r="N143" i="1" s="1"/>
  <c r="I143" i="1"/>
  <c r="H143" i="1"/>
  <c r="G143" i="1"/>
  <c r="F143" i="1"/>
  <c r="E143" i="1"/>
  <c r="D143" i="1"/>
  <c r="C143" i="1"/>
  <c r="AI142" i="1"/>
  <c r="AE142" i="1"/>
  <c r="Z142" i="1"/>
  <c r="X142" i="1"/>
  <c r="U142" i="1"/>
  <c r="S142" i="1"/>
  <c r="R142" i="1"/>
  <c r="P142" i="1"/>
  <c r="Q142" i="1" s="1"/>
  <c r="N142" i="1"/>
  <c r="K142" i="1"/>
  <c r="J142" i="1"/>
  <c r="I142" i="1"/>
  <c r="H142" i="1"/>
  <c r="G142" i="1"/>
  <c r="O142" i="1" s="1"/>
  <c r="F142" i="1"/>
  <c r="E142" i="1"/>
  <c r="D142" i="1"/>
  <c r="C142" i="1"/>
  <c r="AI141" i="1"/>
  <c r="AE141" i="1"/>
  <c r="X141" i="1"/>
  <c r="Z141" i="1" s="1"/>
  <c r="U141" i="1"/>
  <c r="S141" i="1"/>
  <c r="Q141" i="1"/>
  <c r="P141" i="1"/>
  <c r="K141" i="1"/>
  <c r="N141" i="1" s="1"/>
  <c r="J141" i="1"/>
  <c r="I141" i="1"/>
  <c r="H141" i="1"/>
  <c r="G141" i="1"/>
  <c r="F141" i="1"/>
  <c r="E141" i="1"/>
  <c r="D141" i="1"/>
  <c r="C141" i="1"/>
  <c r="AI140" i="1"/>
  <c r="AE140" i="1"/>
  <c r="Z140" i="1"/>
  <c r="X140" i="1"/>
  <c r="U140" i="1"/>
  <c r="S140" i="1"/>
  <c r="P140" i="1"/>
  <c r="Q140" i="1" s="1"/>
  <c r="K140" i="1"/>
  <c r="J140" i="1"/>
  <c r="N140" i="1" s="1"/>
  <c r="I140" i="1"/>
  <c r="H140" i="1"/>
  <c r="G140" i="1"/>
  <c r="F140" i="1"/>
  <c r="E140" i="1"/>
  <c r="D140" i="1"/>
  <c r="C140" i="1"/>
  <c r="AI139" i="1"/>
  <c r="AE139" i="1"/>
  <c r="X139" i="1"/>
  <c r="Z139" i="1" s="1"/>
  <c r="U139" i="1"/>
  <c r="S139" i="1"/>
  <c r="Q139" i="1"/>
  <c r="P139" i="1"/>
  <c r="R139" i="1" s="1"/>
  <c r="K139" i="1"/>
  <c r="J139" i="1"/>
  <c r="N139" i="1" s="1"/>
  <c r="I139" i="1"/>
  <c r="H139" i="1"/>
  <c r="G139" i="1"/>
  <c r="F139" i="1"/>
  <c r="E139" i="1"/>
  <c r="D139" i="1"/>
  <c r="C139" i="1"/>
  <c r="AI138" i="1"/>
  <c r="AE138" i="1"/>
  <c r="Z138" i="1"/>
  <c r="X138" i="1"/>
  <c r="U138" i="1"/>
  <c r="S138" i="1"/>
  <c r="R138" i="1"/>
  <c r="P138" i="1"/>
  <c r="Q138" i="1" s="1"/>
  <c r="N138" i="1"/>
  <c r="AG138" i="1" s="1"/>
  <c r="K138" i="1"/>
  <c r="J138" i="1"/>
  <c r="I138" i="1"/>
  <c r="H138" i="1"/>
  <c r="G138" i="1"/>
  <c r="F138" i="1"/>
  <c r="E138" i="1"/>
  <c r="D138" i="1"/>
  <c r="C138" i="1"/>
  <c r="AI137" i="1"/>
  <c r="AE137" i="1"/>
  <c r="X137" i="1"/>
  <c r="Z137" i="1" s="1"/>
  <c r="U137" i="1"/>
  <c r="S137" i="1"/>
  <c r="Q137" i="1"/>
  <c r="P137" i="1"/>
  <c r="K137" i="1"/>
  <c r="J137" i="1"/>
  <c r="N137" i="1" s="1"/>
  <c r="I137" i="1"/>
  <c r="H137" i="1"/>
  <c r="G137" i="1"/>
  <c r="F137" i="1"/>
  <c r="E137" i="1"/>
  <c r="D137" i="1"/>
  <c r="C137" i="1"/>
  <c r="AI136" i="1"/>
  <c r="AE136" i="1"/>
  <c r="Z136" i="1"/>
  <c r="X136" i="1"/>
  <c r="U136" i="1"/>
  <c r="S136" i="1"/>
  <c r="P136" i="1"/>
  <c r="Q136" i="1" s="1"/>
  <c r="K136" i="1"/>
  <c r="J136" i="1"/>
  <c r="N136" i="1" s="1"/>
  <c r="I136" i="1"/>
  <c r="H136" i="1"/>
  <c r="G136" i="1"/>
  <c r="O136" i="1" s="1"/>
  <c r="F136" i="1"/>
  <c r="E136" i="1"/>
  <c r="D136" i="1"/>
  <c r="C136" i="1"/>
  <c r="AI135" i="1"/>
  <c r="AE135" i="1"/>
  <c r="X135" i="1"/>
  <c r="Z135" i="1" s="1"/>
  <c r="U135" i="1"/>
  <c r="S135" i="1"/>
  <c r="Q135" i="1"/>
  <c r="P135" i="1"/>
  <c r="K135" i="1"/>
  <c r="N135" i="1" s="1"/>
  <c r="J135" i="1"/>
  <c r="I135" i="1"/>
  <c r="H135" i="1"/>
  <c r="G135" i="1"/>
  <c r="R135" i="1" s="1"/>
  <c r="F135" i="1"/>
  <c r="E135" i="1"/>
  <c r="D135" i="1"/>
  <c r="C135" i="1"/>
  <c r="AI134" i="1"/>
  <c r="AE134" i="1"/>
  <c r="Z134" i="1"/>
  <c r="X134" i="1"/>
  <c r="U134" i="1"/>
  <c r="S134" i="1"/>
  <c r="R134" i="1"/>
  <c r="P134" i="1"/>
  <c r="Q134" i="1" s="1"/>
  <c r="N134" i="1"/>
  <c r="K134" i="1"/>
  <c r="J134" i="1"/>
  <c r="I134" i="1"/>
  <c r="H134" i="1"/>
  <c r="G134" i="1"/>
  <c r="O134" i="1" s="1"/>
  <c r="F134" i="1"/>
  <c r="E134" i="1"/>
  <c r="D134" i="1"/>
  <c r="C134" i="1"/>
  <c r="AI133" i="1"/>
  <c r="AE133" i="1"/>
  <c r="X133" i="1"/>
  <c r="Z133" i="1" s="1"/>
  <c r="U133" i="1"/>
  <c r="S133" i="1"/>
  <c r="Q133" i="1"/>
  <c r="P133" i="1"/>
  <c r="R133" i="1" s="1"/>
  <c r="K133" i="1"/>
  <c r="J133" i="1"/>
  <c r="N133" i="1" s="1"/>
  <c r="I133" i="1"/>
  <c r="H133" i="1"/>
  <c r="G133" i="1"/>
  <c r="F133" i="1"/>
  <c r="E133" i="1"/>
  <c r="D133" i="1"/>
  <c r="C133" i="1"/>
  <c r="AI132" i="1"/>
  <c r="AE132" i="1"/>
  <c r="Z132" i="1"/>
  <c r="X132" i="1"/>
  <c r="U132" i="1"/>
  <c r="S132" i="1"/>
  <c r="P132" i="1"/>
  <c r="Q132" i="1" s="1"/>
  <c r="K132" i="1"/>
  <c r="J132" i="1"/>
  <c r="N132" i="1" s="1"/>
  <c r="I132" i="1"/>
  <c r="H132" i="1"/>
  <c r="G132" i="1"/>
  <c r="F132" i="1"/>
  <c r="E132" i="1"/>
  <c r="D132" i="1"/>
  <c r="C132" i="1"/>
  <c r="AI131" i="1"/>
  <c r="AE131" i="1"/>
  <c r="X131" i="1"/>
  <c r="Z131" i="1" s="1"/>
  <c r="U131" i="1"/>
  <c r="S131" i="1"/>
  <c r="Q131" i="1"/>
  <c r="P131" i="1"/>
  <c r="R131" i="1" s="1"/>
  <c r="K131" i="1"/>
  <c r="J131" i="1"/>
  <c r="N131" i="1" s="1"/>
  <c r="I131" i="1"/>
  <c r="H131" i="1"/>
  <c r="G131" i="1"/>
  <c r="F131" i="1"/>
  <c r="E131" i="1"/>
  <c r="D131" i="1"/>
  <c r="C131" i="1"/>
  <c r="AI130" i="1"/>
  <c r="AE130" i="1"/>
  <c r="Z130" i="1"/>
  <c r="X130" i="1"/>
  <c r="U130" i="1"/>
  <c r="S130" i="1"/>
  <c r="R130" i="1"/>
  <c r="P130" i="1"/>
  <c r="Q130" i="1" s="1"/>
  <c r="N130" i="1"/>
  <c r="AG130" i="1" s="1"/>
  <c r="K130" i="1"/>
  <c r="J130" i="1"/>
  <c r="I130" i="1"/>
  <c r="H130" i="1"/>
  <c r="G130" i="1"/>
  <c r="F130" i="1"/>
  <c r="E130" i="1"/>
  <c r="D130" i="1"/>
  <c r="C130" i="1"/>
  <c r="AI129" i="1"/>
  <c r="AE129" i="1"/>
  <c r="X129" i="1"/>
  <c r="Z129" i="1" s="1"/>
  <c r="U129" i="1"/>
  <c r="S129" i="1"/>
  <c r="Q129" i="1"/>
  <c r="P129" i="1"/>
  <c r="K129" i="1"/>
  <c r="N129" i="1" s="1"/>
  <c r="J129" i="1"/>
  <c r="I129" i="1"/>
  <c r="H129" i="1"/>
  <c r="G129" i="1"/>
  <c r="F129" i="1"/>
  <c r="E129" i="1"/>
  <c r="D129" i="1"/>
  <c r="C129" i="1"/>
  <c r="AI128" i="1"/>
  <c r="AE128" i="1"/>
  <c r="Z128" i="1"/>
  <c r="X128" i="1"/>
  <c r="U128" i="1"/>
  <c r="S128" i="1"/>
  <c r="P128" i="1"/>
  <c r="Q128" i="1" s="1"/>
  <c r="K128" i="1"/>
  <c r="J128" i="1"/>
  <c r="N128" i="1" s="1"/>
  <c r="I128" i="1"/>
  <c r="H128" i="1"/>
  <c r="G128" i="1"/>
  <c r="O128" i="1" s="1"/>
  <c r="F128" i="1"/>
  <c r="E128" i="1"/>
  <c r="D128" i="1"/>
  <c r="C128" i="1"/>
  <c r="AI127" i="1"/>
  <c r="AE127" i="1"/>
  <c r="X127" i="1"/>
  <c r="Z127" i="1" s="1"/>
  <c r="U127" i="1"/>
  <c r="S127" i="1"/>
  <c r="Q127" i="1"/>
  <c r="P127" i="1"/>
  <c r="R127" i="1" s="1"/>
  <c r="K127" i="1"/>
  <c r="J127" i="1"/>
  <c r="N127" i="1" s="1"/>
  <c r="I127" i="1"/>
  <c r="H127" i="1"/>
  <c r="G127" i="1"/>
  <c r="F127" i="1"/>
  <c r="E127" i="1"/>
  <c r="D127" i="1"/>
  <c r="C127" i="1"/>
  <c r="AI126" i="1"/>
  <c r="AE126" i="1"/>
  <c r="Z126" i="1"/>
  <c r="X126" i="1"/>
  <c r="U126" i="1"/>
  <c r="S126" i="1"/>
  <c r="R126" i="1"/>
  <c r="P126" i="1"/>
  <c r="Q126" i="1" s="1"/>
  <c r="N126" i="1"/>
  <c r="K126" i="1"/>
  <c r="J126" i="1"/>
  <c r="I126" i="1"/>
  <c r="H126" i="1"/>
  <c r="G126" i="1"/>
  <c r="O126" i="1" s="1"/>
  <c r="F126" i="1"/>
  <c r="E126" i="1"/>
  <c r="D126" i="1"/>
  <c r="C126" i="1"/>
  <c r="AI125" i="1"/>
  <c r="AE125" i="1"/>
  <c r="X125" i="1"/>
  <c r="Z125" i="1" s="1"/>
  <c r="U125" i="1"/>
  <c r="S125" i="1"/>
  <c r="Q125" i="1"/>
  <c r="P125" i="1"/>
  <c r="K125" i="1"/>
  <c r="N125" i="1" s="1"/>
  <c r="J125" i="1"/>
  <c r="I125" i="1"/>
  <c r="H125" i="1"/>
  <c r="G125" i="1"/>
  <c r="F125" i="1"/>
  <c r="E125" i="1"/>
  <c r="D125" i="1"/>
  <c r="C125" i="1"/>
  <c r="AI124" i="1"/>
  <c r="AE124" i="1"/>
  <c r="Z124" i="1"/>
  <c r="X124" i="1"/>
  <c r="U124" i="1"/>
  <c r="S124" i="1"/>
  <c r="P124" i="1"/>
  <c r="Q124" i="1" s="1"/>
  <c r="K124" i="1"/>
  <c r="J124" i="1"/>
  <c r="N124" i="1" s="1"/>
  <c r="I124" i="1"/>
  <c r="H124" i="1"/>
  <c r="G124" i="1"/>
  <c r="F124" i="1"/>
  <c r="E124" i="1"/>
  <c r="D124" i="1"/>
  <c r="C124" i="1"/>
  <c r="AI123" i="1"/>
  <c r="AE123" i="1"/>
  <c r="X123" i="1"/>
  <c r="Z123" i="1" s="1"/>
  <c r="U123" i="1"/>
  <c r="S123" i="1"/>
  <c r="Q123" i="1"/>
  <c r="P123" i="1"/>
  <c r="R123" i="1" s="1"/>
  <c r="K123" i="1"/>
  <c r="J123" i="1"/>
  <c r="N123" i="1" s="1"/>
  <c r="I123" i="1"/>
  <c r="H123" i="1"/>
  <c r="G123" i="1"/>
  <c r="F123" i="1"/>
  <c r="E123" i="1"/>
  <c r="D123" i="1"/>
  <c r="C123" i="1"/>
  <c r="AI122" i="1"/>
  <c r="AE122" i="1"/>
  <c r="Z122" i="1"/>
  <c r="X122" i="1"/>
  <c r="U122" i="1"/>
  <c r="S122" i="1"/>
  <c r="R122" i="1"/>
  <c r="P122" i="1"/>
  <c r="Q122" i="1" s="1"/>
  <c r="N122" i="1"/>
  <c r="AG122" i="1" s="1"/>
  <c r="K122" i="1"/>
  <c r="J122" i="1"/>
  <c r="I122" i="1"/>
  <c r="H122" i="1"/>
  <c r="G122" i="1"/>
  <c r="F122" i="1"/>
  <c r="E122" i="1"/>
  <c r="D122" i="1"/>
  <c r="C122" i="1"/>
  <c r="AI121" i="1"/>
  <c r="AE121" i="1"/>
  <c r="X121" i="1"/>
  <c r="Z121" i="1" s="1"/>
  <c r="U121" i="1"/>
  <c r="S121" i="1"/>
  <c r="Q121" i="1"/>
  <c r="P121" i="1"/>
  <c r="K121" i="1"/>
  <c r="N121" i="1" s="1"/>
  <c r="J121" i="1"/>
  <c r="I121" i="1"/>
  <c r="H121" i="1"/>
  <c r="G121" i="1"/>
  <c r="F121" i="1"/>
  <c r="E121" i="1"/>
  <c r="D121" i="1"/>
  <c r="C121" i="1"/>
  <c r="AI120" i="1"/>
  <c r="AE120" i="1"/>
  <c r="Z120" i="1"/>
  <c r="X120" i="1"/>
  <c r="U120" i="1"/>
  <c r="S120" i="1"/>
  <c r="P120" i="1"/>
  <c r="Q120" i="1" s="1"/>
  <c r="K120" i="1"/>
  <c r="J120" i="1"/>
  <c r="N120" i="1" s="1"/>
  <c r="I120" i="1"/>
  <c r="H120" i="1"/>
  <c r="G120" i="1"/>
  <c r="F120" i="1"/>
  <c r="E120" i="1"/>
  <c r="D120" i="1"/>
  <c r="C120" i="1"/>
  <c r="AI119" i="1"/>
  <c r="AE119" i="1"/>
  <c r="X119" i="1"/>
  <c r="Z119" i="1" s="1"/>
  <c r="U119" i="1"/>
  <c r="S119" i="1"/>
  <c r="Q119" i="1"/>
  <c r="P119" i="1"/>
  <c r="R119" i="1" s="1"/>
  <c r="K119" i="1"/>
  <c r="J119" i="1"/>
  <c r="N119" i="1" s="1"/>
  <c r="I119" i="1"/>
  <c r="H119" i="1"/>
  <c r="G119" i="1"/>
  <c r="F119" i="1"/>
  <c r="E119" i="1"/>
  <c r="D119" i="1"/>
  <c r="C119" i="1"/>
  <c r="AI118" i="1"/>
  <c r="AE118" i="1"/>
  <c r="Z118" i="1"/>
  <c r="X118" i="1"/>
  <c r="U118" i="1"/>
  <c r="S118" i="1"/>
  <c r="R118" i="1"/>
  <c r="P118" i="1"/>
  <c r="Q118" i="1" s="1"/>
  <c r="N118" i="1"/>
  <c r="K118" i="1"/>
  <c r="J118" i="1"/>
  <c r="I118" i="1"/>
  <c r="H118" i="1"/>
  <c r="G118" i="1"/>
  <c r="O118" i="1" s="1"/>
  <c r="F118" i="1"/>
  <c r="E118" i="1"/>
  <c r="D118" i="1"/>
  <c r="C118" i="1"/>
  <c r="AI117" i="1"/>
  <c r="AE117" i="1"/>
  <c r="X117" i="1"/>
  <c r="Z117" i="1" s="1"/>
  <c r="U117" i="1"/>
  <c r="S117" i="1"/>
  <c r="Q117" i="1"/>
  <c r="P117" i="1"/>
  <c r="K117" i="1"/>
  <c r="N117" i="1" s="1"/>
  <c r="J117" i="1"/>
  <c r="I117" i="1"/>
  <c r="H117" i="1"/>
  <c r="G117" i="1"/>
  <c r="F117" i="1"/>
  <c r="E117" i="1"/>
  <c r="D117" i="1"/>
  <c r="C117" i="1"/>
  <c r="AI116" i="1"/>
  <c r="AE116" i="1"/>
  <c r="Z116" i="1"/>
  <c r="X116" i="1"/>
  <c r="U116" i="1"/>
  <c r="S116" i="1"/>
  <c r="P116" i="1"/>
  <c r="Q116" i="1" s="1"/>
  <c r="K116" i="1"/>
  <c r="J116" i="1"/>
  <c r="N116" i="1" s="1"/>
  <c r="I116" i="1"/>
  <c r="H116" i="1"/>
  <c r="G116" i="1"/>
  <c r="F116" i="1"/>
  <c r="E116" i="1"/>
  <c r="D116" i="1"/>
  <c r="C116" i="1"/>
  <c r="AI115" i="1"/>
  <c r="AE115" i="1"/>
  <c r="X115" i="1"/>
  <c r="Z115" i="1" s="1"/>
  <c r="U115" i="1"/>
  <c r="S115" i="1"/>
  <c r="Q115" i="1"/>
  <c r="P115" i="1"/>
  <c r="R115" i="1" s="1"/>
  <c r="K115" i="1"/>
  <c r="J115" i="1"/>
  <c r="N115" i="1" s="1"/>
  <c r="I115" i="1"/>
  <c r="H115" i="1"/>
  <c r="G115" i="1"/>
  <c r="F115" i="1"/>
  <c r="E115" i="1"/>
  <c r="D115" i="1"/>
  <c r="C115" i="1"/>
  <c r="AI114" i="1"/>
  <c r="AE114" i="1"/>
  <c r="Z114" i="1"/>
  <c r="X114" i="1"/>
  <c r="U114" i="1"/>
  <c r="S114" i="1"/>
  <c r="R114" i="1"/>
  <c r="P114" i="1"/>
  <c r="Q114" i="1" s="1"/>
  <c r="N114" i="1"/>
  <c r="AG114" i="1" s="1"/>
  <c r="K114" i="1"/>
  <c r="J114" i="1"/>
  <c r="I114" i="1"/>
  <c r="H114" i="1"/>
  <c r="G114" i="1"/>
  <c r="F114" i="1"/>
  <c r="E114" i="1"/>
  <c r="D114" i="1"/>
  <c r="C114" i="1"/>
  <c r="AI113" i="1"/>
  <c r="AE113" i="1"/>
  <c r="X113" i="1"/>
  <c r="Z113" i="1" s="1"/>
  <c r="U113" i="1"/>
  <c r="S113" i="1"/>
  <c r="Q113" i="1"/>
  <c r="P113" i="1"/>
  <c r="K113" i="1"/>
  <c r="N113" i="1" s="1"/>
  <c r="J113" i="1"/>
  <c r="I113" i="1"/>
  <c r="H113" i="1"/>
  <c r="G113" i="1"/>
  <c r="F113" i="1"/>
  <c r="E113" i="1"/>
  <c r="D113" i="1"/>
  <c r="C113" i="1"/>
  <c r="AI112" i="1"/>
  <c r="AE112" i="1"/>
  <c r="Z112" i="1"/>
  <c r="X112" i="1"/>
  <c r="U112" i="1"/>
  <c r="S112" i="1"/>
  <c r="P112" i="1"/>
  <c r="Q112" i="1" s="1"/>
  <c r="K112" i="1"/>
  <c r="J112" i="1"/>
  <c r="N112" i="1" s="1"/>
  <c r="I112" i="1"/>
  <c r="H112" i="1"/>
  <c r="G112" i="1"/>
  <c r="O112" i="1" s="1"/>
  <c r="F112" i="1"/>
  <c r="E112" i="1"/>
  <c r="D112" i="1"/>
  <c r="C112" i="1"/>
  <c r="AI111" i="1"/>
  <c r="AE111" i="1"/>
  <c r="X111" i="1"/>
  <c r="Z111" i="1" s="1"/>
  <c r="U111" i="1"/>
  <c r="S111" i="1"/>
  <c r="Q111" i="1"/>
  <c r="P111" i="1"/>
  <c r="R111" i="1" s="1"/>
  <c r="K111" i="1"/>
  <c r="J111" i="1"/>
  <c r="N111" i="1" s="1"/>
  <c r="I111" i="1"/>
  <c r="H111" i="1"/>
  <c r="G111" i="1"/>
  <c r="F111" i="1"/>
  <c r="E111" i="1"/>
  <c r="D111" i="1"/>
  <c r="C111" i="1"/>
  <c r="AI110" i="1"/>
  <c r="AE110" i="1"/>
  <c r="Z110" i="1"/>
  <c r="X110" i="1"/>
  <c r="U110" i="1"/>
  <c r="S110" i="1"/>
  <c r="R110" i="1"/>
  <c r="P110" i="1"/>
  <c r="Q110" i="1" s="1"/>
  <c r="N110" i="1"/>
  <c r="K110" i="1"/>
  <c r="J110" i="1"/>
  <c r="I110" i="1"/>
  <c r="H110" i="1"/>
  <c r="G110" i="1"/>
  <c r="O110" i="1" s="1"/>
  <c r="F110" i="1"/>
  <c r="E110" i="1"/>
  <c r="D110" i="1"/>
  <c r="C110" i="1"/>
  <c r="AI109" i="1"/>
  <c r="AE109" i="1"/>
  <c r="X109" i="1"/>
  <c r="Z109" i="1" s="1"/>
  <c r="U109" i="1"/>
  <c r="S109" i="1"/>
  <c r="Q109" i="1"/>
  <c r="P109" i="1"/>
  <c r="K109" i="1"/>
  <c r="N109" i="1" s="1"/>
  <c r="J109" i="1"/>
  <c r="I109" i="1"/>
  <c r="H109" i="1"/>
  <c r="G109" i="1"/>
  <c r="F109" i="1"/>
  <c r="E109" i="1"/>
  <c r="D109" i="1"/>
  <c r="C109" i="1"/>
  <c r="AI108" i="1"/>
  <c r="AE108" i="1"/>
  <c r="Z108" i="1"/>
  <c r="X108" i="1"/>
  <c r="U108" i="1"/>
  <c r="S108" i="1"/>
  <c r="P108" i="1"/>
  <c r="Q108" i="1" s="1"/>
  <c r="K108" i="1"/>
  <c r="J108" i="1"/>
  <c r="N108" i="1" s="1"/>
  <c r="I108" i="1"/>
  <c r="H108" i="1"/>
  <c r="G108" i="1"/>
  <c r="F108" i="1"/>
  <c r="E108" i="1"/>
  <c r="D108" i="1"/>
  <c r="C108" i="1"/>
  <c r="AI107" i="1"/>
  <c r="AE107" i="1"/>
  <c r="X107" i="1"/>
  <c r="Z107" i="1" s="1"/>
  <c r="U107" i="1"/>
  <c r="S107" i="1"/>
  <c r="Q107" i="1"/>
  <c r="P107" i="1"/>
  <c r="R107" i="1" s="1"/>
  <c r="K107" i="1"/>
  <c r="J107" i="1"/>
  <c r="N107" i="1" s="1"/>
  <c r="I107" i="1"/>
  <c r="H107" i="1"/>
  <c r="G107" i="1"/>
  <c r="F107" i="1"/>
  <c r="E107" i="1"/>
  <c r="D107" i="1"/>
  <c r="C107" i="1"/>
  <c r="AI106" i="1"/>
  <c r="AE106" i="1"/>
  <c r="Z106" i="1"/>
  <c r="X106" i="1"/>
  <c r="U106" i="1"/>
  <c r="S106" i="1"/>
  <c r="R106" i="1"/>
  <c r="P106" i="1"/>
  <c r="Q106" i="1" s="1"/>
  <c r="N106" i="1"/>
  <c r="AG106" i="1" s="1"/>
  <c r="K106" i="1"/>
  <c r="J106" i="1"/>
  <c r="I106" i="1"/>
  <c r="H106" i="1"/>
  <c r="G106" i="1"/>
  <c r="F106" i="1"/>
  <c r="E106" i="1"/>
  <c r="D106" i="1"/>
  <c r="C106" i="1"/>
  <c r="AI105" i="1"/>
  <c r="AE105" i="1"/>
  <c r="X105" i="1"/>
  <c r="Z105" i="1" s="1"/>
  <c r="U105" i="1"/>
  <c r="S105" i="1"/>
  <c r="Q105" i="1"/>
  <c r="P105" i="1"/>
  <c r="K105" i="1"/>
  <c r="N105" i="1" s="1"/>
  <c r="J105" i="1"/>
  <c r="I105" i="1"/>
  <c r="H105" i="1"/>
  <c r="G105" i="1"/>
  <c r="F105" i="1"/>
  <c r="E105" i="1"/>
  <c r="D105" i="1"/>
  <c r="C105" i="1"/>
  <c r="AI104" i="1"/>
  <c r="AE104" i="1"/>
  <c r="Z104" i="1"/>
  <c r="X104" i="1"/>
  <c r="U104" i="1"/>
  <c r="S104" i="1"/>
  <c r="P104" i="1"/>
  <c r="Q104" i="1" s="1"/>
  <c r="K104" i="1"/>
  <c r="J104" i="1"/>
  <c r="N104" i="1" s="1"/>
  <c r="I104" i="1"/>
  <c r="H104" i="1"/>
  <c r="G104" i="1"/>
  <c r="O104" i="1" s="1"/>
  <c r="F104" i="1"/>
  <c r="E104" i="1"/>
  <c r="D104" i="1"/>
  <c r="C104" i="1"/>
  <c r="AI103" i="1"/>
  <c r="AE103" i="1"/>
  <c r="X103" i="1"/>
  <c r="Z103" i="1" s="1"/>
  <c r="U103" i="1"/>
  <c r="S103" i="1"/>
  <c r="Q103" i="1"/>
  <c r="P103" i="1"/>
  <c r="R103" i="1" s="1"/>
  <c r="K103" i="1"/>
  <c r="J103" i="1"/>
  <c r="N103" i="1" s="1"/>
  <c r="I103" i="1"/>
  <c r="H103" i="1"/>
  <c r="G103" i="1"/>
  <c r="F103" i="1"/>
  <c r="E103" i="1"/>
  <c r="D103" i="1"/>
  <c r="C103" i="1"/>
  <c r="AI102" i="1"/>
  <c r="AE102" i="1"/>
  <c r="Z102" i="1"/>
  <c r="X102" i="1"/>
  <c r="U102" i="1"/>
  <c r="S102" i="1"/>
  <c r="R102" i="1"/>
  <c r="P102" i="1"/>
  <c r="Q102" i="1" s="1"/>
  <c r="N102" i="1"/>
  <c r="K102" i="1"/>
  <c r="J102" i="1"/>
  <c r="I102" i="1"/>
  <c r="H102" i="1"/>
  <c r="G102" i="1"/>
  <c r="O102" i="1" s="1"/>
  <c r="F102" i="1"/>
  <c r="E102" i="1"/>
  <c r="D102" i="1"/>
  <c r="C102" i="1"/>
  <c r="AI101" i="1"/>
  <c r="AE101" i="1"/>
  <c r="X101" i="1"/>
  <c r="Z101" i="1" s="1"/>
  <c r="U101" i="1"/>
  <c r="S101" i="1"/>
  <c r="Q101" i="1"/>
  <c r="P101" i="1"/>
  <c r="K101" i="1"/>
  <c r="N101" i="1" s="1"/>
  <c r="J101" i="1"/>
  <c r="I101" i="1"/>
  <c r="H101" i="1"/>
  <c r="G101" i="1"/>
  <c r="F101" i="1"/>
  <c r="E101" i="1"/>
  <c r="D101" i="1"/>
  <c r="C101" i="1"/>
  <c r="AI100" i="1"/>
  <c r="AE100" i="1"/>
  <c r="Z100" i="1"/>
  <c r="X100" i="1"/>
  <c r="U100" i="1"/>
  <c r="S100" i="1"/>
  <c r="P100" i="1"/>
  <c r="Q100" i="1" s="1"/>
  <c r="K100" i="1"/>
  <c r="J100" i="1"/>
  <c r="N100" i="1" s="1"/>
  <c r="I100" i="1"/>
  <c r="H100" i="1"/>
  <c r="G100" i="1"/>
  <c r="F100" i="1"/>
  <c r="E100" i="1"/>
  <c r="D100" i="1"/>
  <c r="C100" i="1"/>
  <c r="AI99" i="1"/>
  <c r="AE99" i="1"/>
  <c r="X99" i="1"/>
  <c r="Z99" i="1" s="1"/>
  <c r="U99" i="1"/>
  <c r="S99" i="1"/>
  <c r="Q99" i="1"/>
  <c r="P99" i="1"/>
  <c r="R99" i="1" s="1"/>
  <c r="K99" i="1"/>
  <c r="J99" i="1"/>
  <c r="N99" i="1" s="1"/>
  <c r="I99" i="1"/>
  <c r="H99" i="1"/>
  <c r="G99" i="1"/>
  <c r="F99" i="1"/>
  <c r="E99" i="1"/>
  <c r="D99" i="1"/>
  <c r="C99" i="1"/>
  <c r="AI98" i="1"/>
  <c r="AE98" i="1"/>
  <c r="Z98" i="1"/>
  <c r="X98" i="1"/>
  <c r="U98" i="1"/>
  <c r="S98" i="1"/>
  <c r="R98" i="1"/>
  <c r="P98" i="1"/>
  <c r="Q98" i="1" s="1"/>
  <c r="N98" i="1"/>
  <c r="AG98" i="1" s="1"/>
  <c r="K98" i="1"/>
  <c r="J98" i="1"/>
  <c r="I98" i="1"/>
  <c r="H98" i="1"/>
  <c r="G98" i="1"/>
  <c r="F98" i="1"/>
  <c r="E98" i="1"/>
  <c r="D98" i="1"/>
  <c r="C98" i="1"/>
  <c r="AI97" i="1"/>
  <c r="AE97" i="1"/>
  <c r="X97" i="1"/>
  <c r="Z97" i="1" s="1"/>
  <c r="U97" i="1"/>
  <c r="S97" i="1"/>
  <c r="Q97" i="1"/>
  <c r="P97" i="1"/>
  <c r="K97" i="1"/>
  <c r="N97" i="1" s="1"/>
  <c r="J97" i="1"/>
  <c r="I97" i="1"/>
  <c r="H97" i="1"/>
  <c r="G97" i="1"/>
  <c r="F97" i="1"/>
  <c r="E97" i="1"/>
  <c r="D97" i="1"/>
  <c r="C97" i="1"/>
  <c r="AI96" i="1"/>
  <c r="AE96" i="1"/>
  <c r="Z96" i="1"/>
  <c r="X96" i="1"/>
  <c r="U96" i="1"/>
  <c r="S96" i="1"/>
  <c r="R96" i="1"/>
  <c r="P96" i="1"/>
  <c r="Q96" i="1" s="1"/>
  <c r="N96" i="1"/>
  <c r="K96" i="1"/>
  <c r="J96" i="1"/>
  <c r="I96" i="1"/>
  <c r="O96" i="1" s="1"/>
  <c r="H96" i="1"/>
  <c r="G96" i="1"/>
  <c r="F96" i="1"/>
  <c r="E96" i="1"/>
  <c r="D96" i="1"/>
  <c r="C96" i="1"/>
  <c r="AI95" i="1"/>
  <c r="AE95" i="1"/>
  <c r="X95" i="1"/>
  <c r="Z95" i="1" s="1"/>
  <c r="U95" i="1"/>
  <c r="S95" i="1"/>
  <c r="Q95" i="1"/>
  <c r="P95" i="1"/>
  <c r="R95" i="1" s="1"/>
  <c r="K95" i="1"/>
  <c r="J95" i="1"/>
  <c r="N95" i="1" s="1"/>
  <c r="I95" i="1"/>
  <c r="H95" i="1"/>
  <c r="G95" i="1"/>
  <c r="F95" i="1"/>
  <c r="E95" i="1"/>
  <c r="D95" i="1"/>
  <c r="C95" i="1"/>
  <c r="AI94" i="1"/>
  <c r="AE94" i="1"/>
  <c r="Z94" i="1"/>
  <c r="X94" i="1"/>
  <c r="U94" i="1"/>
  <c r="S94" i="1"/>
  <c r="P94" i="1"/>
  <c r="R94" i="1" s="1"/>
  <c r="K94" i="1"/>
  <c r="J94" i="1"/>
  <c r="N94" i="1" s="1"/>
  <c r="AG94" i="1" s="1"/>
  <c r="I94" i="1"/>
  <c r="H94" i="1"/>
  <c r="G94" i="1"/>
  <c r="F94" i="1"/>
  <c r="E94" i="1"/>
  <c r="D94" i="1"/>
  <c r="C94" i="1"/>
  <c r="AI93" i="1"/>
  <c r="AE93" i="1"/>
  <c r="X93" i="1"/>
  <c r="Z93" i="1" s="1"/>
  <c r="U93" i="1"/>
  <c r="S93" i="1"/>
  <c r="Q93" i="1"/>
  <c r="P93" i="1"/>
  <c r="K93" i="1"/>
  <c r="N93" i="1" s="1"/>
  <c r="J93" i="1"/>
  <c r="I93" i="1"/>
  <c r="H93" i="1"/>
  <c r="G93" i="1"/>
  <c r="F93" i="1"/>
  <c r="E93" i="1"/>
  <c r="D93" i="1"/>
  <c r="C93" i="1"/>
  <c r="AI92" i="1"/>
  <c r="AE92" i="1"/>
  <c r="Z92" i="1"/>
  <c r="X92" i="1"/>
  <c r="U92" i="1"/>
  <c r="S92" i="1"/>
  <c r="R92" i="1"/>
  <c r="P92" i="1"/>
  <c r="Q92" i="1" s="1"/>
  <c r="N92" i="1"/>
  <c r="AG92" i="1" s="1"/>
  <c r="K92" i="1"/>
  <c r="J92" i="1"/>
  <c r="I92" i="1"/>
  <c r="H92" i="1"/>
  <c r="G92" i="1"/>
  <c r="F92" i="1"/>
  <c r="E92" i="1"/>
  <c r="D92" i="1"/>
  <c r="C92" i="1"/>
  <c r="AI91" i="1"/>
  <c r="AE91" i="1"/>
  <c r="X91" i="1"/>
  <c r="Z91" i="1" s="1"/>
  <c r="U91" i="1"/>
  <c r="S91" i="1"/>
  <c r="Q91" i="1"/>
  <c r="P91" i="1"/>
  <c r="R91" i="1" s="1"/>
  <c r="K91" i="1"/>
  <c r="J91" i="1"/>
  <c r="N91" i="1" s="1"/>
  <c r="I91" i="1"/>
  <c r="H91" i="1"/>
  <c r="G91" i="1"/>
  <c r="F91" i="1"/>
  <c r="E91" i="1"/>
  <c r="D91" i="1"/>
  <c r="C91" i="1"/>
  <c r="AI90" i="1"/>
  <c r="AE90" i="1"/>
  <c r="Z90" i="1"/>
  <c r="X90" i="1"/>
  <c r="U90" i="1"/>
  <c r="S90" i="1"/>
  <c r="P90" i="1"/>
  <c r="R90" i="1" s="1"/>
  <c r="K90" i="1"/>
  <c r="J90" i="1"/>
  <c r="N90" i="1" s="1"/>
  <c r="I90" i="1"/>
  <c r="H90" i="1"/>
  <c r="G90" i="1"/>
  <c r="F90" i="1"/>
  <c r="E90" i="1"/>
  <c r="D90" i="1"/>
  <c r="C90" i="1"/>
  <c r="AI89" i="1"/>
  <c r="AE89" i="1"/>
  <c r="X89" i="1"/>
  <c r="Z89" i="1" s="1"/>
  <c r="U89" i="1"/>
  <c r="S89" i="1"/>
  <c r="Q89" i="1"/>
  <c r="P89" i="1"/>
  <c r="K89" i="1"/>
  <c r="N89" i="1" s="1"/>
  <c r="J89" i="1"/>
  <c r="I89" i="1"/>
  <c r="H89" i="1"/>
  <c r="G89" i="1"/>
  <c r="F89" i="1"/>
  <c r="E89" i="1"/>
  <c r="D89" i="1"/>
  <c r="C89" i="1"/>
  <c r="AI88" i="1"/>
  <c r="AE88" i="1"/>
  <c r="Z88" i="1"/>
  <c r="X88" i="1"/>
  <c r="U88" i="1"/>
  <c r="S88" i="1"/>
  <c r="R88" i="1"/>
  <c r="P88" i="1"/>
  <c r="Q88" i="1" s="1"/>
  <c r="N88" i="1"/>
  <c r="K88" i="1"/>
  <c r="J88" i="1"/>
  <c r="I88" i="1"/>
  <c r="O88" i="1" s="1"/>
  <c r="H88" i="1"/>
  <c r="G88" i="1"/>
  <c r="F88" i="1"/>
  <c r="E88" i="1"/>
  <c r="D88" i="1"/>
  <c r="C88" i="1"/>
  <c r="AI87" i="1"/>
  <c r="AE87" i="1"/>
  <c r="X87" i="1"/>
  <c r="Z87" i="1" s="1"/>
  <c r="U87" i="1"/>
  <c r="S87" i="1"/>
  <c r="Q87" i="1"/>
  <c r="P87" i="1"/>
  <c r="R87" i="1" s="1"/>
  <c r="K87" i="1"/>
  <c r="J87" i="1"/>
  <c r="N87" i="1" s="1"/>
  <c r="I87" i="1"/>
  <c r="H87" i="1"/>
  <c r="G87" i="1"/>
  <c r="F87" i="1"/>
  <c r="E87" i="1"/>
  <c r="D87" i="1"/>
  <c r="C87" i="1"/>
  <c r="AI86" i="1"/>
  <c r="AE86" i="1"/>
  <c r="Z86" i="1"/>
  <c r="X86" i="1"/>
  <c r="U86" i="1"/>
  <c r="S86" i="1"/>
  <c r="P86" i="1"/>
  <c r="R86" i="1" s="1"/>
  <c r="K86" i="1"/>
  <c r="J86" i="1"/>
  <c r="N86" i="1" s="1"/>
  <c r="AG86" i="1" s="1"/>
  <c r="I86" i="1"/>
  <c r="H86" i="1"/>
  <c r="G86" i="1"/>
  <c r="F86" i="1"/>
  <c r="E86" i="1"/>
  <c r="D86" i="1"/>
  <c r="C86" i="1"/>
  <c r="AI85" i="1"/>
  <c r="AE85" i="1"/>
  <c r="X85" i="1"/>
  <c r="Z85" i="1" s="1"/>
  <c r="U85" i="1"/>
  <c r="S85" i="1"/>
  <c r="P85" i="1"/>
  <c r="R85" i="1" s="1"/>
  <c r="K85" i="1"/>
  <c r="J85" i="1"/>
  <c r="N85" i="1" s="1"/>
  <c r="I85" i="1"/>
  <c r="H85" i="1"/>
  <c r="G85" i="1"/>
  <c r="F85" i="1"/>
  <c r="E85" i="1"/>
  <c r="D85" i="1"/>
  <c r="C85" i="1"/>
  <c r="AI84" i="1"/>
  <c r="AE84" i="1"/>
  <c r="X84" i="1"/>
  <c r="Z84" i="1" s="1"/>
  <c r="U84" i="1"/>
  <c r="S84" i="1"/>
  <c r="Q84" i="1"/>
  <c r="P84" i="1"/>
  <c r="K84" i="1"/>
  <c r="N84" i="1" s="1"/>
  <c r="J84" i="1"/>
  <c r="I84" i="1"/>
  <c r="H84" i="1"/>
  <c r="G84" i="1"/>
  <c r="F84" i="1"/>
  <c r="E84" i="1"/>
  <c r="D84" i="1"/>
  <c r="C84" i="1"/>
  <c r="AI83" i="1"/>
  <c r="AE83" i="1"/>
  <c r="Z83" i="1"/>
  <c r="X83" i="1"/>
  <c r="U83" i="1"/>
  <c r="S83" i="1"/>
  <c r="R83" i="1"/>
  <c r="Q83" i="1"/>
  <c r="P83" i="1"/>
  <c r="N83" i="1"/>
  <c r="K83" i="1"/>
  <c r="J83" i="1"/>
  <c r="I83" i="1"/>
  <c r="H83" i="1"/>
  <c r="G83" i="1"/>
  <c r="F83" i="1"/>
  <c r="E83" i="1"/>
  <c r="D83" i="1"/>
  <c r="C83" i="1"/>
  <c r="AI82" i="1"/>
  <c r="AE82" i="1"/>
  <c r="Z82" i="1" s="1"/>
  <c r="X82" i="1"/>
  <c r="U82" i="1"/>
  <c r="S82" i="1"/>
  <c r="P82" i="1"/>
  <c r="R82" i="1" s="1"/>
  <c r="O82" i="1"/>
  <c r="K82" i="1"/>
  <c r="J82" i="1"/>
  <c r="N82" i="1" s="1"/>
  <c r="I82" i="1"/>
  <c r="H82" i="1"/>
  <c r="G82" i="1"/>
  <c r="F82" i="1"/>
  <c r="E82" i="1"/>
  <c r="D82" i="1"/>
  <c r="C82" i="1"/>
  <c r="AI81" i="1"/>
  <c r="AE81" i="1"/>
  <c r="X81" i="1"/>
  <c r="Z81" i="1" s="1"/>
  <c r="U81" i="1"/>
  <c r="S81" i="1"/>
  <c r="P81" i="1"/>
  <c r="K81" i="1"/>
  <c r="J81" i="1"/>
  <c r="N81" i="1" s="1"/>
  <c r="I81" i="1"/>
  <c r="H81" i="1"/>
  <c r="G81" i="1"/>
  <c r="F81" i="1"/>
  <c r="E81" i="1"/>
  <c r="D81" i="1"/>
  <c r="C81" i="1"/>
  <c r="AI80" i="1"/>
  <c r="AE80" i="1"/>
  <c r="X80" i="1"/>
  <c r="Z80" i="1" s="1"/>
  <c r="U80" i="1"/>
  <c r="S80" i="1"/>
  <c r="Q80" i="1"/>
  <c r="P80" i="1"/>
  <c r="K80" i="1"/>
  <c r="N80" i="1" s="1"/>
  <c r="J80" i="1"/>
  <c r="I80" i="1"/>
  <c r="H80" i="1"/>
  <c r="G80" i="1"/>
  <c r="F80" i="1"/>
  <c r="E80" i="1"/>
  <c r="D80" i="1"/>
  <c r="C80" i="1"/>
  <c r="AI79" i="1"/>
  <c r="AE79" i="1"/>
  <c r="Z79" i="1"/>
  <c r="X79" i="1"/>
  <c r="U79" i="1"/>
  <c r="S79" i="1"/>
  <c r="R79" i="1"/>
  <c r="Q79" i="1"/>
  <c r="P79" i="1"/>
  <c r="N79" i="1"/>
  <c r="K79" i="1"/>
  <c r="J79" i="1"/>
  <c r="I79" i="1"/>
  <c r="O79" i="1" s="1"/>
  <c r="H79" i="1"/>
  <c r="G79" i="1"/>
  <c r="AG79" i="1" s="1"/>
  <c r="F79" i="1"/>
  <c r="E79" i="1"/>
  <c r="D79" i="1"/>
  <c r="C79" i="1"/>
  <c r="AI78" i="1"/>
  <c r="AE78" i="1"/>
  <c r="Z78" i="1" s="1"/>
  <c r="X78" i="1"/>
  <c r="U78" i="1"/>
  <c r="S78" i="1"/>
  <c r="P78" i="1"/>
  <c r="R78" i="1" s="1"/>
  <c r="K78" i="1"/>
  <c r="J78" i="1"/>
  <c r="N78" i="1" s="1"/>
  <c r="I78" i="1"/>
  <c r="AG78" i="1" s="1"/>
  <c r="H78" i="1"/>
  <c r="G78" i="1"/>
  <c r="F78" i="1"/>
  <c r="E78" i="1"/>
  <c r="D78" i="1"/>
  <c r="C78" i="1"/>
  <c r="AI77" i="1"/>
  <c r="AE77" i="1"/>
  <c r="X77" i="1"/>
  <c r="Z77" i="1" s="1"/>
  <c r="U77" i="1"/>
  <c r="S77" i="1"/>
  <c r="P77" i="1"/>
  <c r="K77" i="1"/>
  <c r="J77" i="1"/>
  <c r="N77" i="1" s="1"/>
  <c r="I77" i="1"/>
  <c r="H77" i="1"/>
  <c r="G77" i="1"/>
  <c r="O77" i="1" s="1"/>
  <c r="F77" i="1"/>
  <c r="E77" i="1"/>
  <c r="D77" i="1"/>
  <c r="C77" i="1"/>
  <c r="AI76" i="1"/>
  <c r="AE76" i="1"/>
  <c r="X76" i="1"/>
  <c r="Z76" i="1" s="1"/>
  <c r="U76" i="1"/>
  <c r="S76" i="1"/>
  <c r="Q76" i="1"/>
  <c r="P76" i="1"/>
  <c r="K76" i="1"/>
  <c r="N76" i="1" s="1"/>
  <c r="J76" i="1"/>
  <c r="I76" i="1"/>
  <c r="H76" i="1"/>
  <c r="G76" i="1"/>
  <c r="F76" i="1"/>
  <c r="E76" i="1"/>
  <c r="D76" i="1"/>
  <c r="C76" i="1"/>
  <c r="AI75" i="1"/>
  <c r="AE75" i="1"/>
  <c r="Z75" i="1"/>
  <c r="X75" i="1"/>
  <c r="U75" i="1"/>
  <c r="S75" i="1"/>
  <c r="R75" i="1"/>
  <c r="Q75" i="1"/>
  <c r="P75" i="1"/>
  <c r="N75" i="1"/>
  <c r="K75" i="1"/>
  <c r="J75" i="1"/>
  <c r="I75" i="1"/>
  <c r="H75" i="1"/>
  <c r="G75" i="1"/>
  <c r="F75" i="1"/>
  <c r="E75" i="1"/>
  <c r="D75" i="1"/>
  <c r="C75" i="1"/>
  <c r="AI74" i="1"/>
  <c r="AE74" i="1"/>
  <c r="Z74" i="1" s="1"/>
  <c r="X74" i="1"/>
  <c r="U74" i="1"/>
  <c r="S74" i="1"/>
  <c r="P74" i="1"/>
  <c r="R74" i="1" s="1"/>
  <c r="K74" i="1"/>
  <c r="J74" i="1"/>
  <c r="N74" i="1" s="1"/>
  <c r="O74" i="1" s="1"/>
  <c r="I74" i="1"/>
  <c r="H74" i="1"/>
  <c r="G74" i="1"/>
  <c r="F74" i="1"/>
  <c r="E74" i="1"/>
  <c r="D74" i="1"/>
  <c r="C74" i="1"/>
  <c r="AI73" i="1"/>
  <c r="AE73" i="1"/>
  <c r="X73" i="1"/>
  <c r="Z73" i="1" s="1"/>
  <c r="U73" i="1"/>
  <c r="S73" i="1"/>
  <c r="P73" i="1"/>
  <c r="K73" i="1"/>
  <c r="J73" i="1"/>
  <c r="N73" i="1" s="1"/>
  <c r="I73" i="1"/>
  <c r="H73" i="1"/>
  <c r="G73" i="1"/>
  <c r="F73" i="1"/>
  <c r="E73" i="1"/>
  <c r="D73" i="1"/>
  <c r="C73" i="1"/>
  <c r="AI72" i="1"/>
  <c r="AE72" i="1"/>
  <c r="X72" i="1"/>
  <c r="Z72" i="1" s="1"/>
  <c r="U72" i="1"/>
  <c r="S72" i="1"/>
  <c r="Q72" i="1"/>
  <c r="P72" i="1"/>
  <c r="K72" i="1"/>
  <c r="N72" i="1" s="1"/>
  <c r="J72" i="1"/>
  <c r="I72" i="1"/>
  <c r="H72" i="1"/>
  <c r="G72" i="1"/>
  <c r="F72" i="1"/>
  <c r="E72" i="1"/>
  <c r="D72" i="1"/>
  <c r="C72" i="1"/>
  <c r="AI71" i="1"/>
  <c r="AE71" i="1"/>
  <c r="Z71" i="1"/>
  <c r="X71" i="1"/>
  <c r="U71" i="1"/>
  <c r="S71" i="1"/>
  <c r="R71" i="1"/>
  <c r="Q71" i="1"/>
  <c r="P71" i="1"/>
  <c r="N71" i="1"/>
  <c r="K71" i="1"/>
  <c r="J71" i="1"/>
  <c r="I71" i="1"/>
  <c r="H71" i="1"/>
  <c r="G71" i="1"/>
  <c r="F71" i="1"/>
  <c r="E71" i="1"/>
  <c r="D71" i="1"/>
  <c r="C71" i="1"/>
  <c r="AI70" i="1"/>
  <c r="AE70" i="1"/>
  <c r="Z70" i="1" s="1"/>
  <c r="X70" i="1"/>
  <c r="U70" i="1"/>
  <c r="S70" i="1"/>
  <c r="P70" i="1"/>
  <c r="R70" i="1" s="1"/>
  <c r="K70" i="1"/>
  <c r="J70" i="1"/>
  <c r="N70" i="1" s="1"/>
  <c r="I70" i="1"/>
  <c r="H70" i="1"/>
  <c r="G70" i="1"/>
  <c r="F70" i="1"/>
  <c r="E70" i="1"/>
  <c r="D70" i="1"/>
  <c r="C70" i="1"/>
  <c r="AI69" i="1"/>
  <c r="AE69" i="1"/>
  <c r="X69" i="1"/>
  <c r="Z69" i="1" s="1"/>
  <c r="U69" i="1"/>
  <c r="S69" i="1"/>
  <c r="P69" i="1"/>
  <c r="K69" i="1"/>
  <c r="J69" i="1"/>
  <c r="N69" i="1" s="1"/>
  <c r="I69" i="1"/>
  <c r="H69" i="1"/>
  <c r="G69" i="1"/>
  <c r="F69" i="1"/>
  <c r="E69" i="1"/>
  <c r="D69" i="1"/>
  <c r="C69" i="1"/>
  <c r="AI68" i="1"/>
  <c r="AE68" i="1"/>
  <c r="X68" i="1"/>
  <c r="Z68" i="1" s="1"/>
  <c r="U68" i="1"/>
  <c r="S68" i="1"/>
  <c r="Q68" i="1"/>
  <c r="P68" i="1"/>
  <c r="K68" i="1"/>
  <c r="N68" i="1" s="1"/>
  <c r="J68" i="1"/>
  <c r="I68" i="1"/>
  <c r="H68" i="1"/>
  <c r="G68" i="1"/>
  <c r="F68" i="1"/>
  <c r="E68" i="1"/>
  <c r="D68" i="1"/>
  <c r="C68" i="1"/>
  <c r="AI67" i="1"/>
  <c r="AE67" i="1"/>
  <c r="Z67" i="1"/>
  <c r="X67" i="1"/>
  <c r="U67" i="1"/>
  <c r="S67" i="1"/>
  <c r="R67" i="1"/>
  <c r="Q67" i="1"/>
  <c r="P67" i="1"/>
  <c r="N67" i="1"/>
  <c r="K67" i="1"/>
  <c r="J67" i="1"/>
  <c r="I67" i="1"/>
  <c r="H67" i="1"/>
  <c r="G67" i="1"/>
  <c r="F67" i="1"/>
  <c r="E67" i="1"/>
  <c r="D67" i="1"/>
  <c r="C67" i="1"/>
  <c r="AI66" i="1"/>
  <c r="AE66" i="1"/>
  <c r="Z66" i="1" s="1"/>
  <c r="X66" i="1"/>
  <c r="U66" i="1"/>
  <c r="S66" i="1"/>
  <c r="P66" i="1"/>
  <c r="R66" i="1" s="1"/>
  <c r="K66" i="1"/>
  <c r="J66" i="1"/>
  <c r="N66" i="1" s="1"/>
  <c r="O66" i="1" s="1"/>
  <c r="I66" i="1"/>
  <c r="H66" i="1"/>
  <c r="G66" i="1"/>
  <c r="F66" i="1"/>
  <c r="E66" i="1"/>
  <c r="D66" i="1"/>
  <c r="C66" i="1"/>
  <c r="AI65" i="1"/>
  <c r="AE65" i="1"/>
  <c r="X65" i="1"/>
  <c r="Z65" i="1" s="1"/>
  <c r="U65" i="1"/>
  <c r="S65" i="1"/>
  <c r="P65" i="1"/>
  <c r="K65" i="1"/>
  <c r="J65" i="1"/>
  <c r="N65" i="1" s="1"/>
  <c r="I65" i="1"/>
  <c r="H65" i="1"/>
  <c r="G65" i="1"/>
  <c r="F65" i="1"/>
  <c r="E65" i="1"/>
  <c r="D65" i="1"/>
  <c r="C65" i="1"/>
  <c r="AI64" i="1"/>
  <c r="AE64" i="1"/>
  <c r="X64" i="1"/>
  <c r="Z64" i="1" s="1"/>
  <c r="U64" i="1"/>
  <c r="S64" i="1"/>
  <c r="Q64" i="1"/>
  <c r="P64" i="1"/>
  <c r="K64" i="1"/>
  <c r="N64" i="1" s="1"/>
  <c r="J64" i="1"/>
  <c r="I64" i="1"/>
  <c r="H64" i="1"/>
  <c r="G64" i="1"/>
  <c r="F64" i="1"/>
  <c r="E64" i="1"/>
  <c r="D64" i="1"/>
  <c r="C64" i="1"/>
  <c r="AI63" i="1"/>
  <c r="AE63" i="1"/>
  <c r="Z63" i="1"/>
  <c r="X63" i="1"/>
  <c r="U63" i="1"/>
  <c r="S63" i="1"/>
  <c r="R63" i="1"/>
  <c r="Q63" i="1"/>
  <c r="P63" i="1"/>
  <c r="N63" i="1"/>
  <c r="K63" i="1"/>
  <c r="J63" i="1"/>
  <c r="I63" i="1"/>
  <c r="H63" i="1"/>
  <c r="G63" i="1"/>
  <c r="AG63" i="1" s="1"/>
  <c r="F63" i="1"/>
  <c r="E63" i="1"/>
  <c r="D63" i="1"/>
  <c r="C63" i="1"/>
  <c r="AI62" i="1"/>
  <c r="AE62" i="1"/>
  <c r="Z62" i="1" s="1"/>
  <c r="X62" i="1"/>
  <c r="U62" i="1"/>
  <c r="S62" i="1"/>
  <c r="P62" i="1"/>
  <c r="R62" i="1" s="1"/>
  <c r="K62" i="1"/>
  <c r="J62" i="1"/>
  <c r="N62" i="1" s="1"/>
  <c r="I62" i="1"/>
  <c r="H62" i="1"/>
  <c r="G62" i="1"/>
  <c r="F62" i="1"/>
  <c r="E62" i="1"/>
  <c r="D62" i="1"/>
  <c r="C62" i="1"/>
  <c r="AI61" i="1"/>
  <c r="AE61" i="1"/>
  <c r="X61" i="1"/>
  <c r="Z61" i="1" s="1"/>
  <c r="U61" i="1"/>
  <c r="S61" i="1"/>
  <c r="P61" i="1"/>
  <c r="K61" i="1"/>
  <c r="J61" i="1"/>
  <c r="N61" i="1" s="1"/>
  <c r="I61" i="1"/>
  <c r="H61" i="1"/>
  <c r="G61" i="1"/>
  <c r="F61" i="1"/>
  <c r="E61" i="1"/>
  <c r="D61" i="1"/>
  <c r="C61" i="1"/>
  <c r="AI60" i="1"/>
  <c r="AE60" i="1"/>
  <c r="X60" i="1"/>
  <c r="Z60" i="1" s="1"/>
  <c r="U60" i="1"/>
  <c r="S60" i="1"/>
  <c r="Q60" i="1"/>
  <c r="P60" i="1"/>
  <c r="N60" i="1"/>
  <c r="K60" i="1"/>
  <c r="J60" i="1"/>
  <c r="I60" i="1"/>
  <c r="H60" i="1"/>
  <c r="G60" i="1"/>
  <c r="F60" i="1"/>
  <c r="E60" i="1"/>
  <c r="D60" i="1"/>
  <c r="C60" i="1"/>
  <c r="AI59" i="1"/>
  <c r="AE59" i="1"/>
  <c r="Z59" i="1"/>
  <c r="X59" i="1"/>
  <c r="U59" i="1"/>
  <c r="S59" i="1"/>
  <c r="R59" i="1"/>
  <c r="Q59" i="1"/>
  <c r="P59" i="1"/>
  <c r="N59" i="1"/>
  <c r="K59" i="1"/>
  <c r="J59" i="1"/>
  <c r="I59" i="1"/>
  <c r="O59" i="1" s="1"/>
  <c r="H59" i="1"/>
  <c r="G59" i="1"/>
  <c r="F59" i="1"/>
  <c r="E59" i="1"/>
  <c r="D59" i="1"/>
  <c r="C59" i="1"/>
  <c r="AI58" i="1"/>
  <c r="AE58" i="1"/>
  <c r="Z58" i="1" s="1"/>
  <c r="X58" i="1"/>
  <c r="U58" i="1"/>
  <c r="S58" i="1"/>
  <c r="P58" i="1"/>
  <c r="K58" i="1"/>
  <c r="J58" i="1"/>
  <c r="N58" i="1" s="1"/>
  <c r="I58" i="1"/>
  <c r="O58" i="1" s="1"/>
  <c r="H58" i="1"/>
  <c r="G58" i="1"/>
  <c r="F58" i="1"/>
  <c r="E58" i="1"/>
  <c r="D58" i="1"/>
  <c r="C58" i="1"/>
  <c r="AI57" i="1"/>
  <c r="AE57" i="1"/>
  <c r="X57" i="1"/>
  <c r="Z57" i="1" s="1"/>
  <c r="U57" i="1"/>
  <c r="S57" i="1"/>
  <c r="P57" i="1"/>
  <c r="R57" i="1" s="1"/>
  <c r="K57" i="1"/>
  <c r="J57" i="1"/>
  <c r="N57" i="1" s="1"/>
  <c r="I57" i="1"/>
  <c r="H57" i="1"/>
  <c r="G57" i="1"/>
  <c r="F57" i="1"/>
  <c r="E57" i="1"/>
  <c r="D57" i="1"/>
  <c r="C57" i="1"/>
  <c r="AI56" i="1"/>
  <c r="AE56" i="1"/>
  <c r="Z56" i="1"/>
  <c r="X56" i="1"/>
  <c r="U56" i="1"/>
  <c r="S56" i="1"/>
  <c r="Q56" i="1"/>
  <c r="P56" i="1"/>
  <c r="K56" i="1"/>
  <c r="N56" i="1" s="1"/>
  <c r="J56" i="1"/>
  <c r="I56" i="1"/>
  <c r="H56" i="1"/>
  <c r="G56" i="1"/>
  <c r="F56" i="1"/>
  <c r="E56" i="1"/>
  <c r="D56" i="1"/>
  <c r="C56" i="1"/>
  <c r="AI55" i="1"/>
  <c r="AE55" i="1"/>
  <c r="Z55" i="1" s="1"/>
  <c r="X55" i="1"/>
  <c r="U55" i="1"/>
  <c r="S55" i="1"/>
  <c r="R55" i="1"/>
  <c r="Q55" i="1"/>
  <c r="P55" i="1"/>
  <c r="N55" i="1"/>
  <c r="K55" i="1"/>
  <c r="J55" i="1"/>
  <c r="I55" i="1"/>
  <c r="O55" i="1" s="1"/>
  <c r="H55" i="1"/>
  <c r="G55" i="1"/>
  <c r="F55" i="1"/>
  <c r="E55" i="1"/>
  <c r="D55" i="1"/>
  <c r="C55" i="1"/>
  <c r="AI54" i="1"/>
  <c r="AE54" i="1"/>
  <c r="Z54" i="1" s="1"/>
  <c r="X54" i="1"/>
  <c r="U54" i="1"/>
  <c r="S54" i="1"/>
  <c r="P54" i="1"/>
  <c r="K54" i="1"/>
  <c r="J54" i="1"/>
  <c r="N54" i="1" s="1"/>
  <c r="O54" i="1" s="1"/>
  <c r="I54" i="1"/>
  <c r="H54" i="1"/>
  <c r="G54" i="1"/>
  <c r="F54" i="1"/>
  <c r="E54" i="1"/>
  <c r="D54" i="1"/>
  <c r="C54" i="1"/>
  <c r="AI53" i="1"/>
  <c r="AE53" i="1"/>
  <c r="X53" i="1"/>
  <c r="Z53" i="1" s="1"/>
  <c r="U53" i="1"/>
  <c r="S53" i="1"/>
  <c r="Q53" i="1"/>
  <c r="P53" i="1"/>
  <c r="K53" i="1"/>
  <c r="J53" i="1"/>
  <c r="I53" i="1"/>
  <c r="H53" i="1"/>
  <c r="G53" i="1"/>
  <c r="F53" i="1"/>
  <c r="E53" i="1"/>
  <c r="D53" i="1"/>
  <c r="C53" i="1"/>
  <c r="AI52" i="1"/>
  <c r="AE52" i="1"/>
  <c r="X52" i="1"/>
  <c r="Z52" i="1" s="1"/>
  <c r="U52" i="1"/>
  <c r="S52" i="1"/>
  <c r="Q52" i="1"/>
  <c r="P52" i="1"/>
  <c r="N52" i="1"/>
  <c r="K52" i="1"/>
  <c r="J52" i="1"/>
  <c r="I52" i="1"/>
  <c r="H52" i="1"/>
  <c r="G52" i="1"/>
  <c r="F52" i="1"/>
  <c r="E52" i="1"/>
  <c r="D52" i="1"/>
  <c r="C52" i="1"/>
  <c r="AI51" i="1"/>
  <c r="AE51" i="1"/>
  <c r="Z51" i="1"/>
  <c r="X51" i="1"/>
  <c r="U51" i="1"/>
  <c r="S51" i="1"/>
  <c r="R51" i="1"/>
  <c r="Q51" i="1"/>
  <c r="P51" i="1"/>
  <c r="N51" i="1"/>
  <c r="K51" i="1"/>
  <c r="J51" i="1"/>
  <c r="I51" i="1"/>
  <c r="H51" i="1"/>
  <c r="G51" i="1"/>
  <c r="F51" i="1"/>
  <c r="E51" i="1"/>
  <c r="D51" i="1"/>
  <c r="C51" i="1"/>
  <c r="AI50" i="1"/>
  <c r="AE50" i="1"/>
  <c r="Z50" i="1" s="1"/>
  <c r="X50" i="1"/>
  <c r="U50" i="1"/>
  <c r="S50" i="1"/>
  <c r="P50" i="1"/>
  <c r="Q50" i="1" s="1"/>
  <c r="N50" i="1"/>
  <c r="K50" i="1"/>
  <c r="J50" i="1"/>
  <c r="I50" i="1"/>
  <c r="H50" i="1"/>
  <c r="G50" i="1"/>
  <c r="F50" i="1"/>
  <c r="E50" i="1"/>
  <c r="D50" i="1"/>
  <c r="C50" i="1"/>
  <c r="AI49" i="1"/>
  <c r="AE49" i="1"/>
  <c r="X49" i="1"/>
  <c r="U49" i="1"/>
  <c r="S49" i="1"/>
  <c r="Q49" i="1"/>
  <c r="P49" i="1"/>
  <c r="R49" i="1" s="1"/>
  <c r="K49" i="1"/>
  <c r="J49" i="1"/>
  <c r="N49" i="1" s="1"/>
  <c r="O49" i="1" s="1"/>
  <c r="I49" i="1"/>
  <c r="H49" i="1"/>
  <c r="G49" i="1"/>
  <c r="F49" i="1"/>
  <c r="E49" i="1"/>
  <c r="D49" i="1"/>
  <c r="C49" i="1"/>
  <c r="AI48" i="1"/>
  <c r="AE48" i="1"/>
  <c r="X48" i="1"/>
  <c r="Z48" i="1" s="1"/>
  <c r="U48" i="1"/>
  <c r="S48" i="1"/>
  <c r="Q48" i="1"/>
  <c r="P48" i="1"/>
  <c r="R48" i="1" s="1"/>
  <c r="K48" i="1"/>
  <c r="J48" i="1"/>
  <c r="N48" i="1" s="1"/>
  <c r="AG48" i="1" s="1"/>
  <c r="I48" i="1"/>
  <c r="H48" i="1"/>
  <c r="G48" i="1"/>
  <c r="F48" i="1"/>
  <c r="E48" i="1"/>
  <c r="D48" i="1"/>
  <c r="C48" i="1"/>
  <c r="AI47" i="1"/>
  <c r="AE47" i="1"/>
  <c r="Z47" i="1"/>
  <c r="X47" i="1"/>
  <c r="U47" i="1"/>
  <c r="S47" i="1"/>
  <c r="R47" i="1"/>
  <c r="Q47" i="1"/>
  <c r="P47" i="1"/>
  <c r="N47" i="1"/>
  <c r="K47" i="1"/>
  <c r="J47" i="1"/>
  <c r="I47" i="1"/>
  <c r="O47" i="1" s="1"/>
  <c r="H47" i="1"/>
  <c r="G47" i="1"/>
  <c r="F47" i="1"/>
  <c r="E47" i="1"/>
  <c r="D47" i="1"/>
  <c r="C47" i="1"/>
  <c r="AI46" i="1"/>
  <c r="AE46" i="1"/>
  <c r="Z46" i="1" s="1"/>
  <c r="X46" i="1"/>
  <c r="U46" i="1"/>
  <c r="S46" i="1"/>
  <c r="P46" i="1"/>
  <c r="Q46" i="1" s="1"/>
  <c r="K46" i="1"/>
  <c r="J46" i="1"/>
  <c r="N46" i="1" s="1"/>
  <c r="I46" i="1"/>
  <c r="H46" i="1"/>
  <c r="G46" i="1"/>
  <c r="F46" i="1"/>
  <c r="E46" i="1"/>
  <c r="D46" i="1"/>
  <c r="C46" i="1"/>
  <c r="AI45" i="1"/>
  <c r="AE45" i="1"/>
  <c r="X45" i="1"/>
  <c r="U45" i="1"/>
  <c r="S45" i="1"/>
  <c r="Q45" i="1"/>
  <c r="P45" i="1"/>
  <c r="K45" i="1"/>
  <c r="J45" i="1"/>
  <c r="N45" i="1" s="1"/>
  <c r="O45" i="1" s="1"/>
  <c r="I45" i="1"/>
  <c r="H45" i="1"/>
  <c r="G45" i="1"/>
  <c r="F45" i="1"/>
  <c r="E45" i="1"/>
  <c r="D45" i="1"/>
  <c r="C45" i="1"/>
  <c r="AI44" i="1"/>
  <c r="AE44" i="1"/>
  <c r="X44" i="1"/>
  <c r="Z44" i="1" s="1"/>
  <c r="U44" i="1"/>
  <c r="S44" i="1"/>
  <c r="Q44" i="1"/>
  <c r="P44" i="1"/>
  <c r="K44" i="1"/>
  <c r="N44" i="1" s="1"/>
  <c r="J44" i="1"/>
  <c r="I44" i="1"/>
  <c r="O44" i="1" s="1"/>
  <c r="H44" i="1"/>
  <c r="G44" i="1"/>
  <c r="F44" i="1"/>
  <c r="E44" i="1"/>
  <c r="D44" i="1"/>
  <c r="C44" i="1"/>
  <c r="AI43" i="1"/>
  <c r="AE43" i="1"/>
  <c r="Z43" i="1"/>
  <c r="X43" i="1"/>
  <c r="U43" i="1"/>
  <c r="S43" i="1"/>
  <c r="P43" i="1"/>
  <c r="R43" i="1" s="1"/>
  <c r="K43" i="1"/>
  <c r="J43" i="1"/>
  <c r="N43" i="1" s="1"/>
  <c r="I43" i="1"/>
  <c r="O43" i="1" s="1"/>
  <c r="H43" i="1"/>
  <c r="G43" i="1"/>
  <c r="F43" i="1"/>
  <c r="E43" i="1"/>
  <c r="D43" i="1"/>
  <c r="C43" i="1"/>
  <c r="AI42" i="1"/>
  <c r="AE42" i="1"/>
  <c r="X42" i="1"/>
  <c r="Z42" i="1" s="1"/>
  <c r="U42" i="1"/>
  <c r="S42" i="1"/>
  <c r="Q42" i="1"/>
  <c r="P42" i="1"/>
  <c r="R42" i="1" s="1"/>
  <c r="K42" i="1"/>
  <c r="J42" i="1"/>
  <c r="N42" i="1" s="1"/>
  <c r="I42" i="1"/>
  <c r="H42" i="1"/>
  <c r="G42" i="1"/>
  <c r="F42" i="1"/>
  <c r="E42" i="1"/>
  <c r="D42" i="1"/>
  <c r="C42" i="1"/>
  <c r="AI41" i="1"/>
  <c r="AE41" i="1"/>
  <c r="Z41" i="1"/>
  <c r="X41" i="1"/>
  <c r="U41" i="1"/>
  <c r="S41" i="1"/>
  <c r="R41" i="1"/>
  <c r="P41" i="1"/>
  <c r="Q41" i="1" s="1"/>
  <c r="N41" i="1"/>
  <c r="AG41" i="1" s="1"/>
  <c r="K41" i="1"/>
  <c r="J41" i="1"/>
  <c r="I41" i="1"/>
  <c r="H41" i="1"/>
  <c r="G41" i="1"/>
  <c r="O41" i="1" s="1"/>
  <c r="F41" i="1"/>
  <c r="E41" i="1"/>
  <c r="D41" i="1"/>
  <c r="C41" i="1"/>
  <c r="AI40" i="1"/>
  <c r="AE40" i="1"/>
  <c r="X40" i="1"/>
  <c r="Z40" i="1" s="1"/>
  <c r="U40" i="1"/>
  <c r="S40" i="1"/>
  <c r="Q40" i="1"/>
  <c r="P40" i="1"/>
  <c r="K40" i="1"/>
  <c r="N40" i="1" s="1"/>
  <c r="J40" i="1"/>
  <c r="I40" i="1"/>
  <c r="H40" i="1"/>
  <c r="G40" i="1"/>
  <c r="F40" i="1"/>
  <c r="E40" i="1"/>
  <c r="D40" i="1"/>
  <c r="C40" i="1"/>
  <c r="AI39" i="1"/>
  <c r="AE39" i="1"/>
  <c r="Z39" i="1"/>
  <c r="X39" i="1"/>
  <c r="U39" i="1"/>
  <c r="S39" i="1"/>
  <c r="P39" i="1"/>
  <c r="R39" i="1" s="1"/>
  <c r="K39" i="1"/>
  <c r="J39" i="1"/>
  <c r="N39" i="1" s="1"/>
  <c r="I39" i="1"/>
  <c r="H39" i="1"/>
  <c r="G39" i="1"/>
  <c r="F39" i="1"/>
  <c r="E39" i="1"/>
  <c r="D39" i="1"/>
  <c r="C39" i="1"/>
  <c r="AI38" i="1"/>
  <c r="AE38" i="1"/>
  <c r="X38" i="1"/>
  <c r="Z38" i="1" s="1"/>
  <c r="U38" i="1"/>
  <c r="S38" i="1"/>
  <c r="Q38" i="1"/>
  <c r="P38" i="1"/>
  <c r="R38" i="1" s="1"/>
  <c r="K38" i="1"/>
  <c r="J38" i="1"/>
  <c r="N38" i="1" s="1"/>
  <c r="I38" i="1"/>
  <c r="H38" i="1"/>
  <c r="G38" i="1"/>
  <c r="F38" i="1"/>
  <c r="E38" i="1"/>
  <c r="D38" i="1"/>
  <c r="C38" i="1"/>
  <c r="AI37" i="1"/>
  <c r="AE37" i="1"/>
  <c r="Z37" i="1"/>
  <c r="X37" i="1"/>
  <c r="U37" i="1"/>
  <c r="S37" i="1"/>
  <c r="R37" i="1"/>
  <c r="P37" i="1"/>
  <c r="Q37" i="1" s="1"/>
  <c r="N37" i="1"/>
  <c r="K37" i="1"/>
  <c r="J37" i="1"/>
  <c r="I37" i="1"/>
  <c r="H37" i="1"/>
  <c r="G37" i="1"/>
  <c r="F37" i="1"/>
  <c r="E37" i="1"/>
  <c r="D37" i="1"/>
  <c r="C37" i="1"/>
  <c r="AI36" i="1"/>
  <c r="AE36" i="1"/>
  <c r="X36" i="1"/>
  <c r="Z36" i="1" s="1"/>
  <c r="U36" i="1"/>
  <c r="S36" i="1"/>
  <c r="Q36" i="1"/>
  <c r="P36" i="1"/>
  <c r="K36" i="1"/>
  <c r="N36" i="1" s="1"/>
  <c r="J36" i="1"/>
  <c r="I36" i="1"/>
  <c r="O36" i="1" s="1"/>
  <c r="H36" i="1"/>
  <c r="G36" i="1"/>
  <c r="F36" i="1"/>
  <c r="E36" i="1"/>
  <c r="D36" i="1"/>
  <c r="C36" i="1"/>
  <c r="AI35" i="1"/>
  <c r="AE35" i="1"/>
  <c r="Z35" i="1"/>
  <c r="X35" i="1"/>
  <c r="U35" i="1"/>
  <c r="S35" i="1"/>
  <c r="P35" i="1"/>
  <c r="R35" i="1" s="1"/>
  <c r="K35" i="1"/>
  <c r="J35" i="1"/>
  <c r="N35" i="1" s="1"/>
  <c r="I35" i="1"/>
  <c r="O35" i="1" s="1"/>
  <c r="H35" i="1"/>
  <c r="G35" i="1"/>
  <c r="F35" i="1"/>
  <c r="E35" i="1"/>
  <c r="D35" i="1"/>
  <c r="C35" i="1"/>
  <c r="AI34" i="1"/>
  <c r="AE34" i="1"/>
  <c r="X34" i="1"/>
  <c r="Z34" i="1" s="1"/>
  <c r="U34" i="1"/>
  <c r="S34" i="1"/>
  <c r="Q34" i="1"/>
  <c r="P34" i="1"/>
  <c r="R34" i="1" s="1"/>
  <c r="K34" i="1"/>
  <c r="J34" i="1"/>
  <c r="N34" i="1" s="1"/>
  <c r="I34" i="1"/>
  <c r="H34" i="1"/>
  <c r="G34" i="1"/>
  <c r="F34" i="1"/>
  <c r="E34" i="1"/>
  <c r="D34" i="1"/>
  <c r="C34" i="1"/>
  <c r="H20165" i="1"/>
  <c r="O69" i="1" l="1"/>
  <c r="O92" i="1"/>
  <c r="AG178" i="1"/>
  <c r="AG188" i="1"/>
  <c r="O313" i="1"/>
  <c r="AG317" i="1"/>
  <c r="O350" i="1"/>
  <c r="O356" i="1"/>
  <c r="AG365" i="1"/>
  <c r="O374" i="1"/>
  <c r="AG397" i="1"/>
  <c r="O37" i="1"/>
  <c r="O42" i="1"/>
  <c r="O61" i="1"/>
  <c r="AG70" i="1"/>
  <c r="AG85" i="1"/>
  <c r="AG88" i="1"/>
  <c r="AG96" i="1"/>
  <c r="AG102" i="1"/>
  <c r="AG110" i="1"/>
  <c r="AG118" i="1"/>
  <c r="AG126" i="1"/>
  <c r="AG134" i="1"/>
  <c r="AG142" i="1"/>
  <c r="AG151" i="1"/>
  <c r="AG190" i="1"/>
  <c r="O199" i="1"/>
  <c r="O207" i="1"/>
  <c r="O212" i="1"/>
  <c r="O215" i="1"/>
  <c r="O220" i="1"/>
  <c r="O223" i="1"/>
  <c r="O228" i="1"/>
  <c r="O231" i="1"/>
  <c r="O236" i="1"/>
  <c r="O239" i="1"/>
  <c r="O244" i="1"/>
  <c r="O247" i="1"/>
  <c r="O252" i="1"/>
  <c r="O255" i="1"/>
  <c r="O260" i="1"/>
  <c r="O262" i="1"/>
  <c r="O263" i="1"/>
  <c r="AG265" i="1"/>
  <c r="O266" i="1"/>
  <c r="O268" i="1"/>
  <c r="AG271" i="1"/>
  <c r="AG275" i="1"/>
  <c r="AG279" i="1"/>
  <c r="AG285" i="1"/>
  <c r="AG293" i="1"/>
  <c r="AG301" i="1"/>
  <c r="AG303" i="1"/>
  <c r="AG309" i="1"/>
  <c r="AG311" i="1"/>
  <c r="AG319" i="1"/>
  <c r="AG325" i="1"/>
  <c r="O329" i="1"/>
  <c r="AG330" i="1"/>
  <c r="O333" i="1"/>
  <c r="AG334" i="1"/>
  <c r="O337" i="1"/>
  <c r="AG338" i="1"/>
  <c r="O341" i="1"/>
  <c r="AG344" i="1"/>
  <c r="AG353" i="1"/>
  <c r="O366" i="1"/>
  <c r="O372" i="1"/>
  <c r="AG376" i="1"/>
  <c r="O386" i="1"/>
  <c r="O394" i="1"/>
  <c r="AG37" i="1"/>
  <c r="AG39" i="1"/>
  <c r="AG57" i="1"/>
  <c r="AG62" i="1"/>
  <c r="AG71" i="1"/>
  <c r="O98" i="1"/>
  <c r="O101" i="1"/>
  <c r="O106" i="1"/>
  <c r="O109" i="1"/>
  <c r="O114" i="1"/>
  <c r="O117" i="1"/>
  <c r="O122" i="1"/>
  <c r="O125" i="1"/>
  <c r="O130" i="1"/>
  <c r="O138" i="1"/>
  <c r="O140" i="1"/>
  <c r="AG143" i="1"/>
  <c r="O146" i="1"/>
  <c r="AG155" i="1"/>
  <c r="AG159" i="1"/>
  <c r="AG163" i="1"/>
  <c r="AG169" i="1"/>
  <c r="O179" i="1"/>
  <c r="AG212" i="1"/>
  <c r="AG220" i="1"/>
  <c r="AG228" i="1"/>
  <c r="AG236" i="1"/>
  <c r="AG244" i="1"/>
  <c r="AG246" i="1"/>
  <c r="AG252" i="1"/>
  <c r="AG254" i="1"/>
  <c r="AG260" i="1"/>
  <c r="AG262" i="1"/>
  <c r="AG268" i="1"/>
  <c r="AG270" i="1"/>
  <c r="O272" i="1"/>
  <c r="O284" i="1"/>
  <c r="O292" i="1"/>
  <c r="O300" i="1"/>
  <c r="O305" i="1"/>
  <c r="AG345" i="1"/>
  <c r="AG357" i="1"/>
  <c r="O38" i="1"/>
  <c r="AG35" i="1"/>
  <c r="AG43" i="1"/>
  <c r="O34" i="1"/>
  <c r="O39" i="1"/>
  <c r="O40" i="1"/>
  <c r="G20165" i="1"/>
  <c r="K20165" i="1"/>
  <c r="X20165" i="1"/>
  <c r="AG34" i="1"/>
  <c r="R36" i="1"/>
  <c r="AG36" i="1" s="1"/>
  <c r="AG38" i="1"/>
  <c r="R40" i="1"/>
  <c r="AG40" i="1" s="1"/>
  <c r="AG42" i="1"/>
  <c r="R44" i="1"/>
  <c r="AG44" i="1" s="1"/>
  <c r="O46" i="1"/>
  <c r="Z49" i="1"/>
  <c r="AG49" i="1" s="1"/>
  <c r="R50" i="1"/>
  <c r="AG50" i="1" s="1"/>
  <c r="AG51" i="1"/>
  <c r="O52" i="1"/>
  <c r="R52" i="1"/>
  <c r="AG52" i="1" s="1"/>
  <c r="R53" i="1"/>
  <c r="O57" i="1"/>
  <c r="O64" i="1"/>
  <c r="R64" i="1"/>
  <c r="AG64" i="1" s="1"/>
  <c r="O65" i="1"/>
  <c r="AG67" i="1"/>
  <c r="R69" i="1"/>
  <c r="AG69" i="1" s="1"/>
  <c r="Q69" i="1"/>
  <c r="O70" i="1"/>
  <c r="AG74" i="1"/>
  <c r="O80" i="1"/>
  <c r="R80" i="1"/>
  <c r="AG80" i="1" s="1"/>
  <c r="O81" i="1"/>
  <c r="AG83" i="1"/>
  <c r="O87" i="1"/>
  <c r="O90" i="1"/>
  <c r="AG91" i="1"/>
  <c r="O95" i="1"/>
  <c r="AG103" i="1"/>
  <c r="AG111" i="1"/>
  <c r="AG119" i="1"/>
  <c r="AG127" i="1"/>
  <c r="AG55" i="1"/>
  <c r="O56" i="1"/>
  <c r="R56" i="1"/>
  <c r="AG56" i="1" s="1"/>
  <c r="R65" i="1"/>
  <c r="AG65" i="1" s="1"/>
  <c r="Q65" i="1"/>
  <c r="O76" i="1"/>
  <c r="R76" i="1"/>
  <c r="AG76" i="1" s="1"/>
  <c r="R81" i="1"/>
  <c r="AG81" i="1" s="1"/>
  <c r="Q81" i="1"/>
  <c r="I20165" i="1"/>
  <c r="S20165" i="1"/>
  <c r="AE20165" i="1"/>
  <c r="Q35" i="1"/>
  <c r="Q39" i="1"/>
  <c r="Q43" i="1"/>
  <c r="R45" i="1"/>
  <c r="AG45" i="1" s="1"/>
  <c r="Z45" i="1"/>
  <c r="R46" i="1"/>
  <c r="AG46" i="1" s="1"/>
  <c r="AG47" i="1"/>
  <c r="O48" i="1"/>
  <c r="O50" i="1"/>
  <c r="O51" i="1"/>
  <c r="N53" i="1"/>
  <c r="AG53" i="1" s="1"/>
  <c r="R54" i="1"/>
  <c r="AG54" i="1" s="1"/>
  <c r="Q54" i="1"/>
  <c r="Q57" i="1"/>
  <c r="AG59" i="1"/>
  <c r="O60" i="1"/>
  <c r="R60" i="1"/>
  <c r="AG60" i="1" s="1"/>
  <c r="R61" i="1"/>
  <c r="AG61" i="1" s="1"/>
  <c r="Q61" i="1"/>
  <c r="O62" i="1"/>
  <c r="AG66" i="1"/>
  <c r="O72" i="1"/>
  <c r="R72" i="1"/>
  <c r="AG72" i="1" s="1"/>
  <c r="O73" i="1"/>
  <c r="AG75" i="1"/>
  <c r="R77" i="1"/>
  <c r="AG77" i="1" s="1"/>
  <c r="Q77" i="1"/>
  <c r="O78" i="1"/>
  <c r="AG82" i="1"/>
  <c r="O83" i="1"/>
  <c r="O86" i="1"/>
  <c r="AG87" i="1"/>
  <c r="O91" i="1"/>
  <c r="O94" i="1"/>
  <c r="AG95" i="1"/>
  <c r="AG99" i="1"/>
  <c r="O100" i="1"/>
  <c r="O105" i="1"/>
  <c r="AG107" i="1"/>
  <c r="O108" i="1"/>
  <c r="AG109" i="1"/>
  <c r="O113" i="1"/>
  <c r="AG115" i="1"/>
  <c r="O116" i="1"/>
  <c r="O120" i="1"/>
  <c r="O121" i="1"/>
  <c r="AG123" i="1"/>
  <c r="O124" i="1"/>
  <c r="AG125" i="1"/>
  <c r="O129" i="1"/>
  <c r="AG131" i="1"/>
  <c r="O132" i="1"/>
  <c r="AG133" i="1"/>
  <c r="AG139" i="1"/>
  <c r="O144" i="1"/>
  <c r="AG149" i="1"/>
  <c r="J20165" i="1"/>
  <c r="U20165" i="1"/>
  <c r="R58" i="1"/>
  <c r="AG58" i="1" s="1"/>
  <c r="Q58" i="1"/>
  <c r="O68" i="1"/>
  <c r="R68" i="1"/>
  <c r="AG68" i="1" s="1"/>
  <c r="R73" i="1"/>
  <c r="AG73" i="1" s="1"/>
  <c r="Q73" i="1"/>
  <c r="O84" i="1"/>
  <c r="R84" i="1"/>
  <c r="AG84" i="1" s="1"/>
  <c r="AG90" i="1"/>
  <c r="AG153" i="1"/>
  <c r="AG157" i="1"/>
  <c r="O63" i="1"/>
  <c r="O67" i="1"/>
  <c r="O71" i="1"/>
  <c r="O75" i="1"/>
  <c r="Q85" i="1"/>
  <c r="O99" i="1"/>
  <c r="R100" i="1"/>
  <c r="AG100" i="1" s="1"/>
  <c r="O103" i="1"/>
  <c r="R104" i="1"/>
  <c r="AG104" i="1" s="1"/>
  <c r="O107" i="1"/>
  <c r="R108" i="1"/>
  <c r="AG108" i="1" s="1"/>
  <c r="O111" i="1"/>
  <c r="R112" i="1"/>
  <c r="AG112" i="1" s="1"/>
  <c r="O115" i="1"/>
  <c r="R116" i="1"/>
  <c r="AG116" i="1" s="1"/>
  <c r="O119" i="1"/>
  <c r="R120" i="1"/>
  <c r="AG120" i="1" s="1"/>
  <c r="O123" i="1"/>
  <c r="R124" i="1"/>
  <c r="AG124" i="1" s="1"/>
  <c r="O127" i="1"/>
  <c r="R128" i="1"/>
  <c r="AG128" i="1" s="1"/>
  <c r="O131" i="1"/>
  <c r="R132" i="1"/>
  <c r="AG132" i="1" s="1"/>
  <c r="O135" i="1"/>
  <c r="R136" i="1"/>
  <c r="AG136" i="1" s="1"/>
  <c r="O139" i="1"/>
  <c r="R140" i="1"/>
  <c r="AG140" i="1" s="1"/>
  <c r="O143" i="1"/>
  <c r="R144" i="1"/>
  <c r="AG144" i="1" s="1"/>
  <c r="O147" i="1"/>
  <c r="AG147" i="1"/>
  <c r="O153" i="1"/>
  <c r="R153" i="1"/>
  <c r="O155" i="1"/>
  <c r="R173" i="1"/>
  <c r="Q173" i="1"/>
  <c r="Q62" i="1"/>
  <c r="Q66" i="1"/>
  <c r="Q70" i="1"/>
  <c r="Q74" i="1"/>
  <c r="Q78" i="1"/>
  <c r="Q82" i="1"/>
  <c r="Q86" i="1"/>
  <c r="R89" i="1"/>
  <c r="AG89" i="1" s="1"/>
  <c r="Q90" i="1"/>
  <c r="R93" i="1"/>
  <c r="AG93" i="1" s="1"/>
  <c r="Q94" i="1"/>
  <c r="R97" i="1"/>
  <c r="AG97" i="1" s="1"/>
  <c r="R101" i="1"/>
  <c r="AG101" i="1" s="1"/>
  <c r="R105" i="1"/>
  <c r="AG105" i="1" s="1"/>
  <c r="R109" i="1"/>
  <c r="R113" i="1"/>
  <c r="AG113" i="1" s="1"/>
  <c r="R117" i="1"/>
  <c r="AG117" i="1" s="1"/>
  <c r="R121" i="1"/>
  <c r="AG121" i="1" s="1"/>
  <c r="R125" i="1"/>
  <c r="R129" i="1"/>
  <c r="AG129" i="1" s="1"/>
  <c r="AG135" i="1"/>
  <c r="R137" i="1"/>
  <c r="AG137" i="1" s="1"/>
  <c r="R141" i="1"/>
  <c r="AG141" i="1" s="1"/>
  <c r="R145" i="1"/>
  <c r="AG145" i="1" s="1"/>
  <c r="Q149" i="1"/>
  <c r="N150" i="1"/>
  <c r="O150" i="1" s="1"/>
  <c r="Q150" i="1"/>
  <c r="R152" i="1"/>
  <c r="AG152" i="1" s="1"/>
  <c r="Q157" i="1"/>
  <c r="N158" i="1"/>
  <c r="AG158" i="1" s="1"/>
  <c r="O159" i="1"/>
  <c r="N162" i="1"/>
  <c r="O163" i="1"/>
  <c r="AG166" i="1"/>
  <c r="O166" i="1"/>
  <c r="AG170" i="1"/>
  <c r="O170" i="1"/>
  <c r="O85" i="1"/>
  <c r="O89" i="1"/>
  <c r="O93" i="1"/>
  <c r="O97" i="1"/>
  <c r="O133" i="1"/>
  <c r="O137" i="1"/>
  <c r="O141" i="1"/>
  <c r="O145" i="1"/>
  <c r="O149" i="1"/>
  <c r="O151" i="1"/>
  <c r="O152" i="1"/>
  <c r="O157" i="1"/>
  <c r="R160" i="1"/>
  <c r="AG160" i="1" s="1"/>
  <c r="AG162" i="1"/>
  <c r="AG164" i="1"/>
  <c r="R164" i="1"/>
  <c r="Q167" i="1"/>
  <c r="R167" i="1"/>
  <c r="AG167" i="1" s="1"/>
  <c r="Q171" i="1"/>
  <c r="R171" i="1"/>
  <c r="AG171" i="1" s="1"/>
  <c r="O178" i="1"/>
  <c r="Q180" i="1"/>
  <c r="R180" i="1"/>
  <c r="AG180" i="1" s="1"/>
  <c r="O181" i="1"/>
  <c r="R148" i="1"/>
  <c r="AG148" i="1" s="1"/>
  <c r="N154" i="1"/>
  <c r="O154" i="1" s="1"/>
  <c r="Q154" i="1"/>
  <c r="R156" i="1"/>
  <c r="AG156" i="1" s="1"/>
  <c r="O158" i="1"/>
  <c r="O160" i="1"/>
  <c r="O161" i="1"/>
  <c r="O162" i="1"/>
  <c r="O164" i="1"/>
  <c r="O165" i="1"/>
  <c r="O167" i="1"/>
  <c r="O169" i="1"/>
  <c r="O171" i="1"/>
  <c r="Q172" i="1"/>
  <c r="R172" i="1"/>
  <c r="AG172" i="1" s="1"/>
  <c r="R175" i="1"/>
  <c r="AG175" i="1" s="1"/>
  <c r="O175" i="1"/>
  <c r="O176" i="1"/>
  <c r="AG176" i="1"/>
  <c r="R181" i="1"/>
  <c r="Q181" i="1"/>
  <c r="AG182" i="1"/>
  <c r="O172" i="1"/>
  <c r="O174" i="1"/>
  <c r="R177" i="1"/>
  <c r="O180" i="1"/>
  <c r="O182" i="1"/>
  <c r="R185" i="1"/>
  <c r="R189" i="1"/>
  <c r="R193" i="1"/>
  <c r="AG196" i="1"/>
  <c r="AG200" i="1"/>
  <c r="AG204" i="1"/>
  <c r="AG206" i="1"/>
  <c r="AG214" i="1"/>
  <c r="AG222" i="1"/>
  <c r="AG230" i="1"/>
  <c r="AG238" i="1"/>
  <c r="R168" i="1"/>
  <c r="AG168" i="1" s="1"/>
  <c r="N177" i="1"/>
  <c r="O177" i="1" s="1"/>
  <c r="Q177" i="1"/>
  <c r="R179" i="1"/>
  <c r="AG179" i="1" s="1"/>
  <c r="N185" i="1"/>
  <c r="O186" i="1"/>
  <c r="N189" i="1"/>
  <c r="O189" i="1" s="1"/>
  <c r="O190" i="1"/>
  <c r="N193" i="1"/>
  <c r="AG193" i="1" s="1"/>
  <c r="O194" i="1"/>
  <c r="AG197" i="1"/>
  <c r="O197" i="1"/>
  <c r="AG201" i="1"/>
  <c r="O201" i="1"/>
  <c r="AG205" i="1"/>
  <c r="O205" i="1"/>
  <c r="O210" i="1"/>
  <c r="O211" i="1"/>
  <c r="AG213" i="1"/>
  <c r="O218" i="1"/>
  <c r="O219" i="1"/>
  <c r="AG221" i="1"/>
  <c r="O226" i="1"/>
  <c r="O227" i="1"/>
  <c r="AG229" i="1"/>
  <c r="O234" i="1"/>
  <c r="O235" i="1"/>
  <c r="AG237" i="1"/>
  <c r="O242" i="1"/>
  <c r="O243" i="1"/>
  <c r="AG245" i="1"/>
  <c r="O250" i="1"/>
  <c r="O251" i="1"/>
  <c r="AG253" i="1"/>
  <c r="O258" i="1"/>
  <c r="O259" i="1"/>
  <c r="AG261" i="1"/>
  <c r="O267" i="1"/>
  <c r="O270" i="1"/>
  <c r="AG273" i="1"/>
  <c r="AG183" i="1"/>
  <c r="O184" i="1"/>
  <c r="R184" i="1"/>
  <c r="AG184" i="1" s="1"/>
  <c r="R187" i="1"/>
  <c r="AG187" i="1" s="1"/>
  <c r="AG189" i="1"/>
  <c r="R191" i="1"/>
  <c r="AG191" i="1" s="1"/>
  <c r="R195" i="1"/>
  <c r="AG195" i="1"/>
  <c r="R198" i="1"/>
  <c r="AG198" i="1" s="1"/>
  <c r="Q198" i="1"/>
  <c r="R202" i="1"/>
  <c r="AG202" i="1" s="1"/>
  <c r="Q202" i="1"/>
  <c r="AG242" i="1"/>
  <c r="AG250" i="1"/>
  <c r="AG258" i="1"/>
  <c r="AG266" i="1"/>
  <c r="N173" i="1"/>
  <c r="O173" i="1" s="1"/>
  <c r="N181" i="1"/>
  <c r="AG181" i="1" s="1"/>
  <c r="R183" i="1"/>
  <c r="O187" i="1"/>
  <c r="O188" i="1"/>
  <c r="O191" i="1"/>
  <c r="O192" i="1"/>
  <c r="O195" i="1"/>
  <c r="O196" i="1"/>
  <c r="O198" i="1"/>
  <c r="O200" i="1"/>
  <c r="O202" i="1"/>
  <c r="O204" i="1"/>
  <c r="O206" i="1"/>
  <c r="AG209" i="1"/>
  <c r="O214" i="1"/>
  <c r="AG217" i="1"/>
  <c r="O222" i="1"/>
  <c r="AG225" i="1"/>
  <c r="O230" i="1"/>
  <c r="AG233" i="1"/>
  <c r="O238" i="1"/>
  <c r="AG241" i="1"/>
  <c r="O246" i="1"/>
  <c r="AG249" i="1"/>
  <c r="O254" i="1"/>
  <c r="AG257" i="1"/>
  <c r="AG199" i="1"/>
  <c r="AG203" i="1"/>
  <c r="Q206" i="1"/>
  <c r="AG207" i="1"/>
  <c r="Q210" i="1"/>
  <c r="AG211" i="1"/>
  <c r="Q214" i="1"/>
  <c r="AG215" i="1"/>
  <c r="Q218" i="1"/>
  <c r="AG219" i="1"/>
  <c r="Q222" i="1"/>
  <c r="AG223" i="1"/>
  <c r="Q226" i="1"/>
  <c r="AG227" i="1"/>
  <c r="Q230" i="1"/>
  <c r="AG231" i="1"/>
  <c r="Q234" i="1"/>
  <c r="AG235" i="1"/>
  <c r="Q238" i="1"/>
  <c r="AG239" i="1"/>
  <c r="Q242" i="1"/>
  <c r="AG243" i="1"/>
  <c r="Q246" i="1"/>
  <c r="AG247" i="1"/>
  <c r="Q250" i="1"/>
  <c r="AG251" i="1"/>
  <c r="Q254" i="1"/>
  <c r="AG255" i="1"/>
  <c r="Q258" i="1"/>
  <c r="AG259" i="1"/>
  <c r="Q262" i="1"/>
  <c r="AG263" i="1"/>
  <c r="Q266" i="1"/>
  <c r="AG267" i="1"/>
  <c r="R269" i="1"/>
  <c r="AG269" i="1" s="1"/>
  <c r="Q270" i="1"/>
  <c r="Q273" i="1"/>
  <c r="N274" i="1"/>
  <c r="O275" i="1"/>
  <c r="N278" i="1"/>
  <c r="O278" i="1" s="1"/>
  <c r="O279" i="1"/>
  <c r="AG282" i="1"/>
  <c r="O282" i="1"/>
  <c r="AG286" i="1"/>
  <c r="O286" i="1"/>
  <c r="AG290" i="1"/>
  <c r="O290" i="1"/>
  <c r="AG294" i="1"/>
  <c r="O294" i="1"/>
  <c r="AG298" i="1"/>
  <c r="O298" i="1"/>
  <c r="O299" i="1"/>
  <c r="AG302" i="1"/>
  <c r="O303" i="1"/>
  <c r="O308" i="1"/>
  <c r="AG310" i="1"/>
  <c r="O311" i="1"/>
  <c r="AG312" i="1"/>
  <c r="O316" i="1"/>
  <c r="O319" i="1"/>
  <c r="AG323" i="1"/>
  <c r="O328" i="1"/>
  <c r="O332" i="1"/>
  <c r="O336" i="1"/>
  <c r="O340" i="1"/>
  <c r="O209" i="1"/>
  <c r="O213" i="1"/>
  <c r="O217" i="1"/>
  <c r="O221" i="1"/>
  <c r="O225" i="1"/>
  <c r="O229" i="1"/>
  <c r="O233" i="1"/>
  <c r="O237" i="1"/>
  <c r="O241" i="1"/>
  <c r="O245" i="1"/>
  <c r="O249" i="1"/>
  <c r="O253" i="1"/>
  <c r="O257" i="1"/>
  <c r="O261" i="1"/>
  <c r="O265" i="1"/>
  <c r="O269" i="1"/>
  <c r="O273" i="1"/>
  <c r="AG274" i="1"/>
  <c r="R276" i="1"/>
  <c r="AG276" i="1" s="1"/>
  <c r="R280" i="1"/>
  <c r="AG280" i="1" s="1"/>
  <c r="R283" i="1"/>
  <c r="AG283" i="1" s="1"/>
  <c r="Q283" i="1"/>
  <c r="R287" i="1"/>
  <c r="AG287" i="1" s="1"/>
  <c r="Q287" i="1"/>
  <c r="R291" i="1"/>
  <c r="AG291" i="1" s="1"/>
  <c r="Q291" i="1"/>
  <c r="R295" i="1"/>
  <c r="AG295" i="1" s="1"/>
  <c r="Q295" i="1"/>
  <c r="R299" i="1"/>
  <c r="AG299" i="1" s="1"/>
  <c r="Q299" i="1"/>
  <c r="AG307" i="1"/>
  <c r="AG315" i="1"/>
  <c r="AG328" i="1"/>
  <c r="R272" i="1"/>
  <c r="AG272" i="1" s="1"/>
  <c r="O274" i="1"/>
  <c r="O276" i="1"/>
  <c r="O277" i="1"/>
  <c r="O280" i="1"/>
  <c r="O281" i="1"/>
  <c r="O283" i="1"/>
  <c r="O285" i="1"/>
  <c r="O287" i="1"/>
  <c r="O289" i="1"/>
  <c r="O291" i="1"/>
  <c r="O293" i="1"/>
  <c r="O295" i="1"/>
  <c r="O297" i="1"/>
  <c r="O301" i="1"/>
  <c r="AG306" i="1"/>
  <c r="O307" i="1"/>
  <c r="AG308" i="1"/>
  <c r="O312" i="1"/>
  <c r="O315" i="1"/>
  <c r="AG316" i="1"/>
  <c r="O324" i="1"/>
  <c r="AG326" i="1"/>
  <c r="AG327" i="1"/>
  <c r="AG331" i="1"/>
  <c r="AG335" i="1"/>
  <c r="AG339" i="1"/>
  <c r="O271" i="1"/>
  <c r="AG284" i="1"/>
  <c r="AG288" i="1"/>
  <c r="AG292" i="1"/>
  <c r="AG296" i="1"/>
  <c r="AG300" i="1"/>
  <c r="Q303" i="1"/>
  <c r="AG304" i="1"/>
  <c r="Q307" i="1"/>
  <c r="R310" i="1"/>
  <c r="Q311" i="1"/>
  <c r="R314" i="1"/>
  <c r="AG314" i="1" s="1"/>
  <c r="Q315" i="1"/>
  <c r="O317" i="1"/>
  <c r="R318" i="1"/>
  <c r="AG318" i="1" s="1"/>
  <c r="Q319" i="1"/>
  <c r="AG320" i="1"/>
  <c r="R322" i="1"/>
  <c r="AG322" i="1" s="1"/>
  <c r="Q323" i="1"/>
  <c r="AG324" i="1"/>
  <c r="R326" i="1"/>
  <c r="AG332" i="1"/>
  <c r="AG336" i="1"/>
  <c r="AG341" i="1"/>
  <c r="O342" i="1"/>
  <c r="R342" i="1"/>
  <c r="AG342" i="1" s="1"/>
  <c r="R343" i="1"/>
  <c r="AG363" i="1"/>
  <c r="O302" i="1"/>
  <c r="O306" i="1"/>
  <c r="O310" i="1"/>
  <c r="O314" i="1"/>
  <c r="O318" i="1"/>
  <c r="Q320" i="1"/>
  <c r="O322" i="1"/>
  <c r="Q324" i="1"/>
  <c r="O326" i="1"/>
  <c r="Q328" i="1"/>
  <c r="O330" i="1"/>
  <c r="Q332" i="1"/>
  <c r="O334" i="1"/>
  <c r="Q336" i="1"/>
  <c r="O338" i="1"/>
  <c r="R340" i="1"/>
  <c r="AG340" i="1" s="1"/>
  <c r="O344" i="1"/>
  <c r="AG349" i="1"/>
  <c r="AG373" i="1"/>
  <c r="AG387" i="1"/>
  <c r="O327" i="1"/>
  <c r="O331" i="1"/>
  <c r="O335" i="1"/>
  <c r="O339" i="1"/>
  <c r="N343" i="1"/>
  <c r="AG352" i="1"/>
  <c r="AG361" i="1"/>
  <c r="AG379" i="1"/>
  <c r="AG380" i="1"/>
  <c r="AG383" i="1"/>
  <c r="AG395" i="1"/>
  <c r="O345" i="1"/>
  <c r="R348" i="1"/>
  <c r="Z348" i="1"/>
  <c r="AG350" i="1"/>
  <c r="O351" i="1"/>
  <c r="R351" i="1"/>
  <c r="AG351" i="1" s="1"/>
  <c r="O353" i="1"/>
  <c r="R356" i="1"/>
  <c r="Z356" i="1"/>
  <c r="AG358" i="1"/>
  <c r="O359" i="1"/>
  <c r="R359" i="1"/>
  <c r="AG359" i="1" s="1"/>
  <c r="O361" i="1"/>
  <c r="R364" i="1"/>
  <c r="Z364" i="1"/>
  <c r="AG366" i="1"/>
  <c r="O367" i="1"/>
  <c r="R367" i="1"/>
  <c r="AG367" i="1" s="1"/>
  <c r="O369" i="1"/>
  <c r="R372" i="1"/>
  <c r="AG372" i="1" s="1"/>
  <c r="Z372" i="1"/>
  <c r="AG374" i="1"/>
  <c r="O375" i="1"/>
  <c r="R375" i="1"/>
  <c r="AG375" i="1" s="1"/>
  <c r="O377" i="1"/>
  <c r="R380" i="1"/>
  <c r="Z380" i="1"/>
  <c r="R381" i="1"/>
  <c r="AG381" i="1" s="1"/>
  <c r="AG382" i="1"/>
  <c r="O383" i="1"/>
  <c r="O385" i="1"/>
  <c r="R388" i="1"/>
  <c r="Z388" i="1"/>
  <c r="R389" i="1"/>
  <c r="AG389" i="1" s="1"/>
  <c r="AG390" i="1"/>
  <c r="O391" i="1"/>
  <c r="O393" i="1"/>
  <c r="Z396" i="1"/>
  <c r="AG396" i="1" s="1"/>
  <c r="N348" i="1"/>
  <c r="O347" i="1"/>
  <c r="R347" i="1"/>
  <c r="AG347" i="1" s="1"/>
  <c r="O349" i="1"/>
  <c r="O355" i="1"/>
  <c r="R355" i="1"/>
  <c r="AG355" i="1" s="1"/>
  <c r="AG356" i="1"/>
  <c r="O357" i="1"/>
  <c r="R361" i="1"/>
  <c r="AG362" i="1"/>
  <c r="O363" i="1"/>
  <c r="R363" i="1"/>
  <c r="O365" i="1"/>
  <c r="R369" i="1"/>
  <c r="AG369" i="1" s="1"/>
  <c r="O371" i="1"/>
  <c r="R371" i="1"/>
  <c r="AG371" i="1" s="1"/>
  <c r="O373" i="1"/>
  <c r="R377" i="1"/>
  <c r="AG377" i="1" s="1"/>
  <c r="O379" i="1"/>
  <c r="O381" i="1"/>
  <c r="O382" i="1"/>
  <c r="Z384" i="1"/>
  <c r="AG384" i="1" s="1"/>
  <c r="R385" i="1"/>
  <c r="AG385" i="1" s="1"/>
  <c r="O387" i="1"/>
  <c r="O389" i="1"/>
  <c r="O390" i="1"/>
  <c r="AG391" i="1"/>
  <c r="Z392" i="1"/>
  <c r="AG392" i="1" s="1"/>
  <c r="R393" i="1"/>
  <c r="AG393" i="1" s="1"/>
  <c r="AG394" i="1"/>
  <c r="O395" i="1"/>
  <c r="O397" i="1"/>
  <c r="Q344" i="1"/>
  <c r="R346" i="1"/>
  <c r="AG346" i="1" s="1"/>
  <c r="N352" i="1"/>
  <c r="O352" i="1" s="1"/>
  <c r="Q352" i="1"/>
  <c r="R354" i="1"/>
  <c r="AG354" i="1" s="1"/>
  <c r="N360" i="1"/>
  <c r="AG360" i="1" s="1"/>
  <c r="Q360" i="1"/>
  <c r="R362" i="1"/>
  <c r="N368" i="1"/>
  <c r="O368" i="1" s="1"/>
  <c r="Q368" i="1"/>
  <c r="R370" i="1"/>
  <c r="AG370" i="1" s="1"/>
  <c r="Q376" i="1"/>
  <c r="R378" i="1"/>
  <c r="AG378" i="1" s="1"/>
  <c r="R386" i="1"/>
  <c r="AG386" i="1" s="1"/>
  <c r="Q20165" i="1" l="1"/>
  <c r="AG348" i="1"/>
  <c r="AG364" i="1"/>
  <c r="O348" i="1"/>
  <c r="AG343" i="1"/>
  <c r="AG278" i="1"/>
  <c r="O53" i="1"/>
  <c r="Z20165" i="1"/>
  <c r="AG388" i="1"/>
  <c r="AG185" i="1"/>
  <c r="AG150" i="1"/>
  <c r="R20165" i="1"/>
  <c r="AG368" i="1"/>
  <c r="O343" i="1"/>
  <c r="AG173" i="1"/>
  <c r="AG154" i="1"/>
  <c r="AG20165" i="1" s="1"/>
  <c r="O185" i="1"/>
  <c r="N20165" i="1"/>
  <c r="O360" i="1"/>
  <c r="O193" i="1"/>
  <c r="O20165" i="1" s="1"/>
  <c r="AG177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tc={57F1CB41-DC9B-4493-B0CF-984FC164DDE8}</author>
    <author>tc={634A24C4-59B6-428C-8397-2B2DAAEF2866}</author>
    <author>tc={19D86202-F591-453D-861E-45265D451D04}</author>
    <author>tc={56F0E24B-C49A-4A98-9535-2EC5F9422508}</author>
    <author>tc={FE4791F8-6C2E-4D77-B812-045167C69284}</author>
    <author>tc={4502A511-FA31-4530-871C-E605DB66A942}</author>
  </authors>
  <commentList>
    <comment ref="H8" authorId="0" shapeId="0" xr:uid="{95D54E57-7A9E-465E-9C5C-8A95D3B65CE2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57F1CB41-DC9B-4493-B0CF-984FC164DDE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634A24C4-59B6-428C-8397-2B2DAAEF286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19D86202-F591-453D-861E-45265D451D0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56F0E24B-C49A-4A98-9535-2EC5F942250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FE4791F8-6C2E-4D77-B812-045167C6928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4502A511-FA31-4530-871C-E605DB66A94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<sst xmlns="http://schemas.openxmlformats.org/spreadsheetml/2006/main" count="1657" uniqueCount="58">
  <si>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</si>
  <si>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</si>
  <si>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</si>
  <si>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</si>
  <si>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</si>
  <si>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</si>
  <si>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</si>
  <si>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</si>
  <si>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</si>
  <si>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</si>
  <si>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</si>
  <si>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</si>
  <si>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</si>
  <si>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</si>
  <si>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</si>
  <si>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</si>
  <si>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</si>
  <si>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</si>
  <si>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</si>
  <si>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</si>
  <si>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</si>
  <si>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</si>
  <si>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</si>
  <si>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</si>
  <si>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</si>
  <si>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</si>
  <si>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</si>
  <si>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</si>
  <si>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</si>
  <si>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</si>
  <si>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</si>
  <si>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</si>
  <si>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</si>
  <si>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</si>
  <si>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</si>
  <si>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</si>
  <si>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</si>
  <si>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</si>
  <si>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</si>
  <si>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</si>
  <si>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</si>
  <si>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</si>
  <si>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</si>
  <si>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</si>
  <si>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</si>
  <si>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</si>
  <si>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</si>
  <si>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</si>
  <si>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</si>
  <si>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</si>
  <si>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</si>
  <si>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 xml:space="preserve"> </t>
  </si>
  <si>
    <t>CANCELADA</t>
  </si>
  <si>
    <t>NO RADICADA</t>
  </si>
  <si>
    <t>DEVUELTA</t>
  </si>
  <si>
    <t>MAYOR VALOR COBRADO</t>
  </si>
  <si>
    <t>HOSP SAN JOSE DE SAN SEBASTIAN DE MARIQUITA TOLIMA ESE</t>
  </si>
  <si>
    <t>ALCIRA PEREZ MORALES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</si>
</sst>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18D8C25B-F317-432F-8098-8A7B0E4C6E60}"/>
    <cellStyle name="Normal 4" xfId="3" xr:uid="{06D13162-BB0A-488B-9B88-EEAFBBFAE22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781E652E-8502-4E55-8B91-4C3155D27F38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781E652E-8502-4E55-8B91-4C3155D27F38}" id="{57F1CB41-DC9B-4493-B0CF-984FC164DDE8}">
    <text>SUAMTORIA DE GIRO DIRECTO Y ESFUERZO PROPIO</text>
  </threadedComment>
  <threadedComment ref="K8" dT="2020-08-04T16:00:44.11" personId="{781E652E-8502-4E55-8B91-4C3155D27F38}" id="{634A24C4-59B6-428C-8397-2B2DAAEF2866}">
    <text>SUMATORIA DE PAGOS (DESCUENTOS ,TESORERIA,EMBARGOS)</text>
  </threadedComment>
  <threadedComment ref="R8" dT="2020-08-04T15:59:07.94" personId="{781E652E-8502-4E55-8B91-4C3155D27F38}" id="{19D86202-F591-453D-861E-45265D451D04}">
    <text>SUMATORIA DE VALORES (PRESCRITAS SALDO DE FACTURAS DE CONTRATO LIQUIDADOS Y OTROS CONCEPTOS (N/A NO RADICADAS)</text>
  </threadedComment>
  <threadedComment ref="X8" dT="2020-08-04T15:55:33.73" personId="{781E652E-8502-4E55-8B91-4C3155D27F38}" id="{56F0E24B-C49A-4A98-9535-2EC5F9422508}">
    <text>SUMATORIA DE LOS VALORES DE GLOSAS LEGALIZADAS Y GLOSAS POR CONCILIAR</text>
  </threadedComment>
  <threadedComment ref="AC8" dT="2020-08-04T15:56:24.52" personId="{781E652E-8502-4E55-8B91-4C3155D27F38}" id="{FE4791F8-6C2E-4D77-B812-045167C69284}">
    <text>VALRO INDIVIDUAL DE LA GLOSAS LEGALIZADA</text>
  </threadedComment>
  <threadedComment ref="AE8" dT="2020-08-04T15:56:04.49" personId="{781E652E-8502-4E55-8B91-4C3155D27F38}" id="{4502A511-FA31-4530-871C-E605DB66A942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13262D-67EE-4CB5-B7D7-4AE7E260457F}">
  <sheetPr>
    <pageSetUpPr fitToPage="1"/>
  </sheetPr>
  <dimension ref="A1:AK20173"/>
  <sheetViews>
    <sheetView tabSelected="1" zoomScale="70" zoomScaleNormal="70" workbookViewId="0">
      <selection activeCell="G20171" sqref="G20171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56</v>
      </c>
    </row>
    <row r="4" spans="1:37">
      <c r="A4" s="1" t="s">
        <v>4</v>
      </c>
      <c r="E4" s="4">
        <v>44286</v>
      </c>
    </row>
    <row r="5" spans="1:37">
      <c r="A5" s="1" t="s">
        <v>5</v>
      </c>
      <c r="E5" s="4">
        <v>44302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>
        <v>8089</v>
      </c>
      <c r="E9" s="25">
        <v>44140</v>
      </c>
      <c r="F9" s="26" t="s">
        <v>51</v>
      </c>
      <c r="G9" s="27">
        <v>171716</v>
      </c>
      <c r="H9" s="28">
        <v>0</v>
      </c>
      <c r="I9" s="28">
        <v>0</v>
      </c>
      <c r="J9" s="28">
        <v>0</v>
      </c>
      <c r="K9" s="29">
        <v>171716</v>
      </c>
      <c r="L9" s="28">
        <v>0</v>
      </c>
      <c r="M9" s="28">
        <v>0</v>
      </c>
      <c r="N9" s="28">
        <v>171716</v>
      </c>
      <c r="O9" s="28">
        <v>0</v>
      </c>
      <c r="P9" s="24">
        <v>8089</v>
      </c>
      <c r="Q9" s="30">
        <v>171716</v>
      </c>
      <c r="R9" s="31">
        <v>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52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>
        <v>8089</v>
      </c>
      <c r="E10" s="25">
        <v>44140</v>
      </c>
      <c r="F10" s="26" t="s">
        <v>51</v>
      </c>
      <c r="G10" s="27">
        <v>82760</v>
      </c>
      <c r="H10" s="28">
        <v>0</v>
      </c>
      <c r="I10" s="28">
        <v>0</v>
      </c>
      <c r="J10" s="28">
        <v>0</v>
      </c>
      <c r="K10" s="29">
        <v>82760</v>
      </c>
      <c r="L10" s="28">
        <v>0</v>
      </c>
      <c r="M10" s="28">
        <v>0</v>
      </c>
      <c r="N10" s="28">
        <v>82760</v>
      </c>
      <c r="O10" s="28">
        <v>0</v>
      </c>
      <c r="P10" s="24">
        <v>8089</v>
      </c>
      <c r="Q10" s="30">
        <v>82760</v>
      </c>
      <c r="R10" s="31">
        <v>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52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>
        <v>8538</v>
      </c>
      <c r="E11" s="25">
        <v>44258</v>
      </c>
      <c r="F11" s="26" t="s">
        <v>51</v>
      </c>
      <c r="G11" s="27">
        <v>64588</v>
      </c>
      <c r="H11" s="28">
        <v>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64588</v>
      </c>
      <c r="P11" s="24">
        <v>0</v>
      </c>
      <c r="Q11" s="30">
        <v>0</v>
      </c>
      <c r="R11" s="31">
        <v>64588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53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>
        <v>-1</v>
      </c>
      <c r="E12" s="25">
        <v>42004</v>
      </c>
      <c r="F12" s="26" t="s">
        <v>51</v>
      </c>
      <c r="G12" s="27">
        <v>42100</v>
      </c>
      <c r="H12" s="28">
        <v>0</v>
      </c>
      <c r="I12" s="28">
        <v>0</v>
      </c>
      <c r="J12" s="28">
        <v>0</v>
      </c>
      <c r="K12" s="29">
        <v>0</v>
      </c>
      <c r="L12" s="28">
        <v>0</v>
      </c>
      <c r="M12" s="28">
        <v>0</v>
      </c>
      <c r="N12" s="28">
        <v>0</v>
      </c>
      <c r="O12" s="28">
        <v>42100</v>
      </c>
      <c r="P12" s="24">
        <v>-1</v>
      </c>
      <c r="Q12" s="30">
        <v>0</v>
      </c>
      <c r="R12" s="31">
        <v>0</v>
      </c>
      <c r="S12" s="31">
        <v>42100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54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0</v>
      </c>
      <c r="D13" s="23">
        <v>1589</v>
      </c>
      <c r="E13" s="25">
        <v>42058</v>
      </c>
      <c r="F13" s="26" t="s">
        <v>51</v>
      </c>
      <c r="G13" s="27">
        <v>13300</v>
      </c>
      <c r="H13" s="28">
        <v>0</v>
      </c>
      <c r="I13" s="28">
        <v>0</v>
      </c>
      <c r="J13" s="28">
        <v>0</v>
      </c>
      <c r="K13" s="29">
        <v>0</v>
      </c>
      <c r="L13" s="28">
        <v>0</v>
      </c>
      <c r="M13" s="28">
        <v>0</v>
      </c>
      <c r="N13" s="28">
        <v>0</v>
      </c>
      <c r="O13" s="28">
        <v>13300</v>
      </c>
      <c r="P13" s="24">
        <v>0</v>
      </c>
      <c r="Q13" s="30">
        <v>0</v>
      </c>
      <c r="R13" s="31">
        <v>13300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53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v>0</v>
      </c>
      <c r="D14" s="23">
        <v>1589</v>
      </c>
      <c r="E14" s="25">
        <v>42058</v>
      </c>
      <c r="F14" s="26" t="s">
        <v>51</v>
      </c>
      <c r="G14" s="27">
        <v>54000</v>
      </c>
      <c r="H14" s="28">
        <v>0</v>
      </c>
      <c r="I14" s="28">
        <v>0</v>
      </c>
      <c r="J14" s="28">
        <v>0</v>
      </c>
      <c r="K14" s="29">
        <v>0</v>
      </c>
      <c r="L14" s="28">
        <v>0</v>
      </c>
      <c r="M14" s="28">
        <v>0</v>
      </c>
      <c r="N14" s="28">
        <v>0</v>
      </c>
      <c r="O14" s="28">
        <v>54000</v>
      </c>
      <c r="P14" s="24">
        <v>0</v>
      </c>
      <c r="Q14" s="30">
        <v>0</v>
      </c>
      <c r="R14" s="31">
        <v>54000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 t="s">
        <v>53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v>0</v>
      </c>
      <c r="D15" s="23">
        <v>1589</v>
      </c>
      <c r="E15" s="25">
        <v>42058</v>
      </c>
      <c r="F15" s="26" t="s">
        <v>51</v>
      </c>
      <c r="G15" s="27">
        <v>24000</v>
      </c>
      <c r="H15" s="28">
        <v>0</v>
      </c>
      <c r="I15" s="28">
        <v>0</v>
      </c>
      <c r="J15" s="28">
        <v>0</v>
      </c>
      <c r="K15" s="29">
        <v>0</v>
      </c>
      <c r="L15" s="28">
        <v>0</v>
      </c>
      <c r="M15" s="28">
        <v>0</v>
      </c>
      <c r="N15" s="28">
        <v>0</v>
      </c>
      <c r="O15" s="28">
        <v>24000</v>
      </c>
      <c r="P15" s="24">
        <v>0</v>
      </c>
      <c r="Q15" s="30">
        <v>0</v>
      </c>
      <c r="R15" s="31">
        <v>24000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 t="s">
        <v>53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v>0</v>
      </c>
      <c r="D16" s="23">
        <v>1589</v>
      </c>
      <c r="E16" s="25">
        <v>42058</v>
      </c>
      <c r="F16" s="26" t="s">
        <v>51</v>
      </c>
      <c r="G16" s="27">
        <v>200</v>
      </c>
      <c r="H16" s="28">
        <v>0</v>
      </c>
      <c r="I16" s="28">
        <v>0</v>
      </c>
      <c r="J16" s="28">
        <v>0</v>
      </c>
      <c r="K16" s="29">
        <v>0</v>
      </c>
      <c r="L16" s="28">
        <v>0</v>
      </c>
      <c r="M16" s="28">
        <v>0</v>
      </c>
      <c r="N16" s="28">
        <v>0</v>
      </c>
      <c r="O16" s="28">
        <v>200</v>
      </c>
      <c r="P16" s="24">
        <v>0</v>
      </c>
      <c r="Q16" s="30">
        <v>0</v>
      </c>
      <c r="R16" s="31">
        <v>200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 t="s">
        <v>53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v>0</v>
      </c>
      <c r="D17" s="23">
        <v>1589</v>
      </c>
      <c r="E17" s="25">
        <v>42058</v>
      </c>
      <c r="F17" s="26" t="s">
        <v>51</v>
      </c>
      <c r="G17" s="27">
        <v>47200</v>
      </c>
      <c r="H17" s="28">
        <v>0</v>
      </c>
      <c r="I17" s="28">
        <v>0</v>
      </c>
      <c r="J17" s="28">
        <v>0</v>
      </c>
      <c r="K17" s="29">
        <v>0</v>
      </c>
      <c r="L17" s="28">
        <v>0</v>
      </c>
      <c r="M17" s="28">
        <v>0</v>
      </c>
      <c r="N17" s="28">
        <v>0</v>
      </c>
      <c r="O17" s="28">
        <v>47200</v>
      </c>
      <c r="P17" s="24">
        <v>0</v>
      </c>
      <c r="Q17" s="30">
        <v>0</v>
      </c>
      <c r="R17" s="31">
        <v>47200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 t="s">
        <v>53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v>0</v>
      </c>
      <c r="D18" s="23">
        <v>1589</v>
      </c>
      <c r="E18" s="25">
        <v>42058</v>
      </c>
      <c r="F18" s="26" t="s">
        <v>51</v>
      </c>
      <c r="G18" s="27">
        <v>381800</v>
      </c>
      <c r="H18" s="28">
        <v>0</v>
      </c>
      <c r="I18" s="28">
        <v>0</v>
      </c>
      <c r="J18" s="28">
        <v>0</v>
      </c>
      <c r="K18" s="29">
        <v>0</v>
      </c>
      <c r="L18" s="28">
        <v>0</v>
      </c>
      <c r="M18" s="28">
        <v>0</v>
      </c>
      <c r="N18" s="28">
        <v>0</v>
      </c>
      <c r="O18" s="28">
        <v>381800</v>
      </c>
      <c r="P18" s="24">
        <v>0</v>
      </c>
      <c r="Q18" s="30">
        <v>0</v>
      </c>
      <c r="R18" s="31">
        <v>381800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 t="s">
        <v>53</v>
      </c>
      <c r="AJ18" s="32"/>
      <c r="AK18" s="33"/>
    </row>
    <row r="19" spans="1:37" s="34" customFormat="1">
      <c r="A19" s="23">
        <v>11</v>
      </c>
      <c r="B19" s="24" t="s">
        <v>44</v>
      </c>
      <c r="C19" s="23">
        <v>0</v>
      </c>
      <c r="D19" s="23">
        <v>2805</v>
      </c>
      <c r="E19" s="25">
        <v>42457</v>
      </c>
      <c r="F19" s="26" t="s">
        <v>51</v>
      </c>
      <c r="G19" s="27">
        <v>1499900</v>
      </c>
      <c r="H19" s="28">
        <v>0</v>
      </c>
      <c r="I19" s="28">
        <v>0</v>
      </c>
      <c r="J19" s="28">
        <v>0</v>
      </c>
      <c r="K19" s="29">
        <v>0</v>
      </c>
      <c r="L19" s="28">
        <v>0</v>
      </c>
      <c r="M19" s="28">
        <v>0</v>
      </c>
      <c r="N19" s="28">
        <v>0</v>
      </c>
      <c r="O19" s="28">
        <v>1499900</v>
      </c>
      <c r="P19" s="24">
        <v>0</v>
      </c>
      <c r="Q19" s="30">
        <v>0</v>
      </c>
      <c r="R19" s="31">
        <v>1499900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 t="s">
        <v>53</v>
      </c>
      <c r="AJ19" s="32"/>
      <c r="AK19" s="33"/>
    </row>
    <row r="20" spans="1:37" s="34" customFormat="1">
      <c r="A20" s="23">
        <v>12</v>
      </c>
      <c r="B20" s="24" t="s">
        <v>44</v>
      </c>
      <c r="C20" s="23">
        <v>0</v>
      </c>
      <c r="D20" s="23">
        <v>3543</v>
      </c>
      <c r="E20" s="25">
        <v>42682</v>
      </c>
      <c r="F20" s="26" t="s">
        <v>51</v>
      </c>
      <c r="G20" s="27">
        <v>87900</v>
      </c>
      <c r="H20" s="28">
        <v>0</v>
      </c>
      <c r="I20" s="28">
        <v>0</v>
      </c>
      <c r="J20" s="28">
        <v>0</v>
      </c>
      <c r="K20" s="29">
        <v>0</v>
      </c>
      <c r="L20" s="28">
        <v>0</v>
      </c>
      <c r="M20" s="28">
        <v>0</v>
      </c>
      <c r="N20" s="28">
        <v>0</v>
      </c>
      <c r="O20" s="28">
        <v>87900</v>
      </c>
      <c r="P20" s="24">
        <v>0</v>
      </c>
      <c r="Q20" s="30">
        <v>0</v>
      </c>
      <c r="R20" s="31">
        <v>87900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 t="s">
        <v>53</v>
      </c>
      <c r="AJ20" s="32"/>
      <c r="AK20" s="33"/>
    </row>
    <row r="21" spans="1:37" s="34" customFormat="1">
      <c r="A21" s="23">
        <v>13</v>
      </c>
      <c r="B21" s="24" t="s">
        <v>44</v>
      </c>
      <c r="C21" s="23">
        <v>0</v>
      </c>
      <c r="D21" s="23">
        <v>3543</v>
      </c>
      <c r="E21" s="25">
        <v>42682</v>
      </c>
      <c r="F21" s="26" t="s">
        <v>51</v>
      </c>
      <c r="G21" s="27">
        <v>59300</v>
      </c>
      <c r="H21" s="28">
        <v>0</v>
      </c>
      <c r="I21" s="28">
        <v>0</v>
      </c>
      <c r="J21" s="28">
        <v>0</v>
      </c>
      <c r="K21" s="29">
        <v>0</v>
      </c>
      <c r="L21" s="28">
        <v>0</v>
      </c>
      <c r="M21" s="28">
        <v>0</v>
      </c>
      <c r="N21" s="28">
        <v>0</v>
      </c>
      <c r="O21" s="28">
        <v>59300</v>
      </c>
      <c r="P21" s="24">
        <v>0</v>
      </c>
      <c r="Q21" s="30">
        <v>0</v>
      </c>
      <c r="R21" s="31">
        <v>59300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0</v>
      </c>
      <c r="AH21" s="30">
        <v>12</v>
      </c>
      <c r="AI21" s="30" t="s">
        <v>53</v>
      </c>
      <c r="AJ21" s="32"/>
      <c r="AK21" s="33"/>
    </row>
    <row r="22" spans="1:37" s="34" customFormat="1">
      <c r="A22" s="23">
        <v>14</v>
      </c>
      <c r="B22" s="24" t="s">
        <v>44</v>
      </c>
      <c r="C22" s="23">
        <v>0</v>
      </c>
      <c r="D22" s="23">
        <v>4606</v>
      </c>
      <c r="E22" s="25">
        <v>43017</v>
      </c>
      <c r="F22" s="26" t="s">
        <v>51</v>
      </c>
      <c r="G22" s="27">
        <v>53500</v>
      </c>
      <c r="H22" s="28">
        <v>0</v>
      </c>
      <c r="I22" s="28">
        <v>0</v>
      </c>
      <c r="J22" s="28">
        <v>0</v>
      </c>
      <c r="K22" s="29">
        <v>0</v>
      </c>
      <c r="L22" s="28">
        <v>0</v>
      </c>
      <c r="M22" s="28">
        <v>0</v>
      </c>
      <c r="N22" s="28">
        <v>0</v>
      </c>
      <c r="O22" s="28">
        <v>53500</v>
      </c>
      <c r="P22" s="24">
        <v>0</v>
      </c>
      <c r="Q22" s="30">
        <v>0</v>
      </c>
      <c r="R22" s="31">
        <v>53500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0</v>
      </c>
      <c r="AH22" s="30">
        <v>13</v>
      </c>
      <c r="AI22" s="30" t="s">
        <v>53</v>
      </c>
      <c r="AJ22" s="32"/>
      <c r="AK22" s="33"/>
    </row>
    <row r="23" spans="1:37" s="34" customFormat="1">
      <c r="A23" s="23">
        <v>15</v>
      </c>
      <c r="B23" s="24" t="s">
        <v>44</v>
      </c>
      <c r="C23" s="23">
        <v>0</v>
      </c>
      <c r="D23" s="23">
        <v>4606</v>
      </c>
      <c r="E23" s="25">
        <v>43017</v>
      </c>
      <c r="F23" s="26" t="s">
        <v>51</v>
      </c>
      <c r="G23" s="27">
        <v>52800</v>
      </c>
      <c r="H23" s="28">
        <v>0</v>
      </c>
      <c r="I23" s="28">
        <v>0</v>
      </c>
      <c r="J23" s="28">
        <v>0</v>
      </c>
      <c r="K23" s="29">
        <v>0</v>
      </c>
      <c r="L23" s="28">
        <v>0</v>
      </c>
      <c r="M23" s="28">
        <v>0</v>
      </c>
      <c r="N23" s="28">
        <v>0</v>
      </c>
      <c r="O23" s="28">
        <v>52800</v>
      </c>
      <c r="P23" s="24">
        <v>0</v>
      </c>
      <c r="Q23" s="30">
        <v>0</v>
      </c>
      <c r="R23" s="31">
        <v>52800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 t="s">
        <v>53</v>
      </c>
      <c r="AJ23" s="32"/>
      <c r="AK23" s="33"/>
    </row>
    <row r="24" spans="1:37" s="34" customFormat="1">
      <c r="A24" s="23">
        <v>16</v>
      </c>
      <c r="B24" s="24" t="s">
        <v>44</v>
      </c>
      <c r="C24" s="23">
        <v>0</v>
      </c>
      <c r="D24" s="23">
        <v>4987</v>
      </c>
      <c r="E24" s="25">
        <v>43144</v>
      </c>
      <c r="F24" s="26" t="s">
        <v>51</v>
      </c>
      <c r="G24" s="27">
        <v>55500</v>
      </c>
      <c r="H24" s="28">
        <v>0</v>
      </c>
      <c r="I24" s="28">
        <v>0</v>
      </c>
      <c r="J24" s="28">
        <v>0</v>
      </c>
      <c r="K24" s="29">
        <v>0</v>
      </c>
      <c r="L24" s="28">
        <v>0</v>
      </c>
      <c r="M24" s="28">
        <v>0</v>
      </c>
      <c r="N24" s="28">
        <v>0</v>
      </c>
      <c r="O24" s="28">
        <v>55500</v>
      </c>
      <c r="P24" s="24">
        <v>0</v>
      </c>
      <c r="Q24" s="30">
        <v>0</v>
      </c>
      <c r="R24" s="31">
        <v>55500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 t="s">
        <v>53</v>
      </c>
      <c r="AJ24" s="32"/>
      <c r="AK24" s="33"/>
    </row>
    <row r="25" spans="1:37" s="34" customFormat="1">
      <c r="A25" s="23">
        <v>17</v>
      </c>
      <c r="B25" s="24" t="s">
        <v>44</v>
      </c>
      <c r="C25" s="23">
        <v>0</v>
      </c>
      <c r="D25" s="23">
        <v>5130</v>
      </c>
      <c r="E25" s="25">
        <v>43202</v>
      </c>
      <c r="F25" s="26" t="s">
        <v>51</v>
      </c>
      <c r="G25" s="27">
        <v>60300</v>
      </c>
      <c r="H25" s="28">
        <v>0</v>
      </c>
      <c r="I25" s="28">
        <v>0</v>
      </c>
      <c r="J25" s="28">
        <v>0</v>
      </c>
      <c r="K25" s="29">
        <v>0</v>
      </c>
      <c r="L25" s="28">
        <v>0</v>
      </c>
      <c r="M25" s="28">
        <v>0</v>
      </c>
      <c r="N25" s="28">
        <v>0</v>
      </c>
      <c r="O25" s="28">
        <v>60300</v>
      </c>
      <c r="P25" s="24">
        <v>0</v>
      </c>
      <c r="Q25" s="30">
        <v>0</v>
      </c>
      <c r="R25" s="31">
        <v>60300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0</v>
      </c>
      <c r="AH25" s="30">
        <v>16</v>
      </c>
      <c r="AI25" s="30" t="s">
        <v>53</v>
      </c>
      <c r="AJ25" s="32"/>
      <c r="AK25" s="33"/>
    </row>
    <row r="26" spans="1:37" s="34" customFormat="1">
      <c r="A26" s="23">
        <v>18</v>
      </c>
      <c r="B26" s="24" t="s">
        <v>44</v>
      </c>
      <c r="C26" s="23">
        <v>0</v>
      </c>
      <c r="D26" s="23">
        <v>5130</v>
      </c>
      <c r="E26" s="25">
        <v>43202</v>
      </c>
      <c r="F26" s="26" t="s">
        <v>51</v>
      </c>
      <c r="G26" s="27">
        <v>60100</v>
      </c>
      <c r="H26" s="28">
        <v>0</v>
      </c>
      <c r="I26" s="28">
        <v>0</v>
      </c>
      <c r="J26" s="28">
        <v>0</v>
      </c>
      <c r="K26" s="29">
        <v>0</v>
      </c>
      <c r="L26" s="28">
        <v>0</v>
      </c>
      <c r="M26" s="28">
        <v>0</v>
      </c>
      <c r="N26" s="28">
        <v>0</v>
      </c>
      <c r="O26" s="28">
        <v>60100</v>
      </c>
      <c r="P26" s="24">
        <v>0</v>
      </c>
      <c r="Q26" s="30">
        <v>0</v>
      </c>
      <c r="R26" s="31">
        <v>60100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0</v>
      </c>
      <c r="AH26" s="30">
        <v>17</v>
      </c>
      <c r="AI26" s="30" t="s">
        <v>53</v>
      </c>
      <c r="AJ26" s="32"/>
      <c r="AK26" s="33"/>
    </row>
    <row r="27" spans="1:37" s="34" customFormat="1">
      <c r="A27" s="23">
        <v>19</v>
      </c>
      <c r="B27" s="24" t="s">
        <v>44</v>
      </c>
      <c r="C27" s="23">
        <v>0</v>
      </c>
      <c r="D27" s="23">
        <v>5130</v>
      </c>
      <c r="E27" s="25">
        <v>43202</v>
      </c>
      <c r="F27" s="26" t="s">
        <v>51</v>
      </c>
      <c r="G27" s="27">
        <v>112200</v>
      </c>
      <c r="H27" s="28">
        <v>0</v>
      </c>
      <c r="I27" s="28">
        <v>0</v>
      </c>
      <c r="J27" s="28">
        <v>0</v>
      </c>
      <c r="K27" s="29">
        <v>0</v>
      </c>
      <c r="L27" s="28">
        <v>0</v>
      </c>
      <c r="M27" s="28">
        <v>0</v>
      </c>
      <c r="N27" s="28">
        <v>0</v>
      </c>
      <c r="O27" s="28">
        <v>112200</v>
      </c>
      <c r="P27" s="24">
        <v>0</v>
      </c>
      <c r="Q27" s="30">
        <v>0</v>
      </c>
      <c r="R27" s="31">
        <v>112200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0</v>
      </c>
      <c r="AH27" s="30">
        <v>18</v>
      </c>
      <c r="AI27" s="30" t="s">
        <v>53</v>
      </c>
      <c r="AJ27" s="32"/>
      <c r="AK27" s="33"/>
    </row>
    <row r="28" spans="1:37" s="34" customFormat="1">
      <c r="A28" s="23">
        <v>20</v>
      </c>
      <c r="B28" s="24" t="s">
        <v>44</v>
      </c>
      <c r="C28" s="23">
        <v>0</v>
      </c>
      <c r="D28" s="23">
        <v>5257</v>
      </c>
      <c r="E28" s="25">
        <v>43231</v>
      </c>
      <c r="F28" s="26" t="s">
        <v>51</v>
      </c>
      <c r="G28" s="27">
        <v>56200</v>
      </c>
      <c r="H28" s="28">
        <v>0</v>
      </c>
      <c r="I28" s="28">
        <v>0</v>
      </c>
      <c r="J28" s="28">
        <v>0</v>
      </c>
      <c r="K28" s="29">
        <v>0</v>
      </c>
      <c r="L28" s="28">
        <v>0</v>
      </c>
      <c r="M28" s="28">
        <v>0</v>
      </c>
      <c r="N28" s="28">
        <v>0</v>
      </c>
      <c r="O28" s="28">
        <v>56200</v>
      </c>
      <c r="P28" s="24">
        <v>0</v>
      </c>
      <c r="Q28" s="30">
        <v>0</v>
      </c>
      <c r="R28" s="31">
        <v>56200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19</v>
      </c>
      <c r="AG28" s="30">
        <v>0</v>
      </c>
      <c r="AH28" s="30">
        <v>19</v>
      </c>
      <c r="AI28" s="30" t="s">
        <v>53</v>
      </c>
      <c r="AJ28" s="32"/>
      <c r="AK28" s="33"/>
    </row>
    <row r="29" spans="1:37" s="34" customFormat="1">
      <c r="A29" s="23">
        <v>21</v>
      </c>
      <c r="B29" s="24" t="s">
        <v>44</v>
      </c>
      <c r="C29" s="23">
        <v>0</v>
      </c>
      <c r="D29" s="23">
        <v>5257</v>
      </c>
      <c r="E29" s="25">
        <v>43231</v>
      </c>
      <c r="F29" s="26" t="s">
        <v>51</v>
      </c>
      <c r="G29" s="27">
        <v>67600</v>
      </c>
      <c r="H29" s="28">
        <v>0</v>
      </c>
      <c r="I29" s="28">
        <v>0</v>
      </c>
      <c r="J29" s="28">
        <v>0</v>
      </c>
      <c r="K29" s="29">
        <v>0</v>
      </c>
      <c r="L29" s="28">
        <v>0</v>
      </c>
      <c r="M29" s="28">
        <v>0</v>
      </c>
      <c r="N29" s="28">
        <v>0</v>
      </c>
      <c r="O29" s="28">
        <v>67600</v>
      </c>
      <c r="P29" s="24">
        <v>0</v>
      </c>
      <c r="Q29" s="30">
        <v>0</v>
      </c>
      <c r="R29" s="31">
        <v>67600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20</v>
      </c>
      <c r="AG29" s="30">
        <v>0</v>
      </c>
      <c r="AH29" s="30">
        <v>20</v>
      </c>
      <c r="AI29" s="30" t="s">
        <v>53</v>
      </c>
      <c r="AJ29" s="32"/>
      <c r="AK29" s="33"/>
    </row>
    <row r="30" spans="1:37" s="34" customFormat="1">
      <c r="A30" s="23">
        <v>22</v>
      </c>
      <c r="B30" s="24" t="s">
        <v>44</v>
      </c>
      <c r="C30" s="23">
        <v>0</v>
      </c>
      <c r="D30" s="23">
        <v>5257</v>
      </c>
      <c r="E30" s="25">
        <v>43231</v>
      </c>
      <c r="F30" s="26" t="s">
        <v>51</v>
      </c>
      <c r="G30" s="27">
        <v>112500</v>
      </c>
      <c r="H30" s="28">
        <v>0</v>
      </c>
      <c r="I30" s="28">
        <v>0</v>
      </c>
      <c r="J30" s="28">
        <v>0</v>
      </c>
      <c r="K30" s="29">
        <v>0</v>
      </c>
      <c r="L30" s="28">
        <v>0</v>
      </c>
      <c r="M30" s="28">
        <v>0</v>
      </c>
      <c r="N30" s="28">
        <v>0</v>
      </c>
      <c r="O30" s="28">
        <v>112500</v>
      </c>
      <c r="P30" s="24">
        <v>0</v>
      </c>
      <c r="Q30" s="30">
        <v>0</v>
      </c>
      <c r="R30" s="31">
        <v>112500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21</v>
      </c>
      <c r="AG30" s="30">
        <v>0</v>
      </c>
      <c r="AH30" s="30">
        <v>21</v>
      </c>
      <c r="AI30" s="30" t="s">
        <v>53</v>
      </c>
      <c r="AJ30" s="32"/>
      <c r="AK30" s="33"/>
    </row>
    <row r="31" spans="1:37" s="34" customFormat="1">
      <c r="A31" s="23">
        <v>23</v>
      </c>
      <c r="B31" s="24" t="s">
        <v>44</v>
      </c>
      <c r="C31" s="23">
        <v>0</v>
      </c>
      <c r="D31" s="23">
        <v>5257</v>
      </c>
      <c r="E31" s="25">
        <v>43231</v>
      </c>
      <c r="F31" s="26" t="s">
        <v>51</v>
      </c>
      <c r="G31" s="27">
        <v>59400</v>
      </c>
      <c r="H31" s="28">
        <v>0</v>
      </c>
      <c r="I31" s="28">
        <v>0</v>
      </c>
      <c r="J31" s="28">
        <v>0</v>
      </c>
      <c r="K31" s="29">
        <v>0</v>
      </c>
      <c r="L31" s="28">
        <v>0</v>
      </c>
      <c r="M31" s="28">
        <v>0</v>
      </c>
      <c r="N31" s="28">
        <v>0</v>
      </c>
      <c r="O31" s="28">
        <v>59400</v>
      </c>
      <c r="P31" s="24">
        <v>0</v>
      </c>
      <c r="Q31" s="30">
        <v>0</v>
      </c>
      <c r="R31" s="31">
        <v>59400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22</v>
      </c>
      <c r="AG31" s="30">
        <v>0</v>
      </c>
      <c r="AH31" s="30">
        <v>22</v>
      </c>
      <c r="AI31" s="30" t="s">
        <v>53</v>
      </c>
      <c r="AJ31" s="32"/>
      <c r="AK31" s="33"/>
    </row>
    <row r="32" spans="1:37" s="34" customFormat="1">
      <c r="A32" s="23">
        <v>24</v>
      </c>
      <c r="B32" s="24" t="s">
        <v>44</v>
      </c>
      <c r="C32" s="23">
        <v>0</v>
      </c>
      <c r="D32" s="23">
        <v>7395</v>
      </c>
      <c r="E32" s="25">
        <v>43902</v>
      </c>
      <c r="F32" s="26" t="s">
        <v>51</v>
      </c>
      <c r="G32" s="27">
        <v>3400</v>
      </c>
      <c r="H32" s="28">
        <v>3400</v>
      </c>
      <c r="I32" s="28">
        <v>0</v>
      </c>
      <c r="J32" s="28">
        <v>0</v>
      </c>
      <c r="K32" s="29">
        <v>0</v>
      </c>
      <c r="L32" s="28">
        <v>0</v>
      </c>
      <c r="M32" s="28">
        <v>0</v>
      </c>
      <c r="N32" s="28">
        <v>0</v>
      </c>
      <c r="O32" s="28">
        <v>3400</v>
      </c>
      <c r="P32" s="24">
        <v>7395</v>
      </c>
      <c r="Q32" s="30">
        <v>3400</v>
      </c>
      <c r="R32" s="31">
        <v>0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23</v>
      </c>
      <c r="AG32" s="30">
        <v>0</v>
      </c>
      <c r="AH32" s="30">
        <v>23</v>
      </c>
      <c r="AI32" s="30" t="s">
        <v>55</v>
      </c>
      <c r="AJ32" s="32"/>
      <c r="AK32" s="33"/>
    </row>
    <row r="33" spans="1:37" s="34" customFormat="1">
      <c r="A33" s="23">
        <v>25</v>
      </c>
      <c r="B33" s="24" t="s">
        <v>44</v>
      </c>
      <c r="C33" s="23">
        <v>0</v>
      </c>
      <c r="D33" s="23">
        <v>7949</v>
      </c>
      <c r="E33" s="25">
        <v>44110</v>
      </c>
      <c r="F33" s="26" t="s">
        <v>51</v>
      </c>
      <c r="G33" s="27">
        <v>65439</v>
      </c>
      <c r="H33" s="28">
        <v>0</v>
      </c>
      <c r="I33" s="28">
        <v>0</v>
      </c>
      <c r="J33" s="28">
        <v>0</v>
      </c>
      <c r="K33" s="29">
        <v>65439</v>
      </c>
      <c r="L33" s="28">
        <v>0</v>
      </c>
      <c r="M33" s="28">
        <v>0</v>
      </c>
      <c r="N33" s="28">
        <v>65439</v>
      </c>
      <c r="O33" s="28">
        <v>0</v>
      </c>
      <c r="P33" s="24">
        <v>7949</v>
      </c>
      <c r="Q33" s="30">
        <v>65439</v>
      </c>
      <c r="R33" s="31">
        <v>0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24</v>
      </c>
      <c r="AG33" s="30">
        <v>0</v>
      </c>
      <c r="AH33" s="30">
        <v>24</v>
      </c>
      <c r="AI33" s="30" t="s">
        <v>52</v>
      </c>
      <c r="AJ33" s="32"/>
      <c r="AK33" s="33"/>
    </row>
    <row r="34" spans="1:37" s="34" customFormat="1" hidden="1">
      <c r="A34" s="23">
        <v>26</v>
      </c>
      <c r="B34" s="24" t="s">
        <v>44</v>
      </c>
      <c r="C34" s="23">
        <f>+[1]DEPURADO!A28</f>
        <v>0</v>
      </c>
      <c r="D34" s="23">
        <f>+[1]DEPURADO!B28</f>
        <v>0</v>
      </c>
      <c r="E34" s="25">
        <f>+[1]DEPURADO!C28</f>
        <v>0</v>
      </c>
      <c r="F34" s="26" t="str">
        <f>+IF([1]DEPURADO!D28&gt;1,[1]DEPURADO!D28," ")</f>
        <v xml:space="preserve"> </v>
      </c>
      <c r="G34" s="27">
        <f>[1]DEPURADO!F28</f>
        <v>0</v>
      </c>
      <c r="H34" s="28">
        <f>+[1]DEPURADO!N28</f>
        <v>0</v>
      </c>
      <c r="I34" s="28">
        <f>+[1]DEPURADO!O28</f>
        <v>0</v>
      </c>
      <c r="J34" s="28">
        <f>+[1]DEPURADO!S28</f>
        <v>0</v>
      </c>
      <c r="K34" s="29">
        <f>+[1]DEPURADO!Q28+[1]DEPURADO!R28</f>
        <v>0</v>
      </c>
      <c r="L34" s="28">
        <v>0</v>
      </c>
      <c r="M34" s="28">
        <v>0</v>
      </c>
      <c r="N34" s="28">
        <f t="shared" ref="N10:N73" si="0">+SUM(J34:M34)</f>
        <v>0</v>
      </c>
      <c r="O34" s="28">
        <f t="shared" ref="O10:O73" si="1">+G34-I34-N34</f>
        <v>0</v>
      </c>
      <c r="P34" s="24">
        <f>IF([1]DEPURADO!I28&gt;1,0,[1]DEPURADO!B28)</f>
        <v>0</v>
      </c>
      <c r="Q34" s="30">
        <f t="shared" ref="Q10:Q73" si="2">+IF(P34&gt;0,G34,0)</f>
        <v>0</v>
      </c>
      <c r="R34" s="31">
        <f t="shared" ref="R10:R73" si="3">IF(P34=0,G34,0)</f>
        <v>0</v>
      </c>
      <c r="S34" s="31">
        <f>+[1]DEPURADO!K28</f>
        <v>0</v>
      </c>
      <c r="T34" s="23" t="s">
        <v>45</v>
      </c>
      <c r="U34" s="31">
        <f>+[1]DEPURADO!J28</f>
        <v>0</v>
      </c>
      <c r="V34" s="30"/>
      <c r="W34" s="23" t="s">
        <v>45</v>
      </c>
      <c r="X34" s="31">
        <f>+[1]DEPURADO!L28+[1]DEPURADO!M28</f>
        <v>0</v>
      </c>
      <c r="Y34" s="23" t="s">
        <v>45</v>
      </c>
      <c r="Z34" s="31">
        <f t="shared" ref="Z10:Z73" si="4">+X34-AE34+IF(X34-AE34&lt;-1,-X34+AE34,0)</f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25</v>
      </c>
      <c r="AG34" s="30">
        <f t="shared" ref="AG10:AG73" si="5">+G34-I34-N34-R34-Z34-AC34-AE34-S34-U34</f>
        <v>0</v>
      </c>
      <c r="AH34" s="30">
        <v>25</v>
      </c>
      <c r="AI34" s="30">
        <f>+[1]DEPURADO!G28</f>
        <v>0</v>
      </c>
      <c r="AJ34" s="32"/>
      <c r="AK34" s="33"/>
    </row>
    <row r="35" spans="1:37" s="34" customFormat="1" hidden="1">
      <c r="A35" s="23">
        <v>27</v>
      </c>
      <c r="B35" s="24" t="s">
        <v>44</v>
      </c>
      <c r="C35" s="23">
        <f>+[1]DEPURADO!A29</f>
        <v>0</v>
      </c>
      <c r="D35" s="23">
        <f>+[1]DEPURADO!B29</f>
        <v>0</v>
      </c>
      <c r="E35" s="25">
        <f>+[1]DEPURADO!C29</f>
        <v>0</v>
      </c>
      <c r="F35" s="26" t="str">
        <f>+IF([1]DEPURADO!D29&gt;1,[1]DEPURADO!D29," ")</f>
        <v xml:space="preserve"> </v>
      </c>
      <c r="G35" s="27">
        <f>[1]DEPURADO!F29</f>
        <v>0</v>
      </c>
      <c r="H35" s="28">
        <f>+[1]DEPURADO!N29</f>
        <v>0</v>
      </c>
      <c r="I35" s="28">
        <f>+[1]DEPURADO!O29</f>
        <v>0</v>
      </c>
      <c r="J35" s="28">
        <f>+[1]DEPURADO!S29</f>
        <v>0</v>
      </c>
      <c r="K35" s="29">
        <f>+[1]DEPURADO!Q29+[1]DEPURADO!R29</f>
        <v>0</v>
      </c>
      <c r="L35" s="28">
        <v>0</v>
      </c>
      <c r="M35" s="28">
        <v>0</v>
      </c>
      <c r="N35" s="28">
        <f t="shared" si="0"/>
        <v>0</v>
      </c>
      <c r="O35" s="28">
        <f t="shared" si="1"/>
        <v>0</v>
      </c>
      <c r="P35" s="24">
        <f>IF([1]DEPURADO!I29&gt;1,0,[1]DEPURADO!B29)</f>
        <v>0</v>
      </c>
      <c r="Q35" s="30">
        <f t="shared" si="2"/>
        <v>0</v>
      </c>
      <c r="R35" s="31">
        <f t="shared" si="3"/>
        <v>0</v>
      </c>
      <c r="S35" s="31">
        <f>+[1]DEPURADO!K29</f>
        <v>0</v>
      </c>
      <c r="T35" s="23" t="s">
        <v>45</v>
      </c>
      <c r="U35" s="31">
        <f>+[1]DEPURADO!J29</f>
        <v>0</v>
      </c>
      <c r="V35" s="30"/>
      <c r="W35" s="23" t="s">
        <v>45</v>
      </c>
      <c r="X35" s="31">
        <f>+[1]DEPURADO!L29+[1]DEPURADO!M29</f>
        <v>0</v>
      </c>
      <c r="Y35" s="23" t="s">
        <v>45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26</v>
      </c>
      <c r="AG35" s="30">
        <f t="shared" si="5"/>
        <v>0</v>
      </c>
      <c r="AH35" s="30">
        <v>26</v>
      </c>
      <c r="AI35" s="30">
        <f>+[1]DEPURADO!G29</f>
        <v>0</v>
      </c>
      <c r="AJ35" s="32"/>
      <c r="AK35" s="33"/>
    </row>
    <row r="36" spans="1:37" s="34" customFormat="1" hidden="1">
      <c r="A36" s="23">
        <v>28</v>
      </c>
      <c r="B36" s="24" t="s">
        <v>44</v>
      </c>
      <c r="C36" s="23">
        <f>+[1]DEPURADO!A30</f>
        <v>0</v>
      </c>
      <c r="D36" s="23">
        <f>+[1]DEPURADO!B30</f>
        <v>0</v>
      </c>
      <c r="E36" s="25">
        <f>+[1]DEPURADO!C30</f>
        <v>0</v>
      </c>
      <c r="F36" s="26" t="str">
        <f>+IF([1]DEPURADO!D30&gt;1,[1]DEPURADO!D30," ")</f>
        <v xml:space="preserve"> </v>
      </c>
      <c r="G36" s="27">
        <f>[1]DEPURADO!F30</f>
        <v>0</v>
      </c>
      <c r="H36" s="28">
        <f>+[1]DEPURADO!N30</f>
        <v>0</v>
      </c>
      <c r="I36" s="28">
        <f>+[1]DEPURADO!O30</f>
        <v>0</v>
      </c>
      <c r="J36" s="28">
        <f>+[1]DEPURADO!S30</f>
        <v>0</v>
      </c>
      <c r="K36" s="29">
        <f>+[1]DEPURADO!Q30+[1]DEPURADO!R30</f>
        <v>0</v>
      </c>
      <c r="L36" s="28">
        <v>0</v>
      </c>
      <c r="M36" s="28">
        <v>0</v>
      </c>
      <c r="N36" s="28">
        <f t="shared" si="0"/>
        <v>0</v>
      </c>
      <c r="O36" s="28">
        <f t="shared" si="1"/>
        <v>0</v>
      </c>
      <c r="P36" s="24">
        <f>IF([1]DEPURADO!I30&gt;1,0,[1]DEPURADO!B30)</f>
        <v>0</v>
      </c>
      <c r="Q36" s="30">
        <f t="shared" si="2"/>
        <v>0</v>
      </c>
      <c r="R36" s="31">
        <f t="shared" si="3"/>
        <v>0</v>
      </c>
      <c r="S36" s="31">
        <f>+[1]DEPURADO!K30</f>
        <v>0</v>
      </c>
      <c r="T36" s="23" t="s">
        <v>45</v>
      </c>
      <c r="U36" s="31">
        <f>+[1]DEPURADO!J30</f>
        <v>0</v>
      </c>
      <c r="V36" s="30"/>
      <c r="W36" s="23" t="s">
        <v>45</v>
      </c>
      <c r="X36" s="31">
        <f>+[1]DEPURADO!L30+[1]DEPURADO!M30</f>
        <v>0</v>
      </c>
      <c r="Y36" s="23" t="s">
        <v>45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27</v>
      </c>
      <c r="AG36" s="30">
        <f t="shared" si="5"/>
        <v>0</v>
      </c>
      <c r="AH36" s="30">
        <v>27</v>
      </c>
      <c r="AI36" s="30">
        <f>+[1]DEPURADO!G30</f>
        <v>0</v>
      </c>
      <c r="AJ36" s="32"/>
      <c r="AK36" s="33"/>
    </row>
    <row r="37" spans="1:37" s="34" customFormat="1" hidden="1">
      <c r="A37" s="23">
        <v>29</v>
      </c>
      <c r="B37" s="24" t="s">
        <v>44</v>
      </c>
      <c r="C37" s="23">
        <f>+[1]DEPURADO!A31</f>
        <v>0</v>
      </c>
      <c r="D37" s="23">
        <f>+[1]DEPURADO!B31</f>
        <v>0</v>
      </c>
      <c r="E37" s="25">
        <f>+[1]DEPURADO!C31</f>
        <v>0</v>
      </c>
      <c r="F37" s="26" t="str">
        <f>+IF([1]DEPURADO!D31&gt;1,[1]DEPURADO!D31," ")</f>
        <v xml:space="preserve"> </v>
      </c>
      <c r="G37" s="27">
        <f>[1]DEPURADO!F31</f>
        <v>0</v>
      </c>
      <c r="H37" s="28">
        <f>+[1]DEPURADO!N31</f>
        <v>0</v>
      </c>
      <c r="I37" s="28">
        <f>+[1]DEPURADO!O31</f>
        <v>0</v>
      </c>
      <c r="J37" s="28">
        <f>+[1]DEPURADO!S31</f>
        <v>0</v>
      </c>
      <c r="K37" s="29">
        <f>+[1]DEPURADO!Q31+[1]DEPURADO!R31</f>
        <v>0</v>
      </c>
      <c r="L37" s="28">
        <v>0</v>
      </c>
      <c r="M37" s="28">
        <v>0</v>
      </c>
      <c r="N37" s="28">
        <f t="shared" si="0"/>
        <v>0</v>
      </c>
      <c r="O37" s="28">
        <f t="shared" si="1"/>
        <v>0</v>
      </c>
      <c r="P37" s="24">
        <f>IF([1]DEPURADO!I31&gt;1,0,[1]DEPURADO!B31)</f>
        <v>0</v>
      </c>
      <c r="Q37" s="30">
        <f t="shared" si="2"/>
        <v>0</v>
      </c>
      <c r="R37" s="31">
        <f t="shared" si="3"/>
        <v>0</v>
      </c>
      <c r="S37" s="31">
        <f>+[1]DEPURADO!K31</f>
        <v>0</v>
      </c>
      <c r="T37" s="23" t="s">
        <v>45</v>
      </c>
      <c r="U37" s="31">
        <f>+[1]DEPURADO!J31</f>
        <v>0</v>
      </c>
      <c r="V37" s="30"/>
      <c r="W37" s="23" t="s">
        <v>45</v>
      </c>
      <c r="X37" s="31">
        <f>+[1]DEPURADO!L31+[1]DEPURADO!M31</f>
        <v>0</v>
      </c>
      <c r="Y37" s="23" t="s">
        <v>45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28</v>
      </c>
      <c r="AG37" s="30">
        <f t="shared" si="5"/>
        <v>0</v>
      </c>
      <c r="AH37" s="30">
        <v>28</v>
      </c>
      <c r="AI37" s="30">
        <f>+[1]DEPURADO!G31</f>
        <v>0</v>
      </c>
      <c r="AJ37" s="32"/>
      <c r="AK37" s="33"/>
    </row>
    <row r="38" spans="1:37" s="34" customFormat="1" hidden="1">
      <c r="A38" s="23">
        <v>30</v>
      </c>
      <c r="B38" s="24" t="s">
        <v>44</v>
      </c>
      <c r="C38" s="23">
        <f>+[1]DEPURADO!A32</f>
        <v>0</v>
      </c>
      <c r="D38" s="23">
        <f>+[1]DEPURADO!B32</f>
        <v>0</v>
      </c>
      <c r="E38" s="25">
        <f>+[1]DEPURADO!C32</f>
        <v>0</v>
      </c>
      <c r="F38" s="26" t="str">
        <f>+IF([1]DEPURADO!D32&gt;1,[1]DEPURADO!D32," ")</f>
        <v xml:space="preserve"> </v>
      </c>
      <c r="G38" s="27">
        <f>[1]DEPURADO!F32</f>
        <v>0</v>
      </c>
      <c r="H38" s="28">
        <f>+[1]DEPURADO!N32</f>
        <v>0</v>
      </c>
      <c r="I38" s="28">
        <f>+[1]DEPURADO!O32</f>
        <v>0</v>
      </c>
      <c r="J38" s="28">
        <f>+[1]DEPURADO!S32</f>
        <v>0</v>
      </c>
      <c r="K38" s="29">
        <f>+[1]DEPURADO!Q32+[1]DEPURADO!R32</f>
        <v>0</v>
      </c>
      <c r="L38" s="28">
        <v>0</v>
      </c>
      <c r="M38" s="28">
        <v>0</v>
      </c>
      <c r="N38" s="28">
        <f t="shared" si="0"/>
        <v>0</v>
      </c>
      <c r="O38" s="28">
        <f t="shared" si="1"/>
        <v>0</v>
      </c>
      <c r="P38" s="24">
        <f>IF([1]DEPURADO!I32&gt;1,0,[1]DEPURADO!B32)</f>
        <v>0</v>
      </c>
      <c r="Q38" s="30">
        <f t="shared" si="2"/>
        <v>0</v>
      </c>
      <c r="R38" s="31">
        <f t="shared" si="3"/>
        <v>0</v>
      </c>
      <c r="S38" s="31">
        <f>+[1]DEPURADO!K32</f>
        <v>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0</v>
      </c>
      <c r="Y38" s="23" t="s">
        <v>45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29</v>
      </c>
      <c r="AG38" s="30">
        <f t="shared" si="5"/>
        <v>0</v>
      </c>
      <c r="AH38" s="30">
        <v>29</v>
      </c>
      <c r="AI38" s="30">
        <f>+[1]DEPURADO!G32</f>
        <v>0</v>
      </c>
      <c r="AJ38" s="32"/>
      <c r="AK38" s="33"/>
    </row>
    <row r="39" spans="1:37" s="34" customFormat="1" hidden="1">
      <c r="A39" s="23">
        <v>31</v>
      </c>
      <c r="B39" s="24" t="s">
        <v>44</v>
      </c>
      <c r="C39" s="23">
        <f>+[1]DEPURADO!A33</f>
        <v>0</v>
      </c>
      <c r="D39" s="23">
        <f>+[1]DEPURADO!B33</f>
        <v>0</v>
      </c>
      <c r="E39" s="25">
        <f>+[1]DEPURADO!C33</f>
        <v>0</v>
      </c>
      <c r="F39" s="26" t="str">
        <f>+IF([1]DEPURADO!D33&gt;1,[1]DEPURADO!D33," ")</f>
        <v xml:space="preserve"> </v>
      </c>
      <c r="G39" s="27">
        <f>[1]DEPURADO!F33</f>
        <v>0</v>
      </c>
      <c r="H39" s="28">
        <f>+[1]DEPURADO!N33</f>
        <v>0</v>
      </c>
      <c r="I39" s="28">
        <f>+[1]DEPURADO!O33</f>
        <v>0</v>
      </c>
      <c r="J39" s="28">
        <f>+[1]DEPURADO!S33</f>
        <v>0</v>
      </c>
      <c r="K39" s="29">
        <f>+[1]DEPURADO!Q33+[1]DEPURADO!R33</f>
        <v>0</v>
      </c>
      <c r="L39" s="28">
        <v>0</v>
      </c>
      <c r="M39" s="28">
        <v>0</v>
      </c>
      <c r="N39" s="28">
        <f t="shared" si="0"/>
        <v>0</v>
      </c>
      <c r="O39" s="28">
        <f t="shared" si="1"/>
        <v>0</v>
      </c>
      <c r="P39" s="24">
        <f>IF([1]DEPURADO!I33&gt;1,0,[1]DEPURADO!B33)</f>
        <v>0</v>
      </c>
      <c r="Q39" s="30">
        <f t="shared" si="2"/>
        <v>0</v>
      </c>
      <c r="R39" s="31">
        <f t="shared" si="3"/>
        <v>0</v>
      </c>
      <c r="S39" s="31">
        <f>+[1]DEPURADO!K33</f>
        <v>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30</v>
      </c>
      <c r="AG39" s="30">
        <f t="shared" si="5"/>
        <v>0</v>
      </c>
      <c r="AH39" s="30">
        <v>30</v>
      </c>
      <c r="AI39" s="30">
        <f>+[1]DEPURADO!G33</f>
        <v>0</v>
      </c>
      <c r="AJ39" s="32"/>
      <c r="AK39" s="33"/>
    </row>
    <row r="40" spans="1:37" s="34" customFormat="1" hidden="1">
      <c r="A40" s="23">
        <v>32</v>
      </c>
      <c r="B40" s="24" t="s">
        <v>44</v>
      </c>
      <c r="C40" s="23">
        <f>+[1]DEPURADO!A34</f>
        <v>0</v>
      </c>
      <c r="D40" s="23">
        <f>+[1]DEPURADO!B34</f>
        <v>0</v>
      </c>
      <c r="E40" s="25">
        <f>+[1]DEPURADO!C34</f>
        <v>0</v>
      </c>
      <c r="F40" s="26" t="str">
        <f>+IF([1]DEPURADO!D34&gt;1,[1]DEPURADO!D34," ")</f>
        <v xml:space="preserve"> </v>
      </c>
      <c r="G40" s="27">
        <f>[1]DEPURADO!F34</f>
        <v>0</v>
      </c>
      <c r="H40" s="28">
        <f>+[1]DEPURADO!N34</f>
        <v>0</v>
      </c>
      <c r="I40" s="28">
        <f>+[1]DEPURADO!O34</f>
        <v>0</v>
      </c>
      <c r="J40" s="28">
        <f>+[1]DEPURADO!S34</f>
        <v>0</v>
      </c>
      <c r="K40" s="29">
        <f>+[1]DEPURADO!Q34+[1]DEPURADO!R34</f>
        <v>0</v>
      </c>
      <c r="L40" s="28">
        <v>0</v>
      </c>
      <c r="M40" s="28">
        <v>0</v>
      </c>
      <c r="N40" s="28">
        <f t="shared" si="0"/>
        <v>0</v>
      </c>
      <c r="O40" s="28">
        <f t="shared" si="1"/>
        <v>0</v>
      </c>
      <c r="P40" s="24">
        <f>IF([1]DEPURADO!I34&gt;1,0,[1]DEPURADO!B34)</f>
        <v>0</v>
      </c>
      <c r="Q40" s="30">
        <f t="shared" si="2"/>
        <v>0</v>
      </c>
      <c r="R40" s="31">
        <f t="shared" si="3"/>
        <v>0</v>
      </c>
      <c r="S40" s="31">
        <f>+[1]DEPURADO!K34</f>
        <v>0</v>
      </c>
      <c r="T40" s="23" t="s">
        <v>45</v>
      </c>
      <c r="U40" s="31">
        <f>+[1]DEPURADO!J34</f>
        <v>0</v>
      </c>
      <c r="V40" s="30"/>
      <c r="W40" s="23" t="s">
        <v>45</v>
      </c>
      <c r="X40" s="31">
        <f>+[1]DEPURADO!L34+[1]DEPURADO!M34</f>
        <v>0</v>
      </c>
      <c r="Y40" s="23" t="s">
        <v>45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31</v>
      </c>
      <c r="AG40" s="30">
        <f t="shared" si="5"/>
        <v>0</v>
      </c>
      <c r="AH40" s="30">
        <v>31</v>
      </c>
      <c r="AI40" s="30">
        <f>+[1]DEPURADO!G34</f>
        <v>0</v>
      </c>
      <c r="AJ40" s="32"/>
      <c r="AK40" s="33"/>
    </row>
    <row r="41" spans="1:37" s="34" customFormat="1" hidden="1">
      <c r="A41" s="23">
        <v>33</v>
      </c>
      <c r="B41" s="24" t="s">
        <v>44</v>
      </c>
      <c r="C41" s="23">
        <f>+[1]DEPURADO!A35</f>
        <v>0</v>
      </c>
      <c r="D41" s="23">
        <f>+[1]DEPURADO!B35</f>
        <v>0</v>
      </c>
      <c r="E41" s="25">
        <f>+[1]DEPURADO!C35</f>
        <v>0</v>
      </c>
      <c r="F41" s="26" t="str">
        <f>+IF([1]DEPURADO!D35&gt;1,[1]DEPURADO!D35," ")</f>
        <v xml:space="preserve"> </v>
      </c>
      <c r="G41" s="27">
        <f>[1]DEPURADO!F35</f>
        <v>0</v>
      </c>
      <c r="H41" s="28">
        <f>+[1]DEPURADO!N35</f>
        <v>0</v>
      </c>
      <c r="I41" s="28">
        <f>+[1]DEPURADO!O35</f>
        <v>0</v>
      </c>
      <c r="J41" s="28">
        <f>+[1]DEPURADO!S35</f>
        <v>0</v>
      </c>
      <c r="K41" s="29">
        <f>+[1]DEPURADO!Q35+[1]DEPURADO!R35</f>
        <v>0</v>
      </c>
      <c r="L41" s="28">
        <v>0</v>
      </c>
      <c r="M41" s="28">
        <v>0</v>
      </c>
      <c r="N41" s="28">
        <f t="shared" si="0"/>
        <v>0</v>
      </c>
      <c r="O41" s="28">
        <f t="shared" si="1"/>
        <v>0</v>
      </c>
      <c r="P41" s="24">
        <f>IF([1]DEPURADO!I35&gt;1,0,[1]DEPURADO!B35)</f>
        <v>0</v>
      </c>
      <c r="Q41" s="30">
        <f t="shared" si="2"/>
        <v>0</v>
      </c>
      <c r="R41" s="31">
        <f t="shared" si="3"/>
        <v>0</v>
      </c>
      <c r="S41" s="31">
        <f>+[1]DEPURADO!K35</f>
        <v>0</v>
      </c>
      <c r="T41" s="23" t="s">
        <v>45</v>
      </c>
      <c r="U41" s="31">
        <f>+[1]DEPURADO!J35</f>
        <v>0</v>
      </c>
      <c r="V41" s="30"/>
      <c r="W41" s="23" t="s">
        <v>45</v>
      </c>
      <c r="X41" s="31">
        <f>+[1]DEPURADO!L35+[1]DEPURADO!M35</f>
        <v>0</v>
      </c>
      <c r="Y41" s="23" t="s">
        <v>45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32</v>
      </c>
      <c r="AG41" s="30">
        <f t="shared" si="5"/>
        <v>0</v>
      </c>
      <c r="AH41" s="30">
        <v>32</v>
      </c>
      <c r="AI41" s="30">
        <f>+[1]DEPURADO!G35</f>
        <v>0</v>
      </c>
      <c r="AJ41" s="32"/>
      <c r="AK41" s="33"/>
    </row>
    <row r="42" spans="1:37" s="34" customFormat="1" hidden="1">
      <c r="A42" s="23">
        <v>34</v>
      </c>
      <c r="B42" s="24" t="s">
        <v>44</v>
      </c>
      <c r="C42" s="23">
        <f>+[1]DEPURADO!A36</f>
        <v>0</v>
      </c>
      <c r="D42" s="23">
        <f>+[1]DEPURADO!B36</f>
        <v>0</v>
      </c>
      <c r="E42" s="25">
        <f>+[1]DEPURADO!C36</f>
        <v>0</v>
      </c>
      <c r="F42" s="26" t="str">
        <f>+IF([1]DEPURADO!D36&gt;1,[1]DEPURADO!D36," ")</f>
        <v xml:space="preserve"> </v>
      </c>
      <c r="G42" s="27">
        <f>[1]DEPURADO!F36</f>
        <v>0</v>
      </c>
      <c r="H42" s="28">
        <f>+[1]DEPURADO!N36</f>
        <v>0</v>
      </c>
      <c r="I42" s="28">
        <f>+[1]DEPURADO!O36</f>
        <v>0</v>
      </c>
      <c r="J42" s="28">
        <f>+[1]DEPURADO!S36</f>
        <v>0</v>
      </c>
      <c r="K42" s="29">
        <f>+[1]DEPURADO!Q36+[1]DEPURADO!R36</f>
        <v>0</v>
      </c>
      <c r="L42" s="28">
        <v>0</v>
      </c>
      <c r="M42" s="28">
        <v>0</v>
      </c>
      <c r="N42" s="28">
        <f t="shared" si="0"/>
        <v>0</v>
      </c>
      <c r="O42" s="28">
        <f t="shared" si="1"/>
        <v>0</v>
      </c>
      <c r="P42" s="24">
        <f>IF([1]DEPURADO!I36&gt;1,0,[1]DEPURADO!B36)</f>
        <v>0</v>
      </c>
      <c r="Q42" s="30">
        <f t="shared" si="2"/>
        <v>0</v>
      </c>
      <c r="R42" s="31">
        <f t="shared" si="3"/>
        <v>0</v>
      </c>
      <c r="S42" s="31">
        <f>+[1]DEPURADO!K36</f>
        <v>0</v>
      </c>
      <c r="T42" s="23" t="s">
        <v>45</v>
      </c>
      <c r="U42" s="31">
        <f>+[1]DEPURADO!J36</f>
        <v>0</v>
      </c>
      <c r="V42" s="30"/>
      <c r="W42" s="23" t="s">
        <v>45</v>
      </c>
      <c r="X42" s="31">
        <f>+[1]DEPURADO!L36+[1]DEPURADO!M36</f>
        <v>0</v>
      </c>
      <c r="Y42" s="23" t="s">
        <v>45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33</v>
      </c>
      <c r="AG42" s="30">
        <f t="shared" si="5"/>
        <v>0</v>
      </c>
      <c r="AH42" s="30">
        <v>33</v>
      </c>
      <c r="AI42" s="30">
        <f>+[1]DEPURADO!G36</f>
        <v>0</v>
      </c>
      <c r="AJ42" s="32"/>
      <c r="AK42" s="33"/>
    </row>
    <row r="43" spans="1:37" s="34" customFormat="1" hidden="1">
      <c r="A43" s="23">
        <v>35</v>
      </c>
      <c r="B43" s="24" t="s">
        <v>44</v>
      </c>
      <c r="C43" s="23">
        <f>+[1]DEPURADO!A37</f>
        <v>0</v>
      </c>
      <c r="D43" s="23">
        <f>+[1]DEPURADO!B37</f>
        <v>0</v>
      </c>
      <c r="E43" s="25">
        <f>+[1]DEPURADO!C37</f>
        <v>0</v>
      </c>
      <c r="F43" s="26" t="str">
        <f>+IF([1]DEPURADO!D37&gt;1,[1]DEPURADO!D37," ")</f>
        <v xml:space="preserve"> </v>
      </c>
      <c r="G43" s="27">
        <f>[1]DEPURADO!F37</f>
        <v>0</v>
      </c>
      <c r="H43" s="28">
        <f>+[1]DEPURADO!N37</f>
        <v>0</v>
      </c>
      <c r="I43" s="28">
        <f>+[1]DEPURADO!O37</f>
        <v>0</v>
      </c>
      <c r="J43" s="28">
        <f>+[1]DEPURADO!S37</f>
        <v>0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0</v>
      </c>
      <c r="O43" s="28">
        <f t="shared" si="1"/>
        <v>0</v>
      </c>
      <c r="P43" s="24">
        <f>IF([1]DEPURADO!I37&gt;1,0,[1]DEPURADO!B37)</f>
        <v>0</v>
      </c>
      <c r="Q43" s="30">
        <f t="shared" si="2"/>
        <v>0</v>
      </c>
      <c r="R43" s="31">
        <f t="shared" si="3"/>
        <v>0</v>
      </c>
      <c r="S43" s="31">
        <f>+[1]DEPURADO!K37</f>
        <v>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0</v>
      </c>
      <c r="Y43" s="23" t="s">
        <v>45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34</v>
      </c>
      <c r="AG43" s="30">
        <f t="shared" si="5"/>
        <v>0</v>
      </c>
      <c r="AH43" s="30">
        <v>34</v>
      </c>
      <c r="AI43" s="30">
        <f>+[1]DEPURADO!G37</f>
        <v>0</v>
      </c>
      <c r="AJ43" s="32"/>
      <c r="AK43" s="33"/>
    </row>
    <row r="44" spans="1:37" s="34" customFormat="1" hidden="1">
      <c r="A44" s="23">
        <v>36</v>
      </c>
      <c r="B44" s="24" t="s">
        <v>44</v>
      </c>
      <c r="C44" s="23">
        <f>+[1]DEPURADO!A38</f>
        <v>0</v>
      </c>
      <c r="D44" s="23">
        <f>+[1]DEPURADO!B38</f>
        <v>0</v>
      </c>
      <c r="E44" s="25">
        <f>+[1]DEPURADO!C38</f>
        <v>0</v>
      </c>
      <c r="F44" s="26" t="str">
        <f>+IF([1]DEPURADO!D38&gt;1,[1]DEPURADO!D38," ")</f>
        <v xml:space="preserve"> </v>
      </c>
      <c r="G44" s="27">
        <f>[1]DEPURADO!F38</f>
        <v>0</v>
      </c>
      <c r="H44" s="28">
        <f>+[1]DEPURADO!N38</f>
        <v>0</v>
      </c>
      <c r="I44" s="28">
        <f>+[1]DEPURADO!O38</f>
        <v>0</v>
      </c>
      <c r="J44" s="28">
        <f>+[1]DEPURADO!S38</f>
        <v>0</v>
      </c>
      <c r="K44" s="29">
        <f>+[1]DEPURADO!Q38+[1]DEPURADO!R38</f>
        <v>0</v>
      </c>
      <c r="L44" s="28">
        <v>0</v>
      </c>
      <c r="M44" s="28">
        <v>0</v>
      </c>
      <c r="N44" s="28">
        <f t="shared" si="0"/>
        <v>0</v>
      </c>
      <c r="O44" s="28">
        <f t="shared" si="1"/>
        <v>0</v>
      </c>
      <c r="P44" s="24">
        <f>IF([1]DEPURADO!I38&gt;1,0,[1]DEPURADO!B38)</f>
        <v>0</v>
      </c>
      <c r="Q44" s="30">
        <f t="shared" si="2"/>
        <v>0</v>
      </c>
      <c r="R44" s="31">
        <f t="shared" si="3"/>
        <v>0</v>
      </c>
      <c r="S44" s="31">
        <f>+[1]DEPURADO!K38</f>
        <v>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0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35</v>
      </c>
      <c r="AG44" s="30">
        <f t="shared" si="5"/>
        <v>0</v>
      </c>
      <c r="AH44" s="30">
        <v>35</v>
      </c>
      <c r="AI44" s="30">
        <f>+[1]DEPURADO!G38</f>
        <v>0</v>
      </c>
      <c r="AJ44" s="32"/>
      <c r="AK44" s="33"/>
    </row>
    <row r="45" spans="1:37" s="34" customFormat="1" hidden="1">
      <c r="A45" s="23">
        <v>37</v>
      </c>
      <c r="B45" s="24" t="s">
        <v>44</v>
      </c>
      <c r="C45" s="23">
        <f>+[1]DEPURADO!A39</f>
        <v>0</v>
      </c>
      <c r="D45" s="23">
        <f>+[1]DEPURADO!B39</f>
        <v>0</v>
      </c>
      <c r="E45" s="25">
        <f>+[1]DEPURADO!C39</f>
        <v>0</v>
      </c>
      <c r="F45" s="26" t="str">
        <f>+IF([1]DEPURADO!D39&gt;1,[1]DEPURADO!D39," ")</f>
        <v xml:space="preserve"> </v>
      </c>
      <c r="G45" s="27">
        <f>[1]DEPURADO!F39</f>
        <v>0</v>
      </c>
      <c r="H45" s="28">
        <f>+[1]DEPURADO!N39</f>
        <v>0</v>
      </c>
      <c r="I45" s="28">
        <f>+[1]DEPURADO!O39</f>
        <v>0</v>
      </c>
      <c r="J45" s="28">
        <f>+[1]DEPURADO!S39</f>
        <v>0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0</v>
      </c>
      <c r="O45" s="28">
        <f t="shared" si="1"/>
        <v>0</v>
      </c>
      <c r="P45" s="24">
        <f>IF([1]DEPURADO!I39&gt;1,0,[1]DEPURADO!B39)</f>
        <v>0</v>
      </c>
      <c r="Q45" s="30">
        <f t="shared" si="2"/>
        <v>0</v>
      </c>
      <c r="R45" s="31">
        <f t="shared" si="3"/>
        <v>0</v>
      </c>
      <c r="S45" s="31">
        <f>+[1]DEPURADO!K39</f>
        <v>0</v>
      </c>
      <c r="T45" s="23" t="s">
        <v>45</v>
      </c>
      <c r="U45" s="31">
        <f>+[1]DEPURADO!J39</f>
        <v>0</v>
      </c>
      <c r="V45" s="30"/>
      <c r="W45" s="23" t="s">
        <v>45</v>
      </c>
      <c r="X45" s="31">
        <f>+[1]DEPURADO!L39+[1]DEPURADO!M39</f>
        <v>0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36</v>
      </c>
      <c r="AG45" s="30">
        <f t="shared" si="5"/>
        <v>0</v>
      </c>
      <c r="AH45" s="30">
        <v>36</v>
      </c>
      <c r="AI45" s="30">
        <f>+[1]DEPURADO!G39</f>
        <v>0</v>
      </c>
      <c r="AJ45" s="32"/>
      <c r="AK45" s="33"/>
    </row>
    <row r="46" spans="1:37" s="34" customFormat="1" hidden="1">
      <c r="A46" s="23">
        <v>38</v>
      </c>
      <c r="B46" s="24" t="s">
        <v>44</v>
      </c>
      <c r="C46" s="23">
        <f>+[1]DEPURADO!A40</f>
        <v>0</v>
      </c>
      <c r="D46" s="23">
        <f>+[1]DEPURADO!B40</f>
        <v>0</v>
      </c>
      <c r="E46" s="25">
        <f>+[1]DEPURADO!C40</f>
        <v>0</v>
      </c>
      <c r="F46" s="26" t="str">
        <f>+IF([1]DEPURADO!D40&gt;1,[1]DEPURADO!D40," ")</f>
        <v xml:space="preserve"> </v>
      </c>
      <c r="G46" s="27">
        <f>[1]DEPURADO!F40</f>
        <v>0</v>
      </c>
      <c r="H46" s="28">
        <f>+[1]DEPURADO!N40</f>
        <v>0</v>
      </c>
      <c r="I46" s="28">
        <f>+[1]DEPURADO!O40</f>
        <v>0</v>
      </c>
      <c r="J46" s="28">
        <f>+[1]DEPURADO!S40</f>
        <v>0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0</v>
      </c>
      <c r="O46" s="28">
        <f t="shared" si="1"/>
        <v>0</v>
      </c>
      <c r="P46" s="24">
        <f>IF([1]DEPURADO!I40&gt;1,0,[1]DEPURADO!B40)</f>
        <v>0</v>
      </c>
      <c r="Q46" s="30">
        <f t="shared" si="2"/>
        <v>0</v>
      </c>
      <c r="R46" s="31">
        <f t="shared" si="3"/>
        <v>0</v>
      </c>
      <c r="S46" s="31">
        <f>+[1]DEPURADO!K40</f>
        <v>0</v>
      </c>
      <c r="T46" s="23" t="s">
        <v>45</v>
      </c>
      <c r="U46" s="31">
        <f>+[1]DEPURADO!J40</f>
        <v>0</v>
      </c>
      <c r="V46" s="30"/>
      <c r="W46" s="23" t="s">
        <v>45</v>
      </c>
      <c r="X46" s="31">
        <f>+[1]DEPURADO!L40+[1]DEPURADO!M40</f>
        <v>0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37</v>
      </c>
      <c r="AG46" s="30">
        <f t="shared" si="5"/>
        <v>0</v>
      </c>
      <c r="AH46" s="30">
        <v>37</v>
      </c>
      <c r="AI46" s="30">
        <f>+[1]DEPURADO!G40</f>
        <v>0</v>
      </c>
      <c r="AJ46" s="32"/>
      <c r="AK46" s="33"/>
    </row>
    <row r="47" spans="1:37" s="34" customFormat="1" hidden="1">
      <c r="A47" s="23">
        <v>39</v>
      </c>
      <c r="B47" s="24" t="s">
        <v>44</v>
      </c>
      <c r="C47" s="23">
        <f>+[1]DEPURADO!A41</f>
        <v>0</v>
      </c>
      <c r="D47" s="23">
        <f>+[1]DEPURADO!B41</f>
        <v>0</v>
      </c>
      <c r="E47" s="25">
        <f>+[1]DEPURADO!C41</f>
        <v>0</v>
      </c>
      <c r="F47" s="26" t="str">
        <f>+IF([1]DEPURADO!D41&gt;1,[1]DEPURADO!D41," ")</f>
        <v xml:space="preserve"> </v>
      </c>
      <c r="G47" s="27">
        <f>[1]DEPURADO!F41</f>
        <v>0</v>
      </c>
      <c r="H47" s="28">
        <f>+[1]DEPURADO!N41</f>
        <v>0</v>
      </c>
      <c r="I47" s="28">
        <f>+[1]DEPURADO!O41</f>
        <v>0</v>
      </c>
      <c r="J47" s="28">
        <f>+[1]DEPURADO!S41</f>
        <v>0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0</v>
      </c>
      <c r="O47" s="28">
        <f t="shared" si="1"/>
        <v>0</v>
      </c>
      <c r="P47" s="24">
        <f>IF([1]DEPURADO!I41&gt;1,0,[1]DEPURADO!B41)</f>
        <v>0</v>
      </c>
      <c r="Q47" s="30">
        <f t="shared" si="2"/>
        <v>0</v>
      </c>
      <c r="R47" s="31">
        <f t="shared" si="3"/>
        <v>0</v>
      </c>
      <c r="S47" s="31">
        <f>+[1]DEPURADO!K41</f>
        <v>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38</v>
      </c>
      <c r="AG47" s="30">
        <f t="shared" si="5"/>
        <v>0</v>
      </c>
      <c r="AH47" s="30">
        <v>38</v>
      </c>
      <c r="AI47" s="30">
        <f>+[1]DEPURADO!G41</f>
        <v>0</v>
      </c>
      <c r="AJ47" s="32"/>
      <c r="AK47" s="33"/>
    </row>
    <row r="48" spans="1:37" s="34" customFormat="1" hidden="1">
      <c r="A48" s="23">
        <v>40</v>
      </c>
      <c r="B48" s="24" t="s">
        <v>44</v>
      </c>
      <c r="C48" s="23">
        <f>+[1]DEPURADO!A42</f>
        <v>0</v>
      </c>
      <c r="D48" s="23">
        <f>+[1]DEPURADO!B42</f>
        <v>0</v>
      </c>
      <c r="E48" s="25">
        <f>+[1]DEPURADO!C42</f>
        <v>0</v>
      </c>
      <c r="F48" s="26" t="str">
        <f>+IF([1]DEPURADO!D42&gt;1,[1]DEPURADO!D42," ")</f>
        <v xml:space="preserve"> </v>
      </c>
      <c r="G48" s="27">
        <f>[1]DEPURADO!F42</f>
        <v>0</v>
      </c>
      <c r="H48" s="28">
        <f>+[1]DEPURADO!N42</f>
        <v>0</v>
      </c>
      <c r="I48" s="28">
        <f>+[1]DEPURADO!O42</f>
        <v>0</v>
      </c>
      <c r="J48" s="28">
        <f>+[1]DEPURADO!S42</f>
        <v>0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0</v>
      </c>
      <c r="O48" s="28">
        <f t="shared" si="1"/>
        <v>0</v>
      </c>
      <c r="P48" s="24">
        <f>IF([1]DEPURADO!I42&gt;1,0,[1]DEPURADO!B42)</f>
        <v>0</v>
      </c>
      <c r="Q48" s="30">
        <f t="shared" si="2"/>
        <v>0</v>
      </c>
      <c r="R48" s="31">
        <f t="shared" si="3"/>
        <v>0</v>
      </c>
      <c r="S48" s="31">
        <f>+[1]DEPURADO!K42</f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39</v>
      </c>
      <c r="AG48" s="30">
        <f t="shared" si="5"/>
        <v>0</v>
      </c>
      <c r="AH48" s="30">
        <v>39</v>
      </c>
      <c r="AI48" s="30">
        <f>+[1]DEPURADO!G42</f>
        <v>0</v>
      </c>
      <c r="AJ48" s="32"/>
      <c r="AK48" s="33"/>
    </row>
    <row r="49" spans="1:37" s="34" customFormat="1" hidden="1">
      <c r="A49" s="23">
        <v>41</v>
      </c>
      <c r="B49" s="24" t="s">
        <v>44</v>
      </c>
      <c r="C49" s="23">
        <f>+[1]DEPURADO!A43</f>
        <v>0</v>
      </c>
      <c r="D49" s="23">
        <f>+[1]DEPURADO!B43</f>
        <v>0</v>
      </c>
      <c r="E49" s="25">
        <f>+[1]DEPURADO!C43</f>
        <v>0</v>
      </c>
      <c r="F49" s="26" t="str">
        <f>+IF([1]DEPURADO!D43&gt;1,[1]DEPURADO!D43," ")</f>
        <v xml:space="preserve"> </v>
      </c>
      <c r="G49" s="27">
        <f>[1]DEPURADO!F43</f>
        <v>0</v>
      </c>
      <c r="H49" s="28">
        <f>+[1]DEPURADO!N43</f>
        <v>0</v>
      </c>
      <c r="I49" s="28">
        <f>+[1]DEPURADO!O43</f>
        <v>0</v>
      </c>
      <c r="J49" s="28">
        <f>+[1]DEPURADO!S43</f>
        <v>0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0</v>
      </c>
      <c r="P49" s="24">
        <f>IF([1]DEPURADO!I43&gt;1,0,[1]DEPURADO!B43)</f>
        <v>0</v>
      </c>
      <c r="Q49" s="30">
        <f t="shared" si="2"/>
        <v>0</v>
      </c>
      <c r="R49" s="31">
        <f t="shared" si="3"/>
        <v>0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40</v>
      </c>
      <c r="AG49" s="30">
        <f t="shared" si="5"/>
        <v>0</v>
      </c>
      <c r="AH49" s="30">
        <v>40</v>
      </c>
      <c r="AI49" s="30">
        <f>+[1]DEPURADO!G43</f>
        <v>0</v>
      </c>
      <c r="AJ49" s="32"/>
      <c r="AK49" s="33"/>
    </row>
    <row r="50" spans="1:37" s="34" customFormat="1" hidden="1">
      <c r="A50" s="23">
        <v>42</v>
      </c>
      <c r="B50" s="24" t="s">
        <v>44</v>
      </c>
      <c r="C50" s="23">
        <f>+[1]DEPURADO!A44</f>
        <v>0</v>
      </c>
      <c r="D50" s="23">
        <f>+[1]DEPURADO!B44</f>
        <v>0</v>
      </c>
      <c r="E50" s="25">
        <f>+[1]DEPURADO!C44</f>
        <v>0</v>
      </c>
      <c r="F50" s="26" t="str">
        <f>+IF([1]DEPURADO!D44&gt;1,[1]DEPURADO!D44," ")</f>
        <v xml:space="preserve"> </v>
      </c>
      <c r="G50" s="27">
        <f>[1]DEPURADO!F44</f>
        <v>0</v>
      </c>
      <c r="H50" s="28">
        <f>+[1]DEPURADO!N44</f>
        <v>0</v>
      </c>
      <c r="I50" s="28">
        <f>+[1]DEPURADO!O44</f>
        <v>0</v>
      </c>
      <c r="J50" s="28">
        <f>+[1]DEPURADO!S44</f>
        <v>0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0</v>
      </c>
      <c r="O50" s="28">
        <f t="shared" si="1"/>
        <v>0</v>
      </c>
      <c r="P50" s="24">
        <f>IF([1]DEPURADO!I44&gt;1,0,[1]DEPURADO!B44)</f>
        <v>0</v>
      </c>
      <c r="Q50" s="30">
        <f t="shared" si="2"/>
        <v>0</v>
      </c>
      <c r="R50" s="31">
        <f t="shared" si="3"/>
        <v>0</v>
      </c>
      <c r="S50" s="31">
        <f>+[1]DEPURADO!K44</f>
        <v>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41</v>
      </c>
      <c r="AG50" s="30">
        <f t="shared" si="5"/>
        <v>0</v>
      </c>
      <c r="AH50" s="30">
        <v>41</v>
      </c>
      <c r="AI50" s="30">
        <f>+[1]DEPURADO!G44</f>
        <v>0</v>
      </c>
      <c r="AJ50" s="32"/>
      <c r="AK50" s="33"/>
    </row>
    <row r="51" spans="1:37" s="34" customFormat="1" hidden="1">
      <c r="A51" s="23">
        <v>43</v>
      </c>
      <c r="B51" s="24" t="s">
        <v>44</v>
      </c>
      <c r="C51" s="23">
        <f>+[1]DEPURADO!A45</f>
        <v>0</v>
      </c>
      <c r="D51" s="23">
        <f>+[1]DEPURADO!B45</f>
        <v>0</v>
      </c>
      <c r="E51" s="25">
        <f>+[1]DEPURADO!C45</f>
        <v>0</v>
      </c>
      <c r="F51" s="26" t="str">
        <f>+IF([1]DEPURADO!D45&gt;1,[1]DEPURADO!D45," ")</f>
        <v xml:space="preserve"> </v>
      </c>
      <c r="G51" s="27">
        <f>[1]DEPURADO!F45</f>
        <v>0</v>
      </c>
      <c r="H51" s="28">
        <f>+[1]DEPURADO!N45</f>
        <v>0</v>
      </c>
      <c r="I51" s="28">
        <f>+[1]DEPURADO!O45</f>
        <v>0</v>
      </c>
      <c r="J51" s="28">
        <f>+[1]DEPURADO!S45</f>
        <v>0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0</v>
      </c>
      <c r="O51" s="28">
        <f t="shared" si="1"/>
        <v>0</v>
      </c>
      <c r="P51" s="24">
        <f>IF([1]DEPURADO!I45&gt;1,0,[1]DEPURADO!B45)</f>
        <v>0</v>
      </c>
      <c r="Q51" s="30">
        <f t="shared" si="2"/>
        <v>0</v>
      </c>
      <c r="R51" s="31">
        <f t="shared" si="3"/>
        <v>0</v>
      </c>
      <c r="S51" s="31">
        <f>+[1]DEPURADO!K45</f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42</v>
      </c>
      <c r="AG51" s="30">
        <f t="shared" si="5"/>
        <v>0</v>
      </c>
      <c r="AH51" s="30">
        <v>42</v>
      </c>
      <c r="AI51" s="30">
        <f>+[1]DEPURADO!G45</f>
        <v>0</v>
      </c>
      <c r="AJ51" s="32"/>
      <c r="AK51" s="33"/>
    </row>
    <row r="52" spans="1:37" s="34" customFormat="1" hidden="1">
      <c r="A52" s="23">
        <v>44</v>
      </c>
      <c r="B52" s="24" t="s">
        <v>44</v>
      </c>
      <c r="C52" s="23">
        <f>+[1]DEPURADO!A46</f>
        <v>0</v>
      </c>
      <c r="D52" s="23">
        <f>+[1]DEPURADO!B46</f>
        <v>0</v>
      </c>
      <c r="E52" s="25">
        <f>+[1]DEPURADO!C46</f>
        <v>0</v>
      </c>
      <c r="F52" s="26" t="str">
        <f>+IF([1]DEPURADO!D46&gt;1,[1]DEPURADO!D46," ")</f>
        <v xml:space="preserve"> </v>
      </c>
      <c r="G52" s="27">
        <f>[1]DEPURADO!F46</f>
        <v>0</v>
      </c>
      <c r="H52" s="28">
        <f>+[1]DEPURADO!N46</f>
        <v>0</v>
      </c>
      <c r="I52" s="28">
        <f>+[1]DEPURADO!O46</f>
        <v>0</v>
      </c>
      <c r="J52" s="28">
        <f>+[1]DEPURADO!S46</f>
        <v>0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0</v>
      </c>
      <c r="O52" s="28">
        <f t="shared" si="1"/>
        <v>0</v>
      </c>
      <c r="P52" s="24">
        <f>IF([1]DEPURADO!I46&gt;1,0,[1]DEPURADO!B46)</f>
        <v>0</v>
      </c>
      <c r="Q52" s="30">
        <f t="shared" si="2"/>
        <v>0</v>
      </c>
      <c r="R52" s="31">
        <f t="shared" si="3"/>
        <v>0</v>
      </c>
      <c r="S52" s="31">
        <f>+[1]DEPURADO!K46</f>
        <v>0</v>
      </c>
      <c r="T52" s="23" t="s">
        <v>45</v>
      </c>
      <c r="U52" s="31">
        <f>+[1]DEPURADO!J46</f>
        <v>0</v>
      </c>
      <c r="V52" s="30"/>
      <c r="W52" s="23" t="s">
        <v>45</v>
      </c>
      <c r="X52" s="31">
        <f>+[1]DEPURADO!L46+[1]DEPURADO!M46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43</v>
      </c>
      <c r="AG52" s="30">
        <f t="shared" si="5"/>
        <v>0</v>
      </c>
      <c r="AH52" s="30">
        <v>43</v>
      </c>
      <c r="AI52" s="30">
        <f>+[1]DEPURADO!G46</f>
        <v>0</v>
      </c>
      <c r="AJ52" s="32"/>
      <c r="AK52" s="33"/>
    </row>
    <row r="53" spans="1:37" s="34" customFormat="1" hidden="1">
      <c r="A53" s="23">
        <v>45</v>
      </c>
      <c r="B53" s="24" t="s">
        <v>44</v>
      </c>
      <c r="C53" s="23">
        <f>+[1]DEPURADO!A47</f>
        <v>0</v>
      </c>
      <c r="D53" s="23">
        <f>+[1]DEPURADO!B47</f>
        <v>0</v>
      </c>
      <c r="E53" s="25">
        <f>+[1]DEPURADO!C47</f>
        <v>0</v>
      </c>
      <c r="F53" s="26" t="str">
        <f>+IF([1]DEPURADO!D47&gt;1,[1]DEPURADO!D47," ")</f>
        <v xml:space="preserve"> </v>
      </c>
      <c r="G53" s="27">
        <f>[1]DEPURADO!F47</f>
        <v>0</v>
      </c>
      <c r="H53" s="28">
        <f>+[1]DEPURADO!N47</f>
        <v>0</v>
      </c>
      <c r="I53" s="28">
        <f>+[1]DEPURADO!O47</f>
        <v>0</v>
      </c>
      <c r="J53" s="28">
        <f>+[1]DEPURADO!S47</f>
        <v>0</v>
      </c>
      <c r="K53" s="29">
        <f>+[1]DEPURADO!Q47+[1]DEPURADO!R47</f>
        <v>0</v>
      </c>
      <c r="L53" s="28">
        <v>0</v>
      </c>
      <c r="M53" s="28">
        <v>0</v>
      </c>
      <c r="N53" s="28">
        <f t="shared" si="0"/>
        <v>0</v>
      </c>
      <c r="O53" s="28">
        <f t="shared" si="1"/>
        <v>0</v>
      </c>
      <c r="P53" s="24">
        <f>IF([1]DEPURADO!I47&gt;1,0,[1]DEPURADO!B47)</f>
        <v>0</v>
      </c>
      <c r="Q53" s="30">
        <f t="shared" si="2"/>
        <v>0</v>
      </c>
      <c r="R53" s="31">
        <f t="shared" si="3"/>
        <v>0</v>
      </c>
      <c r="S53" s="31">
        <f>+[1]DEPURADO!K47</f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44</v>
      </c>
      <c r="AG53" s="30">
        <f t="shared" si="5"/>
        <v>0</v>
      </c>
      <c r="AH53" s="30">
        <v>44</v>
      </c>
      <c r="AI53" s="30">
        <f>+[1]DEPURADO!G47</f>
        <v>0</v>
      </c>
      <c r="AJ53" s="32"/>
      <c r="AK53" s="33"/>
    </row>
    <row r="54" spans="1:37" s="34" customFormat="1" hidden="1">
      <c r="A54" s="23">
        <v>46</v>
      </c>
      <c r="B54" s="24" t="s">
        <v>44</v>
      </c>
      <c r="C54" s="23">
        <f>+[1]DEPURADO!A48</f>
        <v>0</v>
      </c>
      <c r="D54" s="23">
        <f>+[1]DEPURADO!B48</f>
        <v>0</v>
      </c>
      <c r="E54" s="25">
        <f>+[1]DEPURADO!C48</f>
        <v>0</v>
      </c>
      <c r="F54" s="26" t="str">
        <f>+IF([1]DEPURADO!D48&gt;1,[1]DEPURADO!D48," ")</f>
        <v xml:space="preserve"> </v>
      </c>
      <c r="G54" s="27">
        <f>[1]DEPURADO!F48</f>
        <v>0</v>
      </c>
      <c r="H54" s="28">
        <f>+[1]DEPURADO!N48</f>
        <v>0</v>
      </c>
      <c r="I54" s="28">
        <f>+[1]DEPURADO!O48</f>
        <v>0</v>
      </c>
      <c r="J54" s="28">
        <f>+[1]DEPURADO!S48</f>
        <v>0</v>
      </c>
      <c r="K54" s="29">
        <f>+[1]DEPURADO!Q48+[1]DEPURADO!R48</f>
        <v>0</v>
      </c>
      <c r="L54" s="28">
        <v>0</v>
      </c>
      <c r="M54" s="28">
        <v>0</v>
      </c>
      <c r="N54" s="28">
        <f t="shared" si="0"/>
        <v>0</v>
      </c>
      <c r="O54" s="28">
        <f t="shared" si="1"/>
        <v>0</v>
      </c>
      <c r="P54" s="24">
        <f>IF([1]DEPURADO!I48&gt;1,0,[1]DEPURADO!B48)</f>
        <v>0</v>
      </c>
      <c r="Q54" s="30">
        <f t="shared" si="2"/>
        <v>0</v>
      </c>
      <c r="R54" s="31">
        <f t="shared" si="3"/>
        <v>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45</v>
      </c>
      <c r="AG54" s="30">
        <f t="shared" si="5"/>
        <v>0</v>
      </c>
      <c r="AH54" s="30">
        <v>45</v>
      </c>
      <c r="AI54" s="30">
        <f>+[1]DEPURADO!G48</f>
        <v>0</v>
      </c>
      <c r="AJ54" s="32"/>
      <c r="AK54" s="33"/>
    </row>
    <row r="55" spans="1:37" s="34" customFormat="1" hidden="1">
      <c r="A55" s="23">
        <v>47</v>
      </c>
      <c r="B55" s="24" t="s">
        <v>44</v>
      </c>
      <c r="C55" s="23">
        <f>+[1]DEPURADO!A49</f>
        <v>0</v>
      </c>
      <c r="D55" s="23">
        <f>+[1]DEPURADO!B49</f>
        <v>0</v>
      </c>
      <c r="E55" s="25">
        <f>+[1]DEPURADO!C49</f>
        <v>0</v>
      </c>
      <c r="F55" s="26" t="str">
        <f>+IF([1]DEPURADO!D49&gt;1,[1]DEPURADO!D49," ")</f>
        <v xml:space="preserve"> </v>
      </c>
      <c r="G55" s="27">
        <f>[1]DEPURADO!F49</f>
        <v>0</v>
      </c>
      <c r="H55" s="28">
        <f>+[1]DEPURADO!N49</f>
        <v>0</v>
      </c>
      <c r="I55" s="28">
        <f>+[1]DEPURADO!O49</f>
        <v>0</v>
      </c>
      <c r="J55" s="28">
        <f>+[1]DEPURADO!S49</f>
        <v>0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0</v>
      </c>
      <c r="O55" s="28">
        <f t="shared" si="1"/>
        <v>0</v>
      </c>
      <c r="P55" s="24">
        <f>IF([1]DEPURADO!I49&gt;1,0,[1]DEPURADO!B49)</f>
        <v>0</v>
      </c>
      <c r="Q55" s="30">
        <f t="shared" si="2"/>
        <v>0</v>
      </c>
      <c r="R55" s="31">
        <f t="shared" si="3"/>
        <v>0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46</v>
      </c>
      <c r="AG55" s="30">
        <f t="shared" si="5"/>
        <v>0</v>
      </c>
      <c r="AH55" s="30">
        <v>46</v>
      </c>
      <c r="AI55" s="30">
        <f>+[1]DEPURADO!G49</f>
        <v>0</v>
      </c>
      <c r="AJ55" s="32"/>
      <c r="AK55" s="33"/>
    </row>
    <row r="56" spans="1:37" s="34" customFormat="1" hidden="1">
      <c r="A56" s="23">
        <v>48</v>
      </c>
      <c r="B56" s="24" t="s">
        <v>44</v>
      </c>
      <c r="C56" s="23">
        <f>+[1]DEPURADO!A50</f>
        <v>0</v>
      </c>
      <c r="D56" s="23">
        <f>+[1]DEPURADO!B50</f>
        <v>0</v>
      </c>
      <c r="E56" s="25">
        <f>+[1]DEPURADO!C50</f>
        <v>0</v>
      </c>
      <c r="F56" s="26" t="str">
        <f>+IF([1]DEPURADO!D50&gt;1,[1]DEPURADO!D50," ")</f>
        <v xml:space="preserve"> </v>
      </c>
      <c r="G56" s="27">
        <f>[1]DEPURADO!F50</f>
        <v>0</v>
      </c>
      <c r="H56" s="28">
        <f>+[1]DEPURADO!N50</f>
        <v>0</v>
      </c>
      <c r="I56" s="28">
        <f>+[1]DEPURADO!O50</f>
        <v>0</v>
      </c>
      <c r="J56" s="28">
        <f>+[1]DEPURADO!S50</f>
        <v>0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0</v>
      </c>
      <c r="O56" s="28">
        <f t="shared" si="1"/>
        <v>0</v>
      </c>
      <c r="P56" s="24">
        <f>IF([1]DEPURADO!I50&gt;1,0,[1]DEPURADO!B50)</f>
        <v>0</v>
      </c>
      <c r="Q56" s="30">
        <f t="shared" si="2"/>
        <v>0</v>
      </c>
      <c r="R56" s="31">
        <f t="shared" si="3"/>
        <v>0</v>
      </c>
      <c r="S56" s="31">
        <f>+[1]DEPURADO!K50</f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47</v>
      </c>
      <c r="AG56" s="30">
        <f t="shared" si="5"/>
        <v>0</v>
      </c>
      <c r="AH56" s="30">
        <v>47</v>
      </c>
      <c r="AI56" s="30">
        <f>+[1]DEPURADO!G50</f>
        <v>0</v>
      </c>
      <c r="AJ56" s="32"/>
      <c r="AK56" s="33"/>
    </row>
    <row r="57" spans="1:37" s="34" customFormat="1" hidden="1">
      <c r="A57" s="23">
        <v>49</v>
      </c>
      <c r="B57" s="24" t="s">
        <v>44</v>
      </c>
      <c r="C57" s="23">
        <f>+[1]DEPURADO!A51</f>
        <v>0</v>
      </c>
      <c r="D57" s="23">
        <f>+[1]DEPURADO!B51</f>
        <v>0</v>
      </c>
      <c r="E57" s="25">
        <f>+[1]DEPURADO!C51</f>
        <v>0</v>
      </c>
      <c r="F57" s="26" t="str">
        <f>+IF([1]DEPURADO!D51&gt;1,[1]DEPURADO!D51," ")</f>
        <v xml:space="preserve"> </v>
      </c>
      <c r="G57" s="27">
        <f>[1]DEPURADO!F51</f>
        <v>0</v>
      </c>
      <c r="H57" s="28">
        <f>+[1]DEPURADO!N51</f>
        <v>0</v>
      </c>
      <c r="I57" s="28">
        <f>+[1]DEPURADO!O51</f>
        <v>0</v>
      </c>
      <c r="J57" s="28">
        <f>+[1]DEPURADO!S51</f>
        <v>0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0</v>
      </c>
      <c r="O57" s="28">
        <f t="shared" si="1"/>
        <v>0</v>
      </c>
      <c r="P57" s="24">
        <f>IF([1]DEPURADO!I51&gt;1,0,[1]DEPURADO!B51)</f>
        <v>0</v>
      </c>
      <c r="Q57" s="30">
        <f t="shared" si="2"/>
        <v>0</v>
      </c>
      <c r="R57" s="31">
        <f t="shared" si="3"/>
        <v>0</v>
      </c>
      <c r="S57" s="31">
        <f>+[1]DEPURADO!K51</f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48</v>
      </c>
      <c r="AG57" s="30">
        <f t="shared" si="5"/>
        <v>0</v>
      </c>
      <c r="AH57" s="30">
        <v>48</v>
      </c>
      <c r="AI57" s="30">
        <f>+[1]DEPURADO!G51</f>
        <v>0</v>
      </c>
      <c r="AJ57" s="32"/>
      <c r="AK57" s="33"/>
    </row>
    <row r="58" spans="1:37" s="34" customFormat="1" hidden="1">
      <c r="A58" s="23">
        <v>50</v>
      </c>
      <c r="B58" s="24" t="s">
        <v>44</v>
      </c>
      <c r="C58" s="23">
        <f>+[1]DEPURADO!A52</f>
        <v>0</v>
      </c>
      <c r="D58" s="23">
        <f>+[1]DEPURADO!B52</f>
        <v>0</v>
      </c>
      <c r="E58" s="25">
        <f>+[1]DEPURADO!C52</f>
        <v>0</v>
      </c>
      <c r="F58" s="26" t="str">
        <f>+IF([1]DEPURADO!D52&gt;1,[1]DEPURADO!D52," ")</f>
        <v xml:space="preserve"> </v>
      </c>
      <c r="G58" s="27">
        <f>[1]DEPURADO!F52</f>
        <v>0</v>
      </c>
      <c r="H58" s="28">
        <f>+[1]DEPURADO!N52</f>
        <v>0</v>
      </c>
      <c r="I58" s="28">
        <f>+[1]DEPURADO!O52</f>
        <v>0</v>
      </c>
      <c r="J58" s="28">
        <f>+[1]DEPURADO!S52</f>
        <v>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0</v>
      </c>
      <c r="P58" s="24">
        <f>IF([1]DEPURADO!I52&gt;1,0,[1]DEPURADO!B52)</f>
        <v>0</v>
      </c>
      <c r="Q58" s="30">
        <f t="shared" si="2"/>
        <v>0</v>
      </c>
      <c r="R58" s="31">
        <f t="shared" si="3"/>
        <v>0</v>
      </c>
      <c r="S58" s="31">
        <f>+[1]DEPURADO!K52</f>
        <v>0</v>
      </c>
      <c r="T58" s="23" t="s">
        <v>45</v>
      </c>
      <c r="U58" s="31">
        <f>+[1]DEPURADO!J52</f>
        <v>0</v>
      </c>
      <c r="V58" s="30"/>
      <c r="W58" s="23" t="s">
        <v>45</v>
      </c>
      <c r="X58" s="31">
        <f>+[1]DEPURADO!L52+[1]DEPURADO!M52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49</v>
      </c>
      <c r="AG58" s="30">
        <f t="shared" si="5"/>
        <v>0</v>
      </c>
      <c r="AH58" s="30">
        <v>49</v>
      </c>
      <c r="AI58" s="30">
        <f>+[1]DEPURADO!G52</f>
        <v>0</v>
      </c>
      <c r="AJ58" s="32"/>
      <c r="AK58" s="33"/>
    </row>
    <row r="59" spans="1:37" s="34" customFormat="1" hidden="1">
      <c r="A59" s="23">
        <v>51</v>
      </c>
      <c r="B59" s="24" t="s">
        <v>44</v>
      </c>
      <c r="C59" s="23">
        <f>+[1]DEPURADO!A53</f>
        <v>0</v>
      </c>
      <c r="D59" s="23">
        <f>+[1]DEPURADO!B53</f>
        <v>0</v>
      </c>
      <c r="E59" s="25">
        <f>+[1]DEPURADO!C53</f>
        <v>0</v>
      </c>
      <c r="F59" s="26" t="str">
        <f>+IF([1]DEPURADO!D53&gt;1,[1]DEPURADO!D53," ")</f>
        <v xml:space="preserve"> </v>
      </c>
      <c r="G59" s="27">
        <f>[1]DEPURADO!F53</f>
        <v>0</v>
      </c>
      <c r="H59" s="28">
        <f>+[1]DEPURADO!N53</f>
        <v>0</v>
      </c>
      <c r="I59" s="28">
        <f>+[1]DEPURADO!O53</f>
        <v>0</v>
      </c>
      <c r="J59" s="28">
        <f>+[1]DEPURADO!S53</f>
        <v>0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0</v>
      </c>
      <c r="O59" s="28">
        <f t="shared" si="1"/>
        <v>0</v>
      </c>
      <c r="P59" s="24">
        <f>IF([1]DEPURADO!I53&gt;1,0,[1]DEPURADO!B53)</f>
        <v>0</v>
      </c>
      <c r="Q59" s="30">
        <f t="shared" si="2"/>
        <v>0</v>
      </c>
      <c r="R59" s="31">
        <f t="shared" si="3"/>
        <v>0</v>
      </c>
      <c r="S59" s="31">
        <f>+[1]DEPURADO!K53</f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50</v>
      </c>
      <c r="AG59" s="30">
        <f t="shared" si="5"/>
        <v>0</v>
      </c>
      <c r="AH59" s="30">
        <v>50</v>
      </c>
      <c r="AI59" s="30">
        <f>+[1]DEPURADO!G53</f>
        <v>0</v>
      </c>
      <c r="AJ59" s="32"/>
      <c r="AK59" s="33"/>
    </row>
    <row r="60" spans="1:37" s="34" customFormat="1" hidden="1">
      <c r="A60" s="23">
        <v>52</v>
      </c>
      <c r="B60" s="24" t="s">
        <v>44</v>
      </c>
      <c r="C60" s="23">
        <f>+[1]DEPURADO!A54</f>
        <v>0</v>
      </c>
      <c r="D60" s="23">
        <f>+[1]DEPURADO!B54</f>
        <v>0</v>
      </c>
      <c r="E60" s="25">
        <f>+[1]DEPURADO!C54</f>
        <v>0</v>
      </c>
      <c r="F60" s="26" t="str">
        <f>+IF([1]DEPURADO!D54&gt;1,[1]DEPURADO!D54," ")</f>
        <v xml:space="preserve"> </v>
      </c>
      <c r="G60" s="27">
        <f>[1]DEPURADO!F54</f>
        <v>0</v>
      </c>
      <c r="H60" s="28">
        <f>+[1]DEPURADO!N54</f>
        <v>0</v>
      </c>
      <c r="I60" s="28">
        <f>+[1]DEPURADO!O54</f>
        <v>0</v>
      </c>
      <c r="J60" s="28">
        <f>+[1]DEPURADO!S54</f>
        <v>0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0</v>
      </c>
      <c r="O60" s="28">
        <f t="shared" si="1"/>
        <v>0</v>
      </c>
      <c r="P60" s="24">
        <f>IF([1]DEPURADO!I54&gt;1,0,[1]DEPURADO!B54)</f>
        <v>0</v>
      </c>
      <c r="Q60" s="30">
        <f t="shared" si="2"/>
        <v>0</v>
      </c>
      <c r="R60" s="31">
        <f t="shared" si="3"/>
        <v>0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51</v>
      </c>
      <c r="AG60" s="30">
        <f t="shared" si="5"/>
        <v>0</v>
      </c>
      <c r="AH60" s="30">
        <v>51</v>
      </c>
      <c r="AI60" s="30">
        <f>+[1]DEPURADO!G54</f>
        <v>0</v>
      </c>
      <c r="AJ60" s="32"/>
      <c r="AK60" s="33"/>
    </row>
    <row r="61" spans="1:37" s="34" customFormat="1" hidden="1">
      <c r="A61" s="23">
        <v>53</v>
      </c>
      <c r="B61" s="24" t="s">
        <v>44</v>
      </c>
      <c r="C61" s="23">
        <f>+[1]DEPURADO!A55</f>
        <v>0</v>
      </c>
      <c r="D61" s="23">
        <f>+[1]DEPURADO!B55</f>
        <v>0</v>
      </c>
      <c r="E61" s="25">
        <f>+[1]DEPURADO!C55</f>
        <v>0</v>
      </c>
      <c r="F61" s="26" t="str">
        <f>+IF([1]DEPURADO!D55&gt;1,[1]DEPURADO!D55," ")</f>
        <v xml:space="preserve"> </v>
      </c>
      <c r="G61" s="27">
        <f>[1]DEPURADO!F55</f>
        <v>0</v>
      </c>
      <c r="H61" s="28">
        <f>+[1]DEPURADO!N55</f>
        <v>0</v>
      </c>
      <c r="I61" s="28">
        <f>+[1]DEPURADO!O55</f>
        <v>0</v>
      </c>
      <c r="J61" s="28">
        <f>+[1]DEPURADO!S55</f>
        <v>0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0</v>
      </c>
      <c r="P61" s="24">
        <f>IF([1]DEPURADO!I55&gt;1,0,[1]DEPURADO!B55)</f>
        <v>0</v>
      </c>
      <c r="Q61" s="30">
        <f t="shared" si="2"/>
        <v>0</v>
      </c>
      <c r="R61" s="31">
        <f t="shared" si="3"/>
        <v>0</v>
      </c>
      <c r="S61" s="31">
        <f>+[1]DEPURADO!K55</f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52</v>
      </c>
      <c r="AG61" s="30">
        <f t="shared" si="5"/>
        <v>0</v>
      </c>
      <c r="AH61" s="30">
        <v>52</v>
      </c>
      <c r="AI61" s="30">
        <f>+[1]DEPURADO!G55</f>
        <v>0</v>
      </c>
      <c r="AJ61" s="32"/>
      <c r="AK61" s="33"/>
    </row>
    <row r="62" spans="1:37" s="34" customFormat="1" hidden="1">
      <c r="A62" s="23">
        <v>54</v>
      </c>
      <c r="B62" s="24" t="s">
        <v>44</v>
      </c>
      <c r="C62" s="23">
        <f>+[1]DEPURADO!A56</f>
        <v>0</v>
      </c>
      <c r="D62" s="23">
        <f>+[1]DEPURADO!B56</f>
        <v>0</v>
      </c>
      <c r="E62" s="25">
        <f>+[1]DEPURADO!C56</f>
        <v>0</v>
      </c>
      <c r="F62" s="26" t="str">
        <f>+IF([1]DEPURADO!D56&gt;1,[1]DEPURADO!D56," ")</f>
        <v xml:space="preserve"> </v>
      </c>
      <c r="G62" s="27">
        <f>[1]DEPURADO!F56</f>
        <v>0</v>
      </c>
      <c r="H62" s="28">
        <f>+[1]DEPURADO!N56</f>
        <v>0</v>
      </c>
      <c r="I62" s="28">
        <f>+[1]DEPURADO!O56</f>
        <v>0</v>
      </c>
      <c r="J62" s="28">
        <f>+[1]DEPURADO!S56</f>
        <v>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0</v>
      </c>
      <c r="P62" s="24">
        <f>IF([1]DEPURADO!I56&gt;1,0,[1]DEPURADO!B56)</f>
        <v>0</v>
      </c>
      <c r="Q62" s="30">
        <f t="shared" si="2"/>
        <v>0</v>
      </c>
      <c r="R62" s="31">
        <f t="shared" si="3"/>
        <v>0</v>
      </c>
      <c r="S62" s="31">
        <f>+[1]DEPURADO!K56</f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53</v>
      </c>
      <c r="AG62" s="30">
        <f t="shared" si="5"/>
        <v>0</v>
      </c>
      <c r="AH62" s="30">
        <v>53</v>
      </c>
      <c r="AI62" s="30">
        <f>+[1]DEPURADO!G56</f>
        <v>0</v>
      </c>
      <c r="AJ62" s="32"/>
      <c r="AK62" s="33"/>
    </row>
    <row r="63" spans="1:37" s="34" customFormat="1" hidden="1">
      <c r="A63" s="23">
        <v>55</v>
      </c>
      <c r="B63" s="24" t="s">
        <v>44</v>
      </c>
      <c r="C63" s="23">
        <f>+[1]DEPURADO!A57</f>
        <v>0</v>
      </c>
      <c r="D63" s="23">
        <f>+[1]DEPURADO!B57</f>
        <v>0</v>
      </c>
      <c r="E63" s="25">
        <f>+[1]DEPURADO!C57</f>
        <v>0</v>
      </c>
      <c r="F63" s="26" t="str">
        <f>+IF([1]DEPURADO!D57&gt;1,[1]DEPURADO!D57," ")</f>
        <v xml:space="preserve"> </v>
      </c>
      <c r="G63" s="27">
        <f>[1]DEPURADO!F57</f>
        <v>0</v>
      </c>
      <c r="H63" s="28">
        <f>+[1]DEPURADO!N57</f>
        <v>0</v>
      </c>
      <c r="I63" s="28">
        <f>+[1]DEPURADO!O57</f>
        <v>0</v>
      </c>
      <c r="J63" s="28">
        <f>+[1]DEPURADO!S57</f>
        <v>0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0</v>
      </c>
      <c r="O63" s="28">
        <f t="shared" si="1"/>
        <v>0</v>
      </c>
      <c r="P63" s="24">
        <f>IF([1]DEPURADO!I57&gt;1,0,[1]DEPURADO!B57)</f>
        <v>0</v>
      </c>
      <c r="Q63" s="30">
        <f t="shared" si="2"/>
        <v>0</v>
      </c>
      <c r="R63" s="31">
        <f t="shared" si="3"/>
        <v>0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54</v>
      </c>
      <c r="AG63" s="30">
        <f t="shared" si="5"/>
        <v>0</v>
      </c>
      <c r="AH63" s="30">
        <v>54</v>
      </c>
      <c r="AI63" s="30">
        <f>+[1]DEPURADO!G57</f>
        <v>0</v>
      </c>
      <c r="AJ63" s="32"/>
      <c r="AK63" s="33"/>
    </row>
    <row r="64" spans="1:37" s="34" customFormat="1" hidden="1">
      <c r="A64" s="23">
        <v>56</v>
      </c>
      <c r="B64" s="24" t="s">
        <v>44</v>
      </c>
      <c r="C64" s="23">
        <f>+[1]DEPURADO!A58</f>
        <v>0</v>
      </c>
      <c r="D64" s="23">
        <f>+[1]DEPURADO!B58</f>
        <v>0</v>
      </c>
      <c r="E64" s="25">
        <f>+[1]DEPURADO!C58</f>
        <v>0</v>
      </c>
      <c r="F64" s="26" t="str">
        <f>+IF([1]DEPURADO!D58&gt;1,[1]DEPURADO!D58," ")</f>
        <v xml:space="preserve"> </v>
      </c>
      <c r="G64" s="27">
        <f>[1]DEPURADO!F58</f>
        <v>0</v>
      </c>
      <c r="H64" s="28">
        <f>+[1]DEPURADO!N58</f>
        <v>0</v>
      </c>
      <c r="I64" s="28">
        <f>+[1]DEPURADO!O58</f>
        <v>0</v>
      </c>
      <c r="J64" s="28">
        <f>+[1]DEPURADO!S58</f>
        <v>0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0</v>
      </c>
      <c r="O64" s="28">
        <f t="shared" si="1"/>
        <v>0</v>
      </c>
      <c r="P64" s="24">
        <f>IF([1]DEPURADO!I58&gt;1,0,[1]DEPURADO!B58)</f>
        <v>0</v>
      </c>
      <c r="Q64" s="30">
        <f t="shared" si="2"/>
        <v>0</v>
      </c>
      <c r="R64" s="31">
        <f t="shared" si="3"/>
        <v>0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55</v>
      </c>
      <c r="AG64" s="30">
        <f t="shared" si="5"/>
        <v>0</v>
      </c>
      <c r="AH64" s="30">
        <v>55</v>
      </c>
      <c r="AI64" s="30">
        <f>+[1]DEPURADO!G58</f>
        <v>0</v>
      </c>
      <c r="AJ64" s="32"/>
      <c r="AK64" s="33"/>
    </row>
    <row r="65" spans="1:37" s="34" customFormat="1" hidden="1">
      <c r="A65" s="23">
        <v>57</v>
      </c>
      <c r="B65" s="24" t="s">
        <v>44</v>
      </c>
      <c r="C65" s="23">
        <f>+[1]DEPURADO!A59</f>
        <v>0</v>
      </c>
      <c r="D65" s="23">
        <f>+[1]DEPURADO!B59</f>
        <v>0</v>
      </c>
      <c r="E65" s="25">
        <f>+[1]DEPURADO!C59</f>
        <v>0</v>
      </c>
      <c r="F65" s="26" t="str">
        <f>+IF([1]DEPURADO!D59&gt;1,[1]DEPURADO!D59," ")</f>
        <v xml:space="preserve"> </v>
      </c>
      <c r="G65" s="27">
        <f>[1]DEPURADO!F59</f>
        <v>0</v>
      </c>
      <c r="H65" s="28">
        <f>+[1]DEPURADO!N59</f>
        <v>0</v>
      </c>
      <c r="I65" s="28">
        <f>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0</v>
      </c>
      <c r="P65" s="24">
        <f>IF([1]DEPURADO!I59&gt;1,0,[1]DEPURADO!B59)</f>
        <v>0</v>
      </c>
      <c r="Q65" s="30">
        <f t="shared" si="2"/>
        <v>0</v>
      </c>
      <c r="R65" s="31">
        <f t="shared" si="3"/>
        <v>0</v>
      </c>
      <c r="S65" s="31">
        <f>+[1]DEPURADO!K59</f>
        <v>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56</v>
      </c>
      <c r="AG65" s="30">
        <f t="shared" si="5"/>
        <v>0</v>
      </c>
      <c r="AH65" s="30">
        <v>56</v>
      </c>
      <c r="AI65" s="30">
        <f>+[1]DEPURADO!G59</f>
        <v>0</v>
      </c>
      <c r="AJ65" s="32"/>
      <c r="AK65" s="33"/>
    </row>
    <row r="66" spans="1:37" s="34" customFormat="1" hidden="1">
      <c r="A66" s="23">
        <v>58</v>
      </c>
      <c r="B66" s="24" t="s">
        <v>44</v>
      </c>
      <c r="C66" s="23">
        <f>+[1]DEPURADO!A60</f>
        <v>0</v>
      </c>
      <c r="D66" s="23">
        <f>+[1]DEPURADO!B60</f>
        <v>0</v>
      </c>
      <c r="E66" s="25">
        <f>+[1]DEPURADO!C60</f>
        <v>0</v>
      </c>
      <c r="F66" s="26" t="str">
        <f>+IF([1]DEPURADO!D60&gt;1,[1]DEPURADO!D60," ")</f>
        <v xml:space="preserve"> </v>
      </c>
      <c r="G66" s="27">
        <f>[1]DEPURADO!F60</f>
        <v>0</v>
      </c>
      <c r="H66" s="28">
        <f>+[1]DEPURADO!N60</f>
        <v>0</v>
      </c>
      <c r="I66" s="28">
        <f>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0</v>
      </c>
      <c r="P66" s="24">
        <f>IF([1]DEPURADO!I60&gt;1,0,[1]DEPURADO!B60)</f>
        <v>0</v>
      </c>
      <c r="Q66" s="30">
        <f t="shared" si="2"/>
        <v>0</v>
      </c>
      <c r="R66" s="31">
        <f t="shared" si="3"/>
        <v>0</v>
      </c>
      <c r="S66" s="31">
        <f>+[1]DEPURADO!K60</f>
        <v>0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57</v>
      </c>
      <c r="AG66" s="30">
        <f t="shared" si="5"/>
        <v>0</v>
      </c>
      <c r="AH66" s="30">
        <v>57</v>
      </c>
      <c r="AI66" s="30">
        <f>+[1]DEPURADO!G60</f>
        <v>0</v>
      </c>
      <c r="AJ66" s="32"/>
      <c r="AK66" s="33"/>
    </row>
    <row r="67" spans="1:37" s="34" customFormat="1" hidden="1">
      <c r="A67" s="23">
        <v>59</v>
      </c>
      <c r="B67" s="24" t="s">
        <v>44</v>
      </c>
      <c r="C67" s="23">
        <f>+[1]DEPURADO!A61</f>
        <v>0</v>
      </c>
      <c r="D67" s="23">
        <f>+[1]DEPURADO!B61</f>
        <v>0</v>
      </c>
      <c r="E67" s="25">
        <f>+[1]DEPURADO!C61</f>
        <v>0</v>
      </c>
      <c r="F67" s="26" t="str">
        <f>+IF([1]DEPURADO!D61&gt;1,[1]DEPURADO!D61," ")</f>
        <v xml:space="preserve"> </v>
      </c>
      <c r="G67" s="27">
        <f>[1]DEPURADO!F61</f>
        <v>0</v>
      </c>
      <c r="H67" s="28">
        <f>+[1]DEPURADO!N61</f>
        <v>0</v>
      </c>
      <c r="I67" s="28">
        <f>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0</v>
      </c>
      <c r="P67" s="24">
        <f>IF([1]DEPURADO!I61&gt;1,0,[1]DEPURADO!B61)</f>
        <v>0</v>
      </c>
      <c r="Q67" s="30">
        <f t="shared" si="2"/>
        <v>0</v>
      </c>
      <c r="R67" s="31">
        <f t="shared" si="3"/>
        <v>0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58</v>
      </c>
      <c r="AG67" s="30">
        <f t="shared" si="5"/>
        <v>0</v>
      </c>
      <c r="AH67" s="30">
        <v>58</v>
      </c>
      <c r="AI67" s="30">
        <f>+[1]DEPURADO!G61</f>
        <v>0</v>
      </c>
      <c r="AJ67" s="32"/>
      <c r="AK67" s="33"/>
    </row>
    <row r="68" spans="1:37" s="34" customFormat="1" hidden="1">
      <c r="A68" s="23">
        <v>60</v>
      </c>
      <c r="B68" s="24" t="s">
        <v>44</v>
      </c>
      <c r="C68" s="23">
        <f>+[1]DEPURADO!A62</f>
        <v>0</v>
      </c>
      <c r="D68" s="23">
        <f>+[1]DEPURADO!B62</f>
        <v>0</v>
      </c>
      <c r="E68" s="25">
        <f>+[1]DEPURADO!C62</f>
        <v>0</v>
      </c>
      <c r="F68" s="26" t="str">
        <f>+IF([1]DEPURADO!D62&gt;1,[1]DEPURADO!D62," ")</f>
        <v xml:space="preserve"> </v>
      </c>
      <c r="G68" s="27">
        <f>[1]DEPURADO!F62</f>
        <v>0</v>
      </c>
      <c r="H68" s="28">
        <f>+[1]DEPURADO!N62</f>
        <v>0</v>
      </c>
      <c r="I68" s="28">
        <f>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0</v>
      </c>
      <c r="P68" s="24">
        <f>IF([1]DEPURADO!I62&gt;1,0,[1]DEPURADO!B62)</f>
        <v>0</v>
      </c>
      <c r="Q68" s="30">
        <f t="shared" si="2"/>
        <v>0</v>
      </c>
      <c r="R68" s="31">
        <f t="shared" si="3"/>
        <v>0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59</v>
      </c>
      <c r="AG68" s="30">
        <f t="shared" si="5"/>
        <v>0</v>
      </c>
      <c r="AH68" s="30">
        <v>59</v>
      </c>
      <c r="AI68" s="30">
        <f>+[1]DEPURADO!G62</f>
        <v>0</v>
      </c>
      <c r="AJ68" s="32"/>
      <c r="AK68" s="33"/>
    </row>
    <row r="69" spans="1:37" s="34" customFormat="1" hidden="1">
      <c r="A69" s="23">
        <v>61</v>
      </c>
      <c r="B69" s="24" t="s">
        <v>44</v>
      </c>
      <c r="C69" s="23">
        <f>+[1]DEPURADO!A63</f>
        <v>0</v>
      </c>
      <c r="D69" s="23">
        <f>+[1]DEPURADO!B63</f>
        <v>0</v>
      </c>
      <c r="E69" s="25">
        <f>+[1]DEPURADO!C63</f>
        <v>0</v>
      </c>
      <c r="F69" s="26" t="str">
        <f>+IF([1]DEPURADO!D63&gt;1,[1]DEPURADO!D63," ")</f>
        <v xml:space="preserve"> </v>
      </c>
      <c r="G69" s="27">
        <f>[1]DEPURADO!F63</f>
        <v>0</v>
      </c>
      <c r="H69" s="28">
        <f>+[1]DEPURADO!N63</f>
        <v>0</v>
      </c>
      <c r="I69" s="28">
        <f>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0</v>
      </c>
      <c r="P69" s="24">
        <f>IF([1]DEPURADO!I63&gt;1,0,[1]DEPURADO!B63)</f>
        <v>0</v>
      </c>
      <c r="Q69" s="30">
        <f t="shared" si="2"/>
        <v>0</v>
      </c>
      <c r="R69" s="31">
        <f t="shared" si="3"/>
        <v>0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60</v>
      </c>
      <c r="AG69" s="30">
        <f t="shared" si="5"/>
        <v>0</v>
      </c>
      <c r="AH69" s="30">
        <v>60</v>
      </c>
      <c r="AI69" s="30">
        <f>+[1]DEPURADO!G63</f>
        <v>0</v>
      </c>
      <c r="AJ69" s="32"/>
      <c r="AK69" s="33"/>
    </row>
    <row r="70" spans="1:37" s="34" customFormat="1" hidden="1">
      <c r="A70" s="23">
        <v>62</v>
      </c>
      <c r="B70" s="24" t="s">
        <v>44</v>
      </c>
      <c r="C70" s="23">
        <f>+[1]DEPURADO!A64</f>
        <v>0</v>
      </c>
      <c r="D70" s="23">
        <f>+[1]DEPURADO!B64</f>
        <v>0</v>
      </c>
      <c r="E70" s="25">
        <f>+[1]DEPURADO!C64</f>
        <v>0</v>
      </c>
      <c r="F70" s="26" t="str">
        <f>+IF([1]DEPURADO!D64&gt;1,[1]DEPURADO!D64," ")</f>
        <v xml:space="preserve"> </v>
      </c>
      <c r="G70" s="27">
        <f>[1]DEPURADO!F64</f>
        <v>0</v>
      </c>
      <c r="H70" s="28">
        <f>+[1]DEPURADO!N64</f>
        <v>0</v>
      </c>
      <c r="I70" s="28">
        <f>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0</v>
      </c>
      <c r="P70" s="24">
        <f>IF([1]DEPURADO!I64&gt;1,0,[1]DEPURADO!B64)</f>
        <v>0</v>
      </c>
      <c r="Q70" s="30">
        <f t="shared" si="2"/>
        <v>0</v>
      </c>
      <c r="R70" s="31">
        <f t="shared" si="3"/>
        <v>0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61</v>
      </c>
      <c r="AG70" s="30">
        <f t="shared" si="5"/>
        <v>0</v>
      </c>
      <c r="AH70" s="30">
        <v>61</v>
      </c>
      <c r="AI70" s="30">
        <f>+[1]DEPURADO!G64</f>
        <v>0</v>
      </c>
      <c r="AJ70" s="32"/>
      <c r="AK70" s="33"/>
    </row>
    <row r="71" spans="1:37" s="34" customFormat="1" hidden="1">
      <c r="A71" s="23">
        <v>63</v>
      </c>
      <c r="B71" s="24" t="s">
        <v>44</v>
      </c>
      <c r="C71" s="23">
        <f>+[1]DEPURADO!A65</f>
        <v>0</v>
      </c>
      <c r="D71" s="23">
        <f>+[1]DEPURADO!B65</f>
        <v>0</v>
      </c>
      <c r="E71" s="25">
        <f>+[1]DEPURADO!C65</f>
        <v>0</v>
      </c>
      <c r="F71" s="26" t="str">
        <f>+IF([1]DEPURADO!D65&gt;1,[1]DEPURADO!D65," ")</f>
        <v xml:space="preserve"> </v>
      </c>
      <c r="G71" s="27">
        <f>[1]DEPURADO!F65</f>
        <v>0</v>
      </c>
      <c r="H71" s="28">
        <f>+[1]DEPURADO!N65</f>
        <v>0</v>
      </c>
      <c r="I71" s="28">
        <f>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0</v>
      </c>
      <c r="P71" s="24">
        <f>IF([1]DEPURADO!I65&gt;1,0,[1]DEPURADO!B65)</f>
        <v>0</v>
      </c>
      <c r="Q71" s="30">
        <f t="shared" si="2"/>
        <v>0</v>
      </c>
      <c r="R71" s="31">
        <f t="shared" si="3"/>
        <v>0</v>
      </c>
      <c r="S71" s="31">
        <f>+[1]DEPURADO!K65</f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62</v>
      </c>
      <c r="AG71" s="30">
        <f t="shared" si="5"/>
        <v>0</v>
      </c>
      <c r="AH71" s="30">
        <v>62</v>
      </c>
      <c r="AI71" s="30">
        <f>+[1]DEPURADO!G65</f>
        <v>0</v>
      </c>
      <c r="AJ71" s="32"/>
      <c r="AK71" s="33"/>
    </row>
    <row r="72" spans="1:37" s="34" customFormat="1" hidden="1">
      <c r="A72" s="23">
        <v>64</v>
      </c>
      <c r="B72" s="24" t="s">
        <v>44</v>
      </c>
      <c r="C72" s="23">
        <f>+[1]DEPURADO!A66</f>
        <v>0</v>
      </c>
      <c r="D72" s="23">
        <f>+[1]DEPURADO!B66</f>
        <v>0</v>
      </c>
      <c r="E72" s="25">
        <f>+[1]DEPURADO!C66</f>
        <v>0</v>
      </c>
      <c r="F72" s="26" t="str">
        <f>+IF([1]DEPURADO!D66&gt;1,[1]DEPURADO!D66," ")</f>
        <v xml:space="preserve"> </v>
      </c>
      <c r="G72" s="27">
        <f>[1]DEPURADO!F66</f>
        <v>0</v>
      </c>
      <c r="H72" s="28">
        <f>+[1]DEPURADO!N66</f>
        <v>0</v>
      </c>
      <c r="I72" s="28">
        <f>+[1]DEPURADO!O66</f>
        <v>0</v>
      </c>
      <c r="J72" s="28">
        <f>+[1]DEPURADO!S66</f>
        <v>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0</v>
      </c>
      <c r="P72" s="24">
        <f>IF([1]DEPURADO!I66&gt;1,0,[1]DEPURADO!B66)</f>
        <v>0</v>
      </c>
      <c r="Q72" s="30">
        <f t="shared" si="2"/>
        <v>0</v>
      </c>
      <c r="R72" s="31">
        <f t="shared" si="3"/>
        <v>0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63</v>
      </c>
      <c r="AG72" s="30">
        <f t="shared" si="5"/>
        <v>0</v>
      </c>
      <c r="AH72" s="30">
        <v>63</v>
      </c>
      <c r="AI72" s="30">
        <f>+[1]DEPURADO!G66</f>
        <v>0</v>
      </c>
      <c r="AJ72" s="32"/>
      <c r="AK72" s="33"/>
    </row>
    <row r="73" spans="1:37" s="34" customFormat="1" hidden="1">
      <c r="A73" s="23">
        <v>65</v>
      </c>
      <c r="B73" s="24" t="s">
        <v>44</v>
      </c>
      <c r="C73" s="23">
        <f>+[1]DEPURADO!A67</f>
        <v>0</v>
      </c>
      <c r="D73" s="23">
        <f>+[1]DEPURADO!B67</f>
        <v>0</v>
      </c>
      <c r="E73" s="25">
        <f>+[1]DEPURADO!C67</f>
        <v>0</v>
      </c>
      <c r="F73" s="26" t="str">
        <f>+IF([1]DEPURADO!D67&gt;1,[1]DEPURADO!D67," ")</f>
        <v xml:space="preserve"> </v>
      </c>
      <c r="G73" s="27">
        <f>[1]DEPURADO!F67</f>
        <v>0</v>
      </c>
      <c r="H73" s="28">
        <f>+[1]DEPURADO!N67</f>
        <v>0</v>
      </c>
      <c r="I73" s="28">
        <f>+[1]DEPURADO!O67</f>
        <v>0</v>
      </c>
      <c r="J73" s="28">
        <f>+[1]DEPURADO!S67</f>
        <v>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0</v>
      </c>
      <c r="P73" s="24">
        <f>IF([1]DEPURADO!I67&gt;1,0,[1]DEPURADO!B67)</f>
        <v>0</v>
      </c>
      <c r="Q73" s="30">
        <f t="shared" si="2"/>
        <v>0</v>
      </c>
      <c r="R73" s="31">
        <f t="shared" si="3"/>
        <v>0</v>
      </c>
      <c r="S73" s="31">
        <f>+[1]DEPURADO!K67</f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64</v>
      </c>
      <c r="AG73" s="30">
        <f t="shared" si="5"/>
        <v>0</v>
      </c>
      <c r="AH73" s="30">
        <v>64</v>
      </c>
      <c r="AI73" s="30">
        <f>+[1]DEPURADO!G67</f>
        <v>0</v>
      </c>
      <c r="AJ73" s="32"/>
      <c r="AK73" s="33"/>
    </row>
    <row r="74" spans="1:37" s="34" customFormat="1" hidden="1">
      <c r="A74" s="23">
        <v>66</v>
      </c>
      <c r="B74" s="24" t="s">
        <v>44</v>
      </c>
      <c r="C74" s="23">
        <f>+[1]DEPURADO!A68</f>
        <v>0</v>
      </c>
      <c r="D74" s="23">
        <f>+[1]DEPURADO!B68</f>
        <v>0</v>
      </c>
      <c r="E74" s="25">
        <f>+[1]DEPURADO!C68</f>
        <v>0</v>
      </c>
      <c r="F74" s="26" t="str">
        <f>+IF([1]DEPURADO!D68&gt;1,[1]DEPURADO!D68," ")</f>
        <v xml:space="preserve"> </v>
      </c>
      <c r="G74" s="27">
        <f>[1]DEPURADO!F68</f>
        <v>0</v>
      </c>
      <c r="H74" s="28">
        <f>+[1]DEPURADO!N68</f>
        <v>0</v>
      </c>
      <c r="I74" s="28">
        <f>+[1]DEPURADO!O68</f>
        <v>0</v>
      </c>
      <c r="J74" s="28">
        <f>+[1]DEPURADO!S68</f>
        <v>0</v>
      </c>
      <c r="K74" s="29">
        <f>+[1]DEPURADO!Q68+[1]DEPURADO!R68</f>
        <v>0</v>
      </c>
      <c r="L74" s="28">
        <v>0</v>
      </c>
      <c r="M74" s="28">
        <v>0</v>
      </c>
      <c r="N74" s="28">
        <f t="shared" ref="N74:N137" si="6">+SUM(J74:M74)</f>
        <v>0</v>
      </c>
      <c r="O74" s="28">
        <f t="shared" ref="O74:O137" si="7">+G74-I74-N74</f>
        <v>0</v>
      </c>
      <c r="P74" s="24">
        <f>IF([1]DEPURADO!I68&gt;1,0,[1]DEPURADO!B68)</f>
        <v>0</v>
      </c>
      <c r="Q74" s="30">
        <f t="shared" ref="Q74:Q137" si="8">+IF(P74&gt;0,G74,0)</f>
        <v>0</v>
      </c>
      <c r="R74" s="31">
        <f t="shared" ref="R74:R137" si="9">IF(P74=0,G74,0)</f>
        <v>0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ref="Z74:Z137" si="10">+X74-AE74+IF(X74-AE74&lt;-1,-X74+AE74,0)</f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65</v>
      </c>
      <c r="AG74" s="30">
        <f t="shared" ref="AG74:AG137" si="11">+G74-I74-N74-R74-Z74-AC74-AE74-S74-U74</f>
        <v>0</v>
      </c>
      <c r="AH74" s="30">
        <v>65</v>
      </c>
      <c r="AI74" s="30">
        <f>+[1]DEPURADO!G68</f>
        <v>0</v>
      </c>
      <c r="AJ74" s="32"/>
      <c r="AK74" s="33"/>
    </row>
    <row r="75" spans="1:37" s="34" customFormat="1" hidden="1">
      <c r="A75" s="23">
        <v>67</v>
      </c>
      <c r="B75" s="24" t="s">
        <v>44</v>
      </c>
      <c r="C75" s="23">
        <f>+[1]DEPURADO!A69</f>
        <v>0</v>
      </c>
      <c r="D75" s="23">
        <f>+[1]DEPURADO!B69</f>
        <v>0</v>
      </c>
      <c r="E75" s="25">
        <f>+[1]DEPURADO!C69</f>
        <v>0</v>
      </c>
      <c r="F75" s="26" t="str">
        <f>+IF([1]DEPURADO!D69&gt;1,[1]DEPURADO!D69," ")</f>
        <v xml:space="preserve"> </v>
      </c>
      <c r="G75" s="27">
        <f>[1]DEPURADO!F69</f>
        <v>0</v>
      </c>
      <c r="H75" s="28">
        <f>+[1]DEPURADO!N69</f>
        <v>0</v>
      </c>
      <c r="I75" s="28">
        <f>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6"/>
        <v>0</v>
      </c>
      <c r="O75" s="28">
        <f t="shared" si="7"/>
        <v>0</v>
      </c>
      <c r="P75" s="24">
        <f>IF([1]DEPURADO!I69&gt;1,0,[1]DEPURADO!B69)</f>
        <v>0</v>
      </c>
      <c r="Q75" s="30">
        <f t="shared" si="8"/>
        <v>0</v>
      </c>
      <c r="R75" s="31">
        <f t="shared" si="9"/>
        <v>0</v>
      </c>
      <c r="S75" s="31">
        <f>+[1]DEPURADO!K69</f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10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66</v>
      </c>
      <c r="AG75" s="30">
        <f t="shared" si="11"/>
        <v>0</v>
      </c>
      <c r="AH75" s="30">
        <v>66</v>
      </c>
      <c r="AI75" s="30">
        <f>+[1]DEPURADO!G69</f>
        <v>0</v>
      </c>
      <c r="AJ75" s="32"/>
      <c r="AK75" s="33"/>
    </row>
    <row r="76" spans="1:37" s="34" customFormat="1" hidden="1">
      <c r="A76" s="23">
        <v>68</v>
      </c>
      <c r="B76" s="24" t="s">
        <v>44</v>
      </c>
      <c r="C76" s="23">
        <f>+[1]DEPURADO!A70</f>
        <v>0</v>
      </c>
      <c r="D76" s="23">
        <f>+[1]DEPURADO!B70</f>
        <v>0</v>
      </c>
      <c r="E76" s="25">
        <f>+[1]DEPURADO!C70</f>
        <v>0</v>
      </c>
      <c r="F76" s="26" t="str">
        <f>+IF([1]DEPURADO!D70&gt;1,[1]DEPURADO!D70," ")</f>
        <v xml:space="preserve"> </v>
      </c>
      <c r="G76" s="27">
        <f>[1]DEPURADO!F70</f>
        <v>0</v>
      </c>
      <c r="H76" s="28">
        <f>+[1]DEPURADO!N70</f>
        <v>0</v>
      </c>
      <c r="I76" s="28">
        <f>+[1]DEPURADO!O70</f>
        <v>0</v>
      </c>
      <c r="J76" s="28">
        <f>+[1]DEPURADO!S70</f>
        <v>0</v>
      </c>
      <c r="K76" s="29">
        <f>+[1]DEPURADO!Q70+[1]DEPURADO!R70</f>
        <v>0</v>
      </c>
      <c r="L76" s="28">
        <v>0</v>
      </c>
      <c r="M76" s="28">
        <v>0</v>
      </c>
      <c r="N76" s="28">
        <f t="shared" si="6"/>
        <v>0</v>
      </c>
      <c r="O76" s="28">
        <f t="shared" si="7"/>
        <v>0</v>
      </c>
      <c r="P76" s="24">
        <f>IF([1]DEPURADO!I70&gt;1,0,[1]DEPURADO!B70)</f>
        <v>0</v>
      </c>
      <c r="Q76" s="30">
        <f t="shared" si="8"/>
        <v>0</v>
      </c>
      <c r="R76" s="31">
        <f t="shared" si="9"/>
        <v>0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10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67</v>
      </c>
      <c r="AG76" s="30">
        <f t="shared" si="11"/>
        <v>0</v>
      </c>
      <c r="AH76" s="30">
        <v>67</v>
      </c>
      <c r="AI76" s="30">
        <f>+[1]DEPURADO!G70</f>
        <v>0</v>
      </c>
      <c r="AJ76" s="32"/>
      <c r="AK76" s="33"/>
    </row>
    <row r="77" spans="1:37" s="34" customFormat="1" hidden="1">
      <c r="A77" s="23">
        <v>69</v>
      </c>
      <c r="B77" s="24" t="s">
        <v>44</v>
      </c>
      <c r="C77" s="23">
        <f>+[1]DEPURADO!A71</f>
        <v>0</v>
      </c>
      <c r="D77" s="23">
        <f>+[1]DEPURADO!B71</f>
        <v>0</v>
      </c>
      <c r="E77" s="25">
        <f>+[1]DEPURADO!C71</f>
        <v>0</v>
      </c>
      <c r="F77" s="26" t="str">
        <f>+IF([1]DEPURADO!D71&gt;1,[1]DEPURADO!D71," ")</f>
        <v xml:space="preserve"> </v>
      </c>
      <c r="G77" s="27">
        <f>[1]DEPURADO!F71</f>
        <v>0</v>
      </c>
      <c r="H77" s="28">
        <f>+[1]DEPURADO!N71</f>
        <v>0</v>
      </c>
      <c r="I77" s="28">
        <f>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 t="shared" si="6"/>
        <v>0</v>
      </c>
      <c r="O77" s="28">
        <f t="shared" si="7"/>
        <v>0</v>
      </c>
      <c r="P77" s="24">
        <f>IF([1]DEPURADO!I71&gt;1,0,[1]DEPURADO!B71)</f>
        <v>0</v>
      </c>
      <c r="Q77" s="30">
        <f t="shared" si="8"/>
        <v>0</v>
      </c>
      <c r="R77" s="31">
        <f t="shared" si="9"/>
        <v>0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si="10"/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68</v>
      </c>
      <c r="AG77" s="30">
        <f t="shared" si="11"/>
        <v>0</v>
      </c>
      <c r="AH77" s="30">
        <v>68</v>
      </c>
      <c r="AI77" s="30">
        <f>+[1]DEPURADO!G71</f>
        <v>0</v>
      </c>
      <c r="AJ77" s="32"/>
      <c r="AK77" s="33"/>
    </row>
    <row r="78" spans="1:37" s="34" customFormat="1" hidden="1">
      <c r="A78" s="23">
        <v>70</v>
      </c>
      <c r="B78" s="24" t="s">
        <v>44</v>
      </c>
      <c r="C78" s="23">
        <f>+[1]DEPURADO!A72</f>
        <v>0</v>
      </c>
      <c r="D78" s="23">
        <f>+[1]DEPURADO!B72</f>
        <v>0</v>
      </c>
      <c r="E78" s="25">
        <f>+[1]DEPURADO!C72</f>
        <v>0</v>
      </c>
      <c r="F78" s="26" t="str">
        <f>+IF([1]DEPURADO!D72&gt;1,[1]DEPURADO!D72," ")</f>
        <v xml:space="preserve"> </v>
      </c>
      <c r="G78" s="27">
        <f>[1]DEPURADO!F72</f>
        <v>0</v>
      </c>
      <c r="H78" s="28">
        <f>+[1]DEPURADO!N72</f>
        <v>0</v>
      </c>
      <c r="I78" s="28">
        <f>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0</v>
      </c>
      <c r="O78" s="28">
        <f t="shared" si="7"/>
        <v>0</v>
      </c>
      <c r="P78" s="24">
        <f>IF([1]DEPURADO!I72&gt;1,0,[1]DEPURADO!B72)</f>
        <v>0</v>
      </c>
      <c r="Q78" s="30">
        <f t="shared" si="8"/>
        <v>0</v>
      </c>
      <c r="R78" s="31">
        <f t="shared" si="9"/>
        <v>0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69</v>
      </c>
      <c r="AG78" s="30">
        <f t="shared" si="11"/>
        <v>0</v>
      </c>
      <c r="AH78" s="30">
        <v>69</v>
      </c>
      <c r="AI78" s="30">
        <f>+[1]DEPURADO!G72</f>
        <v>0</v>
      </c>
      <c r="AJ78" s="32"/>
      <c r="AK78" s="33"/>
    </row>
    <row r="79" spans="1:37" s="34" customFormat="1" hidden="1">
      <c r="A79" s="23">
        <v>71</v>
      </c>
      <c r="B79" s="24" t="s">
        <v>44</v>
      </c>
      <c r="C79" s="23">
        <f>+[1]DEPURADO!A73</f>
        <v>0</v>
      </c>
      <c r="D79" s="23">
        <f>+[1]DEPURADO!B73</f>
        <v>0</v>
      </c>
      <c r="E79" s="25">
        <f>+[1]DEPURADO!C73</f>
        <v>0</v>
      </c>
      <c r="F79" s="26" t="str">
        <f>+IF([1]DEPURADO!D73&gt;1,[1]DEPURADO!D73," ")</f>
        <v xml:space="preserve"> </v>
      </c>
      <c r="G79" s="27">
        <f>[1]DEPURADO!F73</f>
        <v>0</v>
      </c>
      <c r="H79" s="28">
        <f>+[1]DEPURADO!N73</f>
        <v>0</v>
      </c>
      <c r="I79" s="28">
        <f>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6"/>
        <v>0</v>
      </c>
      <c r="O79" s="28">
        <f t="shared" si="7"/>
        <v>0</v>
      </c>
      <c r="P79" s="24">
        <f>IF([1]DEPURADO!I73&gt;1,0,[1]DEPURADO!B73)</f>
        <v>0</v>
      </c>
      <c r="Q79" s="30">
        <f t="shared" si="8"/>
        <v>0</v>
      </c>
      <c r="R79" s="31">
        <f t="shared" si="9"/>
        <v>0</v>
      </c>
      <c r="S79" s="31">
        <f>+[1]DEPURADO!K73</f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70</v>
      </c>
      <c r="AG79" s="30">
        <f t="shared" si="11"/>
        <v>0</v>
      </c>
      <c r="AH79" s="30">
        <v>70</v>
      </c>
      <c r="AI79" s="30">
        <f>+[1]DEPURADO!G73</f>
        <v>0</v>
      </c>
      <c r="AJ79" s="32"/>
      <c r="AK79" s="33"/>
    </row>
    <row r="80" spans="1:37" s="34" customFormat="1" hidden="1">
      <c r="A80" s="23">
        <v>72</v>
      </c>
      <c r="B80" s="24" t="s">
        <v>44</v>
      </c>
      <c r="C80" s="23">
        <f>+[1]DEPURADO!A74</f>
        <v>0</v>
      </c>
      <c r="D80" s="23">
        <f>+[1]DEPURADO!B74</f>
        <v>0</v>
      </c>
      <c r="E80" s="25">
        <f>+[1]DEPURADO!C74</f>
        <v>0</v>
      </c>
      <c r="F80" s="26" t="str">
        <f>+IF([1]DEPURADO!D74&gt;1,[1]DEPURADO!D74," ")</f>
        <v xml:space="preserve"> </v>
      </c>
      <c r="G80" s="27">
        <f>[1]DEPURADO!F74</f>
        <v>0</v>
      </c>
      <c r="H80" s="28">
        <f>+[1]DEPURADO!N74</f>
        <v>0</v>
      </c>
      <c r="I80" s="28">
        <f>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0</v>
      </c>
      <c r="O80" s="28">
        <f t="shared" si="7"/>
        <v>0</v>
      </c>
      <c r="P80" s="24">
        <f>IF([1]DEPURADO!I74&gt;1,0,[1]DEPURADO!B74)</f>
        <v>0</v>
      </c>
      <c r="Q80" s="30">
        <f t="shared" si="8"/>
        <v>0</v>
      </c>
      <c r="R80" s="31">
        <f t="shared" si="9"/>
        <v>0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71</v>
      </c>
      <c r="AG80" s="30">
        <f t="shared" si="11"/>
        <v>0</v>
      </c>
      <c r="AH80" s="30">
        <v>71</v>
      </c>
      <c r="AI80" s="30">
        <f>+[1]DEPURADO!G74</f>
        <v>0</v>
      </c>
      <c r="AJ80" s="32"/>
      <c r="AK80" s="33"/>
    </row>
    <row r="81" spans="1:37" s="34" customFormat="1" hidden="1">
      <c r="A81" s="23">
        <v>73</v>
      </c>
      <c r="B81" s="24" t="s">
        <v>44</v>
      </c>
      <c r="C81" s="23">
        <f>+[1]DEPURADO!A75</f>
        <v>0</v>
      </c>
      <c r="D81" s="23">
        <f>+[1]DEPURADO!B75</f>
        <v>0</v>
      </c>
      <c r="E81" s="25">
        <f>+[1]DEPURADO!C75</f>
        <v>0</v>
      </c>
      <c r="F81" s="26" t="str">
        <f>+IF([1]DEPURADO!D75&gt;1,[1]DEPURADO!D75," ")</f>
        <v xml:space="preserve"> </v>
      </c>
      <c r="G81" s="27">
        <f>[1]DEPURADO!F75</f>
        <v>0</v>
      </c>
      <c r="H81" s="28">
        <f>+[1]DEPURADO!N75</f>
        <v>0</v>
      </c>
      <c r="I81" s="28">
        <f>+[1]DEPURADO!O75</f>
        <v>0</v>
      </c>
      <c r="J81" s="28">
        <f>+[1]DEPURADO!S75</f>
        <v>0</v>
      </c>
      <c r="K81" s="29">
        <f>+[1]DEPURADO!Q75+[1]DEPURADO!R75</f>
        <v>0</v>
      </c>
      <c r="L81" s="28">
        <v>0</v>
      </c>
      <c r="M81" s="28">
        <v>0</v>
      </c>
      <c r="N81" s="28">
        <f t="shared" si="6"/>
        <v>0</v>
      </c>
      <c r="O81" s="28">
        <f t="shared" si="7"/>
        <v>0</v>
      </c>
      <c r="P81" s="24">
        <f>IF([1]DEPURADO!I75&gt;1,0,[1]DEPURADO!B75)</f>
        <v>0</v>
      </c>
      <c r="Q81" s="30">
        <f t="shared" si="8"/>
        <v>0</v>
      </c>
      <c r="R81" s="31">
        <f t="shared" si="9"/>
        <v>0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72</v>
      </c>
      <c r="AG81" s="30">
        <f t="shared" si="11"/>
        <v>0</v>
      </c>
      <c r="AH81" s="30">
        <v>72</v>
      </c>
      <c r="AI81" s="30">
        <f>+[1]DEPURADO!G75</f>
        <v>0</v>
      </c>
      <c r="AJ81" s="32"/>
      <c r="AK81" s="33"/>
    </row>
    <row r="82" spans="1:37" s="34" customFormat="1" hidden="1">
      <c r="A82" s="23">
        <v>74</v>
      </c>
      <c r="B82" s="24" t="s">
        <v>44</v>
      </c>
      <c r="C82" s="23">
        <f>+[1]DEPURADO!A76</f>
        <v>0</v>
      </c>
      <c r="D82" s="23">
        <f>+[1]DEPURADO!B76</f>
        <v>0</v>
      </c>
      <c r="E82" s="25">
        <f>+[1]DEPURADO!C76</f>
        <v>0</v>
      </c>
      <c r="F82" s="26" t="str">
        <f>+IF([1]DEPURADO!D76&gt;1,[1]DEPURADO!D76," ")</f>
        <v xml:space="preserve"> </v>
      </c>
      <c r="G82" s="27">
        <f>[1]DEPURADO!F76</f>
        <v>0</v>
      </c>
      <c r="H82" s="28">
        <f>+[1]DEPURADO!N76</f>
        <v>0</v>
      </c>
      <c r="I82" s="28">
        <f>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0</v>
      </c>
      <c r="O82" s="28">
        <f t="shared" si="7"/>
        <v>0</v>
      </c>
      <c r="P82" s="24">
        <f>IF([1]DEPURADO!I76&gt;1,0,[1]DEPURADO!B76)</f>
        <v>0</v>
      </c>
      <c r="Q82" s="30">
        <f t="shared" si="8"/>
        <v>0</v>
      </c>
      <c r="R82" s="31">
        <f t="shared" si="9"/>
        <v>0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73</v>
      </c>
      <c r="AG82" s="30">
        <f t="shared" si="11"/>
        <v>0</v>
      </c>
      <c r="AH82" s="30">
        <v>73</v>
      </c>
      <c r="AI82" s="30">
        <f>+[1]DEPURADO!G76</f>
        <v>0</v>
      </c>
      <c r="AJ82" s="32"/>
      <c r="AK82" s="33"/>
    </row>
    <row r="83" spans="1:37" s="34" customFormat="1" hidden="1">
      <c r="A83" s="23">
        <v>75</v>
      </c>
      <c r="B83" s="24" t="s">
        <v>44</v>
      </c>
      <c r="C83" s="23">
        <f>+[1]DEPURADO!A77</f>
        <v>0</v>
      </c>
      <c r="D83" s="23">
        <f>+[1]DEPURADO!B77</f>
        <v>0</v>
      </c>
      <c r="E83" s="25">
        <f>+[1]DEPURADO!C77</f>
        <v>0</v>
      </c>
      <c r="F83" s="26" t="str">
        <f>+IF([1]DEPURADO!D77&gt;1,[1]DEPURADO!D77," ")</f>
        <v xml:space="preserve"> </v>
      </c>
      <c r="G83" s="27">
        <f>[1]DEPURADO!F77</f>
        <v>0</v>
      </c>
      <c r="H83" s="28">
        <f>+[1]DEPURADO!N77</f>
        <v>0</v>
      </c>
      <c r="I83" s="28">
        <f>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0</v>
      </c>
      <c r="O83" s="28">
        <f t="shared" si="7"/>
        <v>0</v>
      </c>
      <c r="P83" s="24">
        <f>IF([1]DEPURADO!I77&gt;1,0,[1]DEPURADO!B77)</f>
        <v>0</v>
      </c>
      <c r="Q83" s="30">
        <f t="shared" si="8"/>
        <v>0</v>
      </c>
      <c r="R83" s="31">
        <f t="shared" si="9"/>
        <v>0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74</v>
      </c>
      <c r="AG83" s="30">
        <f t="shared" si="11"/>
        <v>0</v>
      </c>
      <c r="AH83" s="30">
        <v>74</v>
      </c>
      <c r="AI83" s="30">
        <f>+[1]DEPURADO!G77</f>
        <v>0</v>
      </c>
      <c r="AJ83" s="32"/>
      <c r="AK83" s="33"/>
    </row>
    <row r="84" spans="1:37" s="34" customFormat="1" hidden="1">
      <c r="A84" s="23">
        <v>76</v>
      </c>
      <c r="B84" s="24" t="s">
        <v>44</v>
      </c>
      <c r="C84" s="23">
        <f>+[1]DEPURADO!A78</f>
        <v>0</v>
      </c>
      <c r="D84" s="23">
        <f>+[1]DEPURADO!B78</f>
        <v>0</v>
      </c>
      <c r="E84" s="25">
        <f>+[1]DEPURADO!C78</f>
        <v>0</v>
      </c>
      <c r="F84" s="26" t="str">
        <f>+IF([1]DEPURADO!D78&gt;1,[1]DEPURADO!D78," ")</f>
        <v xml:space="preserve"> </v>
      </c>
      <c r="G84" s="27">
        <f>[1]DEPURADO!F78</f>
        <v>0</v>
      </c>
      <c r="H84" s="28">
        <f>+[1]DEPURADO!N78</f>
        <v>0</v>
      </c>
      <c r="I84" s="28">
        <f>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0</v>
      </c>
      <c r="O84" s="28">
        <f t="shared" si="7"/>
        <v>0</v>
      </c>
      <c r="P84" s="24">
        <f>IF([1]DEPURADO!I78&gt;1,0,[1]DEPURADO!B78)</f>
        <v>0</v>
      </c>
      <c r="Q84" s="30">
        <f t="shared" si="8"/>
        <v>0</v>
      </c>
      <c r="R84" s="31">
        <f t="shared" si="9"/>
        <v>0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75</v>
      </c>
      <c r="AG84" s="30">
        <f t="shared" si="11"/>
        <v>0</v>
      </c>
      <c r="AH84" s="30">
        <v>75</v>
      </c>
      <c r="AI84" s="30">
        <f>+[1]DEPURADO!G78</f>
        <v>0</v>
      </c>
      <c r="AJ84" s="32"/>
      <c r="AK84" s="33"/>
    </row>
    <row r="85" spans="1:37" s="34" customFormat="1" hidden="1">
      <c r="A85" s="23">
        <v>77</v>
      </c>
      <c r="B85" s="24" t="s">
        <v>44</v>
      </c>
      <c r="C85" s="23">
        <f>+[1]DEPURADO!A79</f>
        <v>0</v>
      </c>
      <c r="D85" s="23">
        <f>+[1]DEPURADO!B79</f>
        <v>0</v>
      </c>
      <c r="E85" s="25">
        <f>+[1]DEPURADO!C79</f>
        <v>0</v>
      </c>
      <c r="F85" s="26" t="str">
        <f>+IF([1]DEPURADO!D79&gt;1,[1]DEPURADO!D79," ")</f>
        <v xml:space="preserve"> </v>
      </c>
      <c r="G85" s="27">
        <f>[1]DEPURADO!F79</f>
        <v>0</v>
      </c>
      <c r="H85" s="28">
        <f>+[1]DEPURADO!N79</f>
        <v>0</v>
      </c>
      <c r="I85" s="28">
        <f>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0</v>
      </c>
      <c r="O85" s="28">
        <f t="shared" si="7"/>
        <v>0</v>
      </c>
      <c r="P85" s="24">
        <f>IF([1]DEPURADO!I79&gt;1,0,[1]DEPURADO!B79)</f>
        <v>0</v>
      </c>
      <c r="Q85" s="30">
        <f t="shared" si="8"/>
        <v>0</v>
      </c>
      <c r="R85" s="31">
        <f t="shared" si="9"/>
        <v>0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76</v>
      </c>
      <c r="AG85" s="30">
        <f t="shared" si="11"/>
        <v>0</v>
      </c>
      <c r="AH85" s="30">
        <v>76</v>
      </c>
      <c r="AI85" s="30">
        <f>+[1]DEPURADO!G79</f>
        <v>0</v>
      </c>
      <c r="AJ85" s="32"/>
      <c r="AK85" s="33"/>
    </row>
    <row r="86" spans="1:37" s="34" customFormat="1" hidden="1">
      <c r="A86" s="23">
        <v>78</v>
      </c>
      <c r="B86" s="24" t="s">
        <v>44</v>
      </c>
      <c r="C86" s="23">
        <f>+[1]DEPURADO!A80</f>
        <v>0</v>
      </c>
      <c r="D86" s="23">
        <f>+[1]DEPURADO!B80</f>
        <v>0</v>
      </c>
      <c r="E86" s="25">
        <f>+[1]DEPURADO!C80</f>
        <v>0</v>
      </c>
      <c r="F86" s="26" t="str">
        <f>+IF([1]DEPURADO!D80&gt;1,[1]DEPURADO!D80," ")</f>
        <v xml:space="preserve"> </v>
      </c>
      <c r="G86" s="27">
        <f>[1]DEPURADO!F80</f>
        <v>0</v>
      </c>
      <c r="H86" s="28">
        <f>+[1]DEPURADO!N80</f>
        <v>0</v>
      </c>
      <c r="I86" s="28">
        <f>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0</v>
      </c>
      <c r="O86" s="28">
        <f t="shared" si="7"/>
        <v>0</v>
      </c>
      <c r="P86" s="24">
        <f>IF([1]DEPURADO!I80&gt;1,0,[1]DEPURADO!B80)</f>
        <v>0</v>
      </c>
      <c r="Q86" s="30">
        <f t="shared" si="8"/>
        <v>0</v>
      </c>
      <c r="R86" s="31">
        <f t="shared" si="9"/>
        <v>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77</v>
      </c>
      <c r="AG86" s="30">
        <f t="shared" si="11"/>
        <v>0</v>
      </c>
      <c r="AH86" s="30">
        <v>77</v>
      </c>
      <c r="AI86" s="30">
        <f>+[1]DEPURADO!G80</f>
        <v>0</v>
      </c>
      <c r="AJ86" s="32"/>
      <c r="AK86" s="33"/>
    </row>
    <row r="87" spans="1:37" s="34" customFormat="1" hidden="1">
      <c r="A87" s="23">
        <v>79</v>
      </c>
      <c r="B87" s="24" t="s">
        <v>44</v>
      </c>
      <c r="C87" s="23">
        <f>+[1]DEPURADO!A81</f>
        <v>0</v>
      </c>
      <c r="D87" s="23">
        <f>+[1]DEPURADO!B81</f>
        <v>0</v>
      </c>
      <c r="E87" s="25">
        <f>+[1]DEPURADO!C81</f>
        <v>0</v>
      </c>
      <c r="F87" s="26" t="str">
        <f>+IF([1]DEPURADO!D81&gt;1,[1]DEPURADO!D81," ")</f>
        <v xml:space="preserve"> </v>
      </c>
      <c r="G87" s="27">
        <f>[1]DEPURADO!F81</f>
        <v>0</v>
      </c>
      <c r="H87" s="28">
        <f>+[1]DEPURADO!N81</f>
        <v>0</v>
      </c>
      <c r="I87" s="28">
        <f>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0</v>
      </c>
      <c r="O87" s="28">
        <f t="shared" si="7"/>
        <v>0</v>
      </c>
      <c r="P87" s="24">
        <f>IF([1]DEPURADO!I81&gt;1,0,[1]DEPURADO!B81)</f>
        <v>0</v>
      </c>
      <c r="Q87" s="30">
        <f t="shared" si="8"/>
        <v>0</v>
      </c>
      <c r="R87" s="31">
        <f t="shared" si="9"/>
        <v>0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78</v>
      </c>
      <c r="AG87" s="30">
        <f t="shared" si="11"/>
        <v>0</v>
      </c>
      <c r="AH87" s="30">
        <v>78</v>
      </c>
      <c r="AI87" s="30">
        <f>+[1]DEPURADO!G81</f>
        <v>0</v>
      </c>
      <c r="AJ87" s="32"/>
      <c r="AK87" s="33"/>
    </row>
    <row r="88" spans="1:37" s="34" customFormat="1" hidden="1">
      <c r="A88" s="23">
        <v>80</v>
      </c>
      <c r="B88" s="24" t="s">
        <v>44</v>
      </c>
      <c r="C88" s="23">
        <f>+[1]DEPURADO!A82</f>
        <v>0</v>
      </c>
      <c r="D88" s="23">
        <f>+[1]DEPURADO!B82</f>
        <v>0</v>
      </c>
      <c r="E88" s="25">
        <f>+[1]DEPURADO!C82</f>
        <v>0</v>
      </c>
      <c r="F88" s="26" t="str">
        <f>+IF([1]DEPURADO!D82&gt;1,[1]DEPURADO!D82," ")</f>
        <v xml:space="preserve"> </v>
      </c>
      <c r="G88" s="27">
        <f>[1]DEPURADO!F82</f>
        <v>0</v>
      </c>
      <c r="H88" s="28">
        <f>+[1]DEPURADO!N82</f>
        <v>0</v>
      </c>
      <c r="I88" s="28">
        <f>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0</v>
      </c>
      <c r="P88" s="24">
        <f>IF([1]DEPURADO!I82&gt;1,0,[1]DEPURADO!B82)</f>
        <v>0</v>
      </c>
      <c r="Q88" s="30">
        <f t="shared" si="8"/>
        <v>0</v>
      </c>
      <c r="R88" s="31">
        <f t="shared" si="9"/>
        <v>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79</v>
      </c>
      <c r="AG88" s="30">
        <f t="shared" si="11"/>
        <v>0</v>
      </c>
      <c r="AH88" s="30">
        <v>79</v>
      </c>
      <c r="AI88" s="30">
        <f>+[1]DEPURADO!G82</f>
        <v>0</v>
      </c>
      <c r="AJ88" s="32"/>
      <c r="AK88" s="33"/>
    </row>
    <row r="89" spans="1:37" s="34" customFormat="1" hidden="1">
      <c r="A89" s="23">
        <v>81</v>
      </c>
      <c r="B89" s="24" t="s">
        <v>44</v>
      </c>
      <c r="C89" s="23">
        <f>+[1]DEPURADO!A83</f>
        <v>0</v>
      </c>
      <c r="D89" s="23">
        <f>+[1]DEPURADO!B83</f>
        <v>0</v>
      </c>
      <c r="E89" s="25">
        <f>+[1]DEPURADO!C83</f>
        <v>0</v>
      </c>
      <c r="F89" s="26" t="str">
        <f>+IF([1]DEPURADO!D83&gt;1,[1]DEPURADO!D83," ")</f>
        <v xml:space="preserve"> </v>
      </c>
      <c r="G89" s="27">
        <f>[1]DEPURADO!F83</f>
        <v>0</v>
      </c>
      <c r="H89" s="28">
        <f>+[1]DEPURADO!N83</f>
        <v>0</v>
      </c>
      <c r="I89" s="28">
        <f>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6"/>
        <v>0</v>
      </c>
      <c r="O89" s="28">
        <f t="shared" si="7"/>
        <v>0</v>
      </c>
      <c r="P89" s="24">
        <f>IF([1]DEPURADO!I83&gt;1,0,[1]DEPURADO!B83)</f>
        <v>0</v>
      </c>
      <c r="Q89" s="30">
        <f t="shared" si="8"/>
        <v>0</v>
      </c>
      <c r="R89" s="31">
        <f t="shared" si="9"/>
        <v>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80</v>
      </c>
      <c r="AG89" s="30">
        <f t="shared" si="11"/>
        <v>0</v>
      </c>
      <c r="AH89" s="30">
        <v>80</v>
      </c>
      <c r="AI89" s="30">
        <f>+[1]DEPURADO!G83</f>
        <v>0</v>
      </c>
      <c r="AJ89" s="32"/>
      <c r="AK89" s="33"/>
    </row>
    <row r="90" spans="1:37" s="34" customFormat="1" hidden="1">
      <c r="A90" s="23">
        <v>82</v>
      </c>
      <c r="B90" s="24" t="s">
        <v>44</v>
      </c>
      <c r="C90" s="23">
        <f>+[1]DEPURADO!A84</f>
        <v>0</v>
      </c>
      <c r="D90" s="23">
        <f>+[1]DEPURADO!B84</f>
        <v>0</v>
      </c>
      <c r="E90" s="25">
        <f>+[1]DEPURADO!C84</f>
        <v>0</v>
      </c>
      <c r="F90" s="26" t="str">
        <f>+IF([1]DEPURADO!D84&gt;1,[1]DEPURADO!D84," ")</f>
        <v xml:space="preserve"> </v>
      </c>
      <c r="G90" s="27">
        <f>[1]DEPURADO!F84</f>
        <v>0</v>
      </c>
      <c r="H90" s="28">
        <f>+[1]DEPURADO!N84</f>
        <v>0</v>
      </c>
      <c r="I90" s="28">
        <f>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6"/>
        <v>0</v>
      </c>
      <c r="O90" s="28">
        <f t="shared" si="7"/>
        <v>0</v>
      </c>
      <c r="P90" s="24">
        <f>IF([1]DEPURADO!I84&gt;1,0,[1]DEPURADO!B84)</f>
        <v>0</v>
      </c>
      <c r="Q90" s="30">
        <f t="shared" si="8"/>
        <v>0</v>
      </c>
      <c r="R90" s="31">
        <f t="shared" si="9"/>
        <v>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81</v>
      </c>
      <c r="AG90" s="30">
        <f t="shared" si="11"/>
        <v>0</v>
      </c>
      <c r="AH90" s="30">
        <v>81</v>
      </c>
      <c r="AI90" s="30">
        <f>+[1]DEPURADO!G84</f>
        <v>0</v>
      </c>
      <c r="AJ90" s="32"/>
      <c r="AK90" s="33"/>
    </row>
    <row r="91" spans="1:37" s="34" customFormat="1" hidden="1">
      <c r="A91" s="23">
        <v>83</v>
      </c>
      <c r="B91" s="24" t="s">
        <v>44</v>
      </c>
      <c r="C91" s="23">
        <f>+[1]DEPURADO!A85</f>
        <v>0</v>
      </c>
      <c r="D91" s="23">
        <f>+[1]DEPURADO!B85</f>
        <v>0</v>
      </c>
      <c r="E91" s="25">
        <f>+[1]DEPURADO!C85</f>
        <v>0</v>
      </c>
      <c r="F91" s="26" t="str">
        <f>+IF([1]DEPURADO!D85&gt;1,[1]DEPURADO!D85," ")</f>
        <v xml:space="preserve"> </v>
      </c>
      <c r="G91" s="27">
        <f>[1]DEPURADO!F85</f>
        <v>0</v>
      </c>
      <c r="H91" s="28">
        <f>+[1]DEPURADO!N85</f>
        <v>0</v>
      </c>
      <c r="I91" s="28">
        <f>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6"/>
        <v>0</v>
      </c>
      <c r="O91" s="28">
        <f t="shared" si="7"/>
        <v>0</v>
      </c>
      <c r="P91" s="24">
        <f>IF([1]DEPURADO!I85&gt;1,0,[1]DEPURADO!B85)</f>
        <v>0</v>
      </c>
      <c r="Q91" s="30">
        <f t="shared" si="8"/>
        <v>0</v>
      </c>
      <c r="R91" s="31">
        <f t="shared" si="9"/>
        <v>0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82</v>
      </c>
      <c r="AG91" s="30">
        <f t="shared" si="11"/>
        <v>0</v>
      </c>
      <c r="AH91" s="30">
        <v>82</v>
      </c>
      <c r="AI91" s="30">
        <f>+[1]DEPURADO!G85</f>
        <v>0</v>
      </c>
      <c r="AJ91" s="32"/>
      <c r="AK91" s="33"/>
    </row>
    <row r="92" spans="1:37" s="34" customFormat="1" hidden="1">
      <c r="A92" s="23">
        <v>84</v>
      </c>
      <c r="B92" s="24" t="s">
        <v>44</v>
      </c>
      <c r="C92" s="23">
        <f>+[1]DEPURADO!A86</f>
        <v>0</v>
      </c>
      <c r="D92" s="23">
        <f>+[1]DEPURADO!B86</f>
        <v>0</v>
      </c>
      <c r="E92" s="25">
        <f>+[1]DEPURADO!C86</f>
        <v>0</v>
      </c>
      <c r="F92" s="26" t="str">
        <f>+IF([1]DEPURADO!D86&gt;1,[1]DEPURADO!D86," ")</f>
        <v xml:space="preserve"> </v>
      </c>
      <c r="G92" s="27">
        <f>[1]DEPURADO!F86</f>
        <v>0</v>
      </c>
      <c r="H92" s="28">
        <f>+[1]DEPURADO!N86</f>
        <v>0</v>
      </c>
      <c r="I92" s="28">
        <f>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6"/>
        <v>0</v>
      </c>
      <c r="O92" s="28">
        <f t="shared" si="7"/>
        <v>0</v>
      </c>
      <c r="P92" s="24">
        <f>IF([1]DEPURADO!I86&gt;1,0,[1]DEPURADO!B86)</f>
        <v>0</v>
      </c>
      <c r="Q92" s="30">
        <f t="shared" si="8"/>
        <v>0</v>
      </c>
      <c r="R92" s="31">
        <f t="shared" si="9"/>
        <v>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0</v>
      </c>
      <c r="Y92" s="23" t="s">
        <v>45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83</v>
      </c>
      <c r="AG92" s="30">
        <f t="shared" si="11"/>
        <v>0</v>
      </c>
      <c r="AH92" s="30">
        <v>83</v>
      </c>
      <c r="AI92" s="30">
        <f>+[1]DEPURADO!G86</f>
        <v>0</v>
      </c>
      <c r="AJ92" s="32"/>
      <c r="AK92" s="33"/>
    </row>
    <row r="93" spans="1:37" s="34" customFormat="1" hidden="1">
      <c r="A93" s="23">
        <v>85</v>
      </c>
      <c r="B93" s="24" t="s">
        <v>44</v>
      </c>
      <c r="C93" s="23">
        <f>+[1]DEPURADO!A87</f>
        <v>0</v>
      </c>
      <c r="D93" s="23">
        <f>+[1]DEPURADO!B87</f>
        <v>0</v>
      </c>
      <c r="E93" s="25">
        <f>+[1]DEPURADO!C87</f>
        <v>0</v>
      </c>
      <c r="F93" s="26" t="str">
        <f>+IF([1]DEPURADO!D87&gt;1,[1]DEPURADO!D87," ")</f>
        <v xml:space="preserve"> </v>
      </c>
      <c r="G93" s="27">
        <f>[1]DEPURADO!F87</f>
        <v>0</v>
      </c>
      <c r="H93" s="28">
        <f>+[1]DEPURADO!N87</f>
        <v>0</v>
      </c>
      <c r="I93" s="28">
        <f>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0</v>
      </c>
      <c r="P93" s="24">
        <f>IF([1]DEPURADO!I87&gt;1,0,[1]DEPURADO!B87)</f>
        <v>0</v>
      </c>
      <c r="Q93" s="30">
        <f t="shared" si="8"/>
        <v>0</v>
      </c>
      <c r="R93" s="31">
        <f t="shared" si="9"/>
        <v>0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84</v>
      </c>
      <c r="AG93" s="30">
        <f t="shared" si="11"/>
        <v>0</v>
      </c>
      <c r="AH93" s="30">
        <v>84</v>
      </c>
      <c r="AI93" s="30">
        <f>+[1]DEPURADO!G87</f>
        <v>0</v>
      </c>
      <c r="AJ93" s="32"/>
      <c r="AK93" s="33"/>
    </row>
    <row r="94" spans="1:37" s="34" customFormat="1" hidden="1">
      <c r="A94" s="23">
        <v>86</v>
      </c>
      <c r="B94" s="24" t="s">
        <v>44</v>
      </c>
      <c r="C94" s="23">
        <f>+[1]DEPURADO!A88</f>
        <v>0</v>
      </c>
      <c r="D94" s="23">
        <f>+[1]DEPURADO!B88</f>
        <v>0</v>
      </c>
      <c r="E94" s="25">
        <f>+[1]DEPURADO!C88</f>
        <v>0</v>
      </c>
      <c r="F94" s="26" t="str">
        <f>+IF([1]DEPURADO!D88&gt;1,[1]DEPURADO!D88," ")</f>
        <v xml:space="preserve"> </v>
      </c>
      <c r="G94" s="27">
        <f>[1]DEPURADO!F88</f>
        <v>0</v>
      </c>
      <c r="H94" s="28">
        <f>+[1]DEPURADO!N88</f>
        <v>0</v>
      </c>
      <c r="I94" s="28">
        <f>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0</v>
      </c>
      <c r="P94" s="24">
        <f>IF([1]DEPURADO!I88&gt;1,0,[1]DEPURADO!B88)</f>
        <v>0</v>
      </c>
      <c r="Q94" s="30">
        <f t="shared" si="8"/>
        <v>0</v>
      </c>
      <c r="R94" s="31">
        <f t="shared" si="9"/>
        <v>0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85</v>
      </c>
      <c r="AG94" s="30">
        <f t="shared" si="11"/>
        <v>0</v>
      </c>
      <c r="AH94" s="30">
        <v>85</v>
      </c>
      <c r="AI94" s="30">
        <f>+[1]DEPURADO!G88</f>
        <v>0</v>
      </c>
      <c r="AJ94" s="32"/>
      <c r="AK94" s="33"/>
    </row>
    <row r="95" spans="1:37" s="34" customFormat="1" hidden="1">
      <c r="A95" s="23">
        <v>87</v>
      </c>
      <c r="B95" s="24" t="s">
        <v>44</v>
      </c>
      <c r="C95" s="23">
        <f>+[1]DEPURADO!A89</f>
        <v>0</v>
      </c>
      <c r="D95" s="23">
        <f>+[1]DEPURADO!B89</f>
        <v>0</v>
      </c>
      <c r="E95" s="25">
        <f>+[1]DEPURADO!C89</f>
        <v>0</v>
      </c>
      <c r="F95" s="26" t="str">
        <f>+IF([1]DEPURADO!D89&gt;1,[1]DEPURADO!D89," ")</f>
        <v xml:space="preserve"> </v>
      </c>
      <c r="G95" s="27">
        <f>[1]DEPURADO!F89</f>
        <v>0</v>
      </c>
      <c r="H95" s="28">
        <f>+[1]DEPURADO!N89</f>
        <v>0</v>
      </c>
      <c r="I95" s="28">
        <f>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0</v>
      </c>
      <c r="P95" s="24">
        <f>IF([1]DEPURADO!I89&gt;1,0,[1]DEPURADO!B89)</f>
        <v>0</v>
      </c>
      <c r="Q95" s="30">
        <f t="shared" si="8"/>
        <v>0</v>
      </c>
      <c r="R95" s="31">
        <f t="shared" si="9"/>
        <v>0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86</v>
      </c>
      <c r="AG95" s="30">
        <f t="shared" si="11"/>
        <v>0</v>
      </c>
      <c r="AH95" s="30">
        <v>86</v>
      </c>
      <c r="AI95" s="30">
        <f>+[1]DEPURADO!G89</f>
        <v>0</v>
      </c>
      <c r="AJ95" s="32"/>
      <c r="AK95" s="33"/>
    </row>
    <row r="96" spans="1:37" s="34" customFormat="1" hidden="1">
      <c r="A96" s="23">
        <v>88</v>
      </c>
      <c r="B96" s="24" t="s">
        <v>44</v>
      </c>
      <c r="C96" s="23">
        <f>+[1]DEPURADO!A90</f>
        <v>0</v>
      </c>
      <c r="D96" s="23">
        <f>+[1]DEPURADO!B90</f>
        <v>0</v>
      </c>
      <c r="E96" s="25">
        <f>+[1]DEPURADO!C90</f>
        <v>0</v>
      </c>
      <c r="F96" s="26" t="str">
        <f>+IF([1]DEPURADO!D90&gt;1,[1]DEPURADO!D90," ")</f>
        <v xml:space="preserve"> </v>
      </c>
      <c r="G96" s="27">
        <f>[1]DEPURADO!F90</f>
        <v>0</v>
      </c>
      <c r="H96" s="28">
        <f>+[1]DEPURADO!N90</f>
        <v>0</v>
      </c>
      <c r="I96" s="28">
        <f>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0</v>
      </c>
      <c r="P96" s="24">
        <f>IF([1]DEPURADO!I90&gt;1,0,[1]DEPURADO!B90)</f>
        <v>0</v>
      </c>
      <c r="Q96" s="30">
        <f t="shared" si="8"/>
        <v>0</v>
      </c>
      <c r="R96" s="31">
        <f t="shared" si="9"/>
        <v>0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87</v>
      </c>
      <c r="AG96" s="30">
        <f t="shared" si="11"/>
        <v>0</v>
      </c>
      <c r="AH96" s="30">
        <v>87</v>
      </c>
      <c r="AI96" s="30">
        <f>+[1]DEPURADO!G90</f>
        <v>0</v>
      </c>
      <c r="AJ96" s="32"/>
      <c r="AK96" s="33"/>
    </row>
    <row r="97" spans="1:37" s="34" customFormat="1" hidden="1">
      <c r="A97" s="23">
        <v>89</v>
      </c>
      <c r="B97" s="24" t="s">
        <v>44</v>
      </c>
      <c r="C97" s="23">
        <f>+[1]DEPURADO!A91</f>
        <v>0</v>
      </c>
      <c r="D97" s="23">
        <f>+[1]DEPURADO!B91</f>
        <v>0</v>
      </c>
      <c r="E97" s="25">
        <f>+[1]DEPURADO!C91</f>
        <v>0</v>
      </c>
      <c r="F97" s="26" t="str">
        <f>+IF([1]DEPURADO!D91&gt;1,[1]DEPURADO!D91," ")</f>
        <v xml:space="preserve"> </v>
      </c>
      <c r="G97" s="27">
        <f>[1]DEPURADO!F91</f>
        <v>0</v>
      </c>
      <c r="H97" s="28">
        <f>+[1]DEPURADO!N91</f>
        <v>0</v>
      </c>
      <c r="I97" s="28">
        <f>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0</v>
      </c>
      <c r="P97" s="24">
        <f>IF([1]DEPURADO!I91&gt;1,0,[1]DEPURADO!B91)</f>
        <v>0</v>
      </c>
      <c r="Q97" s="30">
        <f t="shared" si="8"/>
        <v>0</v>
      </c>
      <c r="R97" s="31">
        <f t="shared" si="9"/>
        <v>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88</v>
      </c>
      <c r="AG97" s="30">
        <f t="shared" si="11"/>
        <v>0</v>
      </c>
      <c r="AH97" s="30">
        <v>88</v>
      </c>
      <c r="AI97" s="30">
        <f>+[1]DEPURADO!G91</f>
        <v>0</v>
      </c>
      <c r="AJ97" s="32"/>
      <c r="AK97" s="33"/>
    </row>
    <row r="98" spans="1:37" s="34" customFormat="1" hidden="1">
      <c r="A98" s="23">
        <v>90</v>
      </c>
      <c r="B98" s="24" t="s">
        <v>44</v>
      </c>
      <c r="C98" s="23">
        <f>+[1]DEPURADO!A92</f>
        <v>0</v>
      </c>
      <c r="D98" s="23">
        <f>+[1]DEPURADO!B92</f>
        <v>0</v>
      </c>
      <c r="E98" s="25">
        <f>+[1]DEPURADO!C92</f>
        <v>0</v>
      </c>
      <c r="F98" s="26" t="str">
        <f>+IF([1]DEPURADO!D92&gt;1,[1]DEPURADO!D92," ")</f>
        <v xml:space="preserve"> </v>
      </c>
      <c r="G98" s="27">
        <f>[1]DEPURADO!F92</f>
        <v>0</v>
      </c>
      <c r="H98" s="28">
        <f>+[1]DEPURADO!N92</f>
        <v>0</v>
      </c>
      <c r="I98" s="28">
        <f>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0</v>
      </c>
      <c r="P98" s="24">
        <f>IF([1]DEPURADO!I92&gt;1,0,[1]DEPURADO!B92)</f>
        <v>0</v>
      </c>
      <c r="Q98" s="30">
        <f t="shared" si="8"/>
        <v>0</v>
      </c>
      <c r="R98" s="31">
        <f t="shared" si="9"/>
        <v>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89</v>
      </c>
      <c r="AG98" s="30">
        <f t="shared" si="11"/>
        <v>0</v>
      </c>
      <c r="AH98" s="30">
        <v>89</v>
      </c>
      <c r="AI98" s="30">
        <f>+[1]DEPURADO!G92</f>
        <v>0</v>
      </c>
      <c r="AJ98" s="32"/>
      <c r="AK98" s="33"/>
    </row>
    <row r="99" spans="1:37" s="34" customFormat="1" hidden="1">
      <c r="A99" s="23">
        <v>91</v>
      </c>
      <c r="B99" s="24" t="s">
        <v>44</v>
      </c>
      <c r="C99" s="23">
        <f>+[1]DEPURADO!A93</f>
        <v>0</v>
      </c>
      <c r="D99" s="23">
        <f>+[1]DEPURADO!B93</f>
        <v>0</v>
      </c>
      <c r="E99" s="25">
        <f>+[1]DEPURADO!C93</f>
        <v>0</v>
      </c>
      <c r="F99" s="26" t="str">
        <f>+IF([1]DEPURADO!D93&gt;1,[1]DEPURADO!D93," ")</f>
        <v xml:space="preserve"> </v>
      </c>
      <c r="G99" s="27">
        <f>[1]DEPURADO!F93</f>
        <v>0</v>
      </c>
      <c r="H99" s="28">
        <f>+[1]DEPURADO!N93</f>
        <v>0</v>
      </c>
      <c r="I99" s="28">
        <f>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0</v>
      </c>
      <c r="P99" s="24">
        <f>IF([1]DEPURADO!I93&gt;1,0,[1]DEPURADO!B93)</f>
        <v>0</v>
      </c>
      <c r="Q99" s="30">
        <f t="shared" si="8"/>
        <v>0</v>
      </c>
      <c r="R99" s="31">
        <f t="shared" si="9"/>
        <v>0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90</v>
      </c>
      <c r="AG99" s="30">
        <f t="shared" si="11"/>
        <v>0</v>
      </c>
      <c r="AH99" s="30">
        <v>90</v>
      </c>
      <c r="AI99" s="30">
        <f>+[1]DEPURADO!G93</f>
        <v>0</v>
      </c>
      <c r="AJ99" s="32"/>
      <c r="AK99" s="33"/>
    </row>
    <row r="100" spans="1:37" s="34" customFormat="1" hidden="1">
      <c r="A100" s="23">
        <v>92</v>
      </c>
      <c r="B100" s="24" t="s">
        <v>44</v>
      </c>
      <c r="C100" s="23">
        <f>+[1]DEPURADO!A94</f>
        <v>0</v>
      </c>
      <c r="D100" s="23">
        <f>+[1]DEPURADO!B94</f>
        <v>0</v>
      </c>
      <c r="E100" s="25">
        <f>+[1]DEPURADO!C94</f>
        <v>0</v>
      </c>
      <c r="F100" s="26" t="str">
        <f>+IF([1]DEPURADO!D94&gt;1,[1]DEPURADO!D94," ")</f>
        <v xml:space="preserve"> </v>
      </c>
      <c r="G100" s="27">
        <f>[1]DEPURADO!F94</f>
        <v>0</v>
      </c>
      <c r="H100" s="28">
        <f>+[1]DEPURADO!N94</f>
        <v>0</v>
      </c>
      <c r="I100" s="28">
        <f>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0</v>
      </c>
      <c r="P100" s="24">
        <f>IF([1]DEPURADO!I94&gt;1,0,[1]DEPURADO!B94)</f>
        <v>0</v>
      </c>
      <c r="Q100" s="30">
        <f t="shared" si="8"/>
        <v>0</v>
      </c>
      <c r="R100" s="31">
        <f t="shared" si="9"/>
        <v>0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91</v>
      </c>
      <c r="AG100" s="30">
        <f t="shared" si="11"/>
        <v>0</v>
      </c>
      <c r="AH100" s="30">
        <v>91</v>
      </c>
      <c r="AI100" s="30">
        <f>+[1]DEPURADO!G94</f>
        <v>0</v>
      </c>
      <c r="AJ100" s="32"/>
      <c r="AK100" s="33"/>
    </row>
    <row r="101" spans="1:37" s="34" customFormat="1" hidden="1">
      <c r="A101" s="23">
        <v>93</v>
      </c>
      <c r="B101" s="24" t="s">
        <v>44</v>
      </c>
      <c r="C101" s="23">
        <f>+[1]DEPURADO!A95</f>
        <v>0</v>
      </c>
      <c r="D101" s="23">
        <f>+[1]DEPURADO!B95</f>
        <v>0</v>
      </c>
      <c r="E101" s="25">
        <f>+[1]DEPURADO!C95</f>
        <v>0</v>
      </c>
      <c r="F101" s="26" t="str">
        <f>+IF([1]DEPURADO!D95&gt;1,[1]DEPURADO!D95," ")</f>
        <v xml:space="preserve"> </v>
      </c>
      <c r="G101" s="27">
        <f>[1]DEPURADO!F95</f>
        <v>0</v>
      </c>
      <c r="H101" s="28">
        <f>+[1]DEPURADO!N95</f>
        <v>0</v>
      </c>
      <c r="I101" s="28">
        <f>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0</v>
      </c>
      <c r="O101" s="28">
        <f t="shared" si="7"/>
        <v>0</v>
      </c>
      <c r="P101" s="24">
        <f>IF([1]DEPURADO!I95&gt;1,0,[1]DEPURADO!B95)</f>
        <v>0</v>
      </c>
      <c r="Q101" s="30">
        <f t="shared" si="8"/>
        <v>0</v>
      </c>
      <c r="R101" s="31">
        <f t="shared" si="9"/>
        <v>0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0</v>
      </c>
      <c r="Y101" s="23" t="s">
        <v>45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92</v>
      </c>
      <c r="AG101" s="30">
        <f t="shared" si="11"/>
        <v>0</v>
      </c>
      <c r="AH101" s="30">
        <v>92</v>
      </c>
      <c r="AI101" s="30">
        <f>+[1]DEPURADO!G95</f>
        <v>0</v>
      </c>
      <c r="AJ101" s="32"/>
      <c r="AK101" s="33"/>
    </row>
    <row r="102" spans="1:37" s="34" customFormat="1" hidden="1">
      <c r="A102" s="23">
        <v>94</v>
      </c>
      <c r="B102" s="24" t="s">
        <v>44</v>
      </c>
      <c r="C102" s="23">
        <f>+[1]DEPURADO!A96</f>
        <v>0</v>
      </c>
      <c r="D102" s="23">
        <f>+[1]DEPURADO!B96</f>
        <v>0</v>
      </c>
      <c r="E102" s="25">
        <f>+[1]DEPURADO!C96</f>
        <v>0</v>
      </c>
      <c r="F102" s="26" t="str">
        <f>+IF([1]DEPURADO!D96&gt;1,[1]DEPURADO!D96," ")</f>
        <v xml:space="preserve"> </v>
      </c>
      <c r="G102" s="27">
        <f>[1]DEPURADO!F96</f>
        <v>0</v>
      </c>
      <c r="H102" s="28">
        <f>+[1]DEPURADO!N96</f>
        <v>0</v>
      </c>
      <c r="I102" s="28">
        <f>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0</v>
      </c>
      <c r="O102" s="28">
        <f t="shared" si="7"/>
        <v>0</v>
      </c>
      <c r="P102" s="24">
        <f>IF([1]DEPURADO!I96&gt;1,0,[1]DEPURADO!B96)</f>
        <v>0</v>
      </c>
      <c r="Q102" s="30">
        <f t="shared" si="8"/>
        <v>0</v>
      </c>
      <c r="R102" s="31">
        <f t="shared" si="9"/>
        <v>0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0</v>
      </c>
      <c r="Y102" s="23" t="s">
        <v>45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93</v>
      </c>
      <c r="AG102" s="30">
        <f t="shared" si="11"/>
        <v>0</v>
      </c>
      <c r="AH102" s="30">
        <v>93</v>
      </c>
      <c r="AI102" s="30">
        <f>+[1]DEPURADO!G96</f>
        <v>0</v>
      </c>
      <c r="AJ102" s="32"/>
      <c r="AK102" s="33"/>
    </row>
    <row r="103" spans="1:37" s="34" customFormat="1" hidden="1">
      <c r="A103" s="23">
        <v>95</v>
      </c>
      <c r="B103" s="24" t="s">
        <v>44</v>
      </c>
      <c r="C103" s="23">
        <f>+[1]DEPURADO!A97</f>
        <v>0</v>
      </c>
      <c r="D103" s="23">
        <f>+[1]DEPURADO!B97</f>
        <v>0</v>
      </c>
      <c r="E103" s="25">
        <f>+[1]DEPURADO!C97</f>
        <v>0</v>
      </c>
      <c r="F103" s="26" t="str">
        <f>+IF([1]DEPURADO!D97&gt;1,[1]DEPURADO!D97," ")</f>
        <v xml:space="preserve"> </v>
      </c>
      <c r="G103" s="27">
        <f>[1]DEPURADO!F97</f>
        <v>0</v>
      </c>
      <c r="H103" s="28">
        <f>+[1]DEPURADO!N97</f>
        <v>0</v>
      </c>
      <c r="I103" s="28">
        <f>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0</v>
      </c>
      <c r="P103" s="24">
        <f>IF([1]DEPURADO!I97&gt;1,0,[1]DEPURADO!B97)</f>
        <v>0</v>
      </c>
      <c r="Q103" s="30">
        <f t="shared" si="8"/>
        <v>0</v>
      </c>
      <c r="R103" s="31">
        <f t="shared" si="9"/>
        <v>0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94</v>
      </c>
      <c r="AG103" s="30">
        <f t="shared" si="11"/>
        <v>0</v>
      </c>
      <c r="AH103" s="30">
        <v>94</v>
      </c>
      <c r="AI103" s="30">
        <f>+[1]DEPURADO!G97</f>
        <v>0</v>
      </c>
      <c r="AJ103" s="32"/>
      <c r="AK103" s="33"/>
    </row>
    <row r="104" spans="1:37" s="34" customFormat="1" hidden="1">
      <c r="A104" s="23">
        <v>96</v>
      </c>
      <c r="B104" s="24" t="s">
        <v>44</v>
      </c>
      <c r="C104" s="23">
        <f>+[1]DEPURADO!A98</f>
        <v>0</v>
      </c>
      <c r="D104" s="23">
        <f>+[1]DEPURADO!B98</f>
        <v>0</v>
      </c>
      <c r="E104" s="25">
        <f>+[1]DEPURADO!C98</f>
        <v>0</v>
      </c>
      <c r="F104" s="26" t="str">
        <f>+IF([1]DEPURADO!D98&gt;1,[1]DEPURADO!D98," ")</f>
        <v xml:space="preserve"> </v>
      </c>
      <c r="G104" s="27">
        <f>[1]DEPURADO!F98</f>
        <v>0</v>
      </c>
      <c r="H104" s="28">
        <f>+[1]DEPURADO!N98</f>
        <v>0</v>
      </c>
      <c r="I104" s="28">
        <f>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0</v>
      </c>
      <c r="P104" s="24">
        <f>IF([1]DEPURADO!I98&gt;1,0,[1]DEPURADO!B98)</f>
        <v>0</v>
      </c>
      <c r="Q104" s="30">
        <f t="shared" si="8"/>
        <v>0</v>
      </c>
      <c r="R104" s="31">
        <f t="shared" si="9"/>
        <v>0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95</v>
      </c>
      <c r="AG104" s="30">
        <f t="shared" si="11"/>
        <v>0</v>
      </c>
      <c r="AH104" s="30">
        <v>95</v>
      </c>
      <c r="AI104" s="30">
        <f>+[1]DEPURADO!G98</f>
        <v>0</v>
      </c>
      <c r="AJ104" s="32"/>
      <c r="AK104" s="33"/>
    </row>
    <row r="105" spans="1:37" s="34" customFormat="1" hidden="1">
      <c r="A105" s="23">
        <v>97</v>
      </c>
      <c r="B105" s="24" t="s">
        <v>44</v>
      </c>
      <c r="C105" s="23">
        <f>+[1]DEPURADO!A99</f>
        <v>0</v>
      </c>
      <c r="D105" s="23">
        <f>+[1]DEPURADO!B99</f>
        <v>0</v>
      </c>
      <c r="E105" s="25">
        <f>+[1]DEPURADO!C99</f>
        <v>0</v>
      </c>
      <c r="F105" s="26" t="str">
        <f>+IF([1]DEPURADO!D99&gt;1,[1]DEPURADO!D99," ")</f>
        <v xml:space="preserve"> </v>
      </c>
      <c r="G105" s="27">
        <f>[1]DEPURADO!F99</f>
        <v>0</v>
      </c>
      <c r="H105" s="28">
        <f>+[1]DEPURADO!N99</f>
        <v>0</v>
      </c>
      <c r="I105" s="28">
        <f>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0</v>
      </c>
      <c r="P105" s="24">
        <f>IF([1]DEPURADO!I99&gt;1,0,[1]DEPURADO!B99)</f>
        <v>0</v>
      </c>
      <c r="Q105" s="30">
        <f t="shared" si="8"/>
        <v>0</v>
      </c>
      <c r="R105" s="31">
        <f t="shared" si="9"/>
        <v>0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96</v>
      </c>
      <c r="AG105" s="30">
        <f t="shared" si="11"/>
        <v>0</v>
      </c>
      <c r="AH105" s="30">
        <v>96</v>
      </c>
      <c r="AI105" s="30">
        <f>+[1]DEPURADO!G99</f>
        <v>0</v>
      </c>
      <c r="AJ105" s="32"/>
      <c r="AK105" s="33"/>
    </row>
    <row r="106" spans="1:37" s="34" customFormat="1" hidden="1">
      <c r="A106" s="23">
        <v>98</v>
      </c>
      <c r="B106" s="24" t="s">
        <v>44</v>
      </c>
      <c r="C106" s="23">
        <f>+[1]DEPURADO!A100</f>
        <v>0</v>
      </c>
      <c r="D106" s="23">
        <f>+[1]DEPURADO!B100</f>
        <v>0</v>
      </c>
      <c r="E106" s="25">
        <f>+[1]DEPURADO!C100</f>
        <v>0</v>
      </c>
      <c r="F106" s="26" t="str">
        <f>+IF([1]DEPURADO!D100&gt;1,[1]DEPURADO!D100," ")</f>
        <v xml:space="preserve"> </v>
      </c>
      <c r="G106" s="27">
        <f>[1]DEPURADO!F100</f>
        <v>0</v>
      </c>
      <c r="H106" s="28">
        <f>+[1]DEPURADO!N100</f>
        <v>0</v>
      </c>
      <c r="I106" s="28">
        <f>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0</v>
      </c>
      <c r="P106" s="24">
        <f>IF([1]DEPURADO!I100&gt;1,0,[1]DEPURADO!B100)</f>
        <v>0</v>
      </c>
      <c r="Q106" s="30">
        <f t="shared" si="8"/>
        <v>0</v>
      </c>
      <c r="R106" s="31">
        <f t="shared" si="9"/>
        <v>0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97</v>
      </c>
      <c r="AG106" s="30">
        <f t="shared" si="11"/>
        <v>0</v>
      </c>
      <c r="AH106" s="30">
        <v>97</v>
      </c>
      <c r="AI106" s="30">
        <f>+[1]DEPURADO!G100</f>
        <v>0</v>
      </c>
      <c r="AJ106" s="32"/>
      <c r="AK106" s="33"/>
    </row>
    <row r="107" spans="1:37" s="34" customFormat="1" hidden="1">
      <c r="A107" s="23">
        <v>99</v>
      </c>
      <c r="B107" s="24" t="s">
        <v>44</v>
      </c>
      <c r="C107" s="23">
        <f>+[1]DEPURADO!A101</f>
        <v>0</v>
      </c>
      <c r="D107" s="23">
        <f>+[1]DEPURADO!B101</f>
        <v>0</v>
      </c>
      <c r="E107" s="25">
        <f>+[1]DEPURADO!C101</f>
        <v>0</v>
      </c>
      <c r="F107" s="26" t="str">
        <f>+IF([1]DEPURADO!D101&gt;1,[1]DEPURADO!D101," ")</f>
        <v xml:space="preserve"> </v>
      </c>
      <c r="G107" s="27">
        <f>[1]DEPURADO!F101</f>
        <v>0</v>
      </c>
      <c r="H107" s="28">
        <f>+[1]DEPURADO!N101</f>
        <v>0</v>
      </c>
      <c r="I107" s="28">
        <f>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0</v>
      </c>
      <c r="P107" s="24">
        <f>IF([1]DEPURADO!I101&gt;1,0,[1]DEPURADO!B101)</f>
        <v>0</v>
      </c>
      <c r="Q107" s="30">
        <f t="shared" si="8"/>
        <v>0</v>
      </c>
      <c r="R107" s="31">
        <f t="shared" si="9"/>
        <v>0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98</v>
      </c>
      <c r="AG107" s="30">
        <f t="shared" si="11"/>
        <v>0</v>
      </c>
      <c r="AH107" s="30">
        <v>98</v>
      </c>
      <c r="AI107" s="30">
        <f>+[1]DEPURADO!G101</f>
        <v>0</v>
      </c>
      <c r="AJ107" s="32"/>
      <c r="AK107" s="33"/>
    </row>
    <row r="108" spans="1:37" s="34" customFormat="1" hidden="1">
      <c r="A108" s="23">
        <v>100</v>
      </c>
      <c r="B108" s="24" t="s">
        <v>44</v>
      </c>
      <c r="C108" s="23">
        <f>+[1]DEPURADO!A102</f>
        <v>0</v>
      </c>
      <c r="D108" s="23">
        <f>+[1]DEPURADO!B102</f>
        <v>0</v>
      </c>
      <c r="E108" s="25">
        <f>+[1]DEPURADO!C102</f>
        <v>0</v>
      </c>
      <c r="F108" s="26" t="str">
        <f>+IF([1]DEPURADO!D102&gt;1,[1]DEPURADO!D102," ")</f>
        <v xml:space="preserve"> </v>
      </c>
      <c r="G108" s="27">
        <f>[1]DEPURADO!F102</f>
        <v>0</v>
      </c>
      <c r="H108" s="28">
        <f>+[1]DEPURADO!N102</f>
        <v>0</v>
      </c>
      <c r="I108" s="28">
        <f>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0</v>
      </c>
      <c r="P108" s="24">
        <f>IF([1]DEPURADO!I102&gt;1,0,[1]DEPURADO!B102)</f>
        <v>0</v>
      </c>
      <c r="Q108" s="30">
        <f t="shared" si="8"/>
        <v>0</v>
      </c>
      <c r="R108" s="31">
        <f t="shared" si="9"/>
        <v>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0</v>
      </c>
      <c r="Y108" s="23" t="s">
        <v>45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99</v>
      </c>
      <c r="AG108" s="30">
        <f t="shared" si="11"/>
        <v>0</v>
      </c>
      <c r="AH108" s="30">
        <v>99</v>
      </c>
      <c r="AI108" s="30">
        <f>+[1]DEPURADO!G102</f>
        <v>0</v>
      </c>
      <c r="AJ108" s="32"/>
      <c r="AK108" s="33"/>
    </row>
    <row r="109" spans="1:37" s="34" customFormat="1" hidden="1">
      <c r="A109" s="23">
        <v>101</v>
      </c>
      <c r="B109" s="24" t="s">
        <v>44</v>
      </c>
      <c r="C109" s="23">
        <f>+[1]DEPURADO!A103</f>
        <v>0</v>
      </c>
      <c r="D109" s="23">
        <f>+[1]DEPURADO!B103</f>
        <v>0</v>
      </c>
      <c r="E109" s="25">
        <f>+[1]DEPURADO!C103</f>
        <v>0</v>
      </c>
      <c r="F109" s="26" t="str">
        <f>+IF([1]DEPURADO!D103&gt;1,[1]DEPURADO!D103," ")</f>
        <v xml:space="preserve"> </v>
      </c>
      <c r="G109" s="27">
        <f>[1]DEPURADO!F103</f>
        <v>0</v>
      </c>
      <c r="H109" s="28">
        <f>+[1]DEPURADO!N103</f>
        <v>0</v>
      </c>
      <c r="I109" s="28">
        <f>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0</v>
      </c>
      <c r="P109" s="24">
        <f>IF([1]DEPURADO!I103&gt;1,0,[1]DEPURADO!B103)</f>
        <v>0</v>
      </c>
      <c r="Q109" s="30">
        <f t="shared" si="8"/>
        <v>0</v>
      </c>
      <c r="R109" s="31">
        <f t="shared" si="9"/>
        <v>0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100</v>
      </c>
      <c r="AG109" s="30">
        <f t="shared" si="11"/>
        <v>0</v>
      </c>
      <c r="AH109" s="30">
        <v>100</v>
      </c>
      <c r="AI109" s="30">
        <f>+[1]DEPURADO!G103</f>
        <v>0</v>
      </c>
      <c r="AJ109" s="32"/>
      <c r="AK109" s="33"/>
    </row>
    <row r="110" spans="1:37" s="34" customFormat="1" hidden="1">
      <c r="A110" s="23">
        <v>102</v>
      </c>
      <c r="B110" s="24" t="s">
        <v>44</v>
      </c>
      <c r="C110" s="23">
        <f>+[1]DEPURADO!A104</f>
        <v>0</v>
      </c>
      <c r="D110" s="23">
        <f>+[1]DEPURADO!B104</f>
        <v>0</v>
      </c>
      <c r="E110" s="25">
        <f>+[1]DEPURADO!C104</f>
        <v>0</v>
      </c>
      <c r="F110" s="26" t="str">
        <f>+IF([1]DEPURADO!D104&gt;1,[1]DEPURADO!D104," ")</f>
        <v xml:space="preserve"> </v>
      </c>
      <c r="G110" s="27">
        <f>[1]DEPURADO!F104</f>
        <v>0</v>
      </c>
      <c r="H110" s="28">
        <f>+[1]DEPURADO!N104</f>
        <v>0</v>
      </c>
      <c r="I110" s="28">
        <f>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0</v>
      </c>
      <c r="P110" s="24">
        <f>IF([1]DEPURADO!I104&gt;1,0,[1]DEPURADO!B104)</f>
        <v>0</v>
      </c>
      <c r="Q110" s="30">
        <f t="shared" si="8"/>
        <v>0</v>
      </c>
      <c r="R110" s="31">
        <f t="shared" si="9"/>
        <v>0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101</v>
      </c>
      <c r="AG110" s="30">
        <f t="shared" si="11"/>
        <v>0</v>
      </c>
      <c r="AH110" s="30">
        <v>101</v>
      </c>
      <c r="AI110" s="30">
        <f>+[1]DEPURADO!G104</f>
        <v>0</v>
      </c>
      <c r="AJ110" s="32"/>
      <c r="AK110" s="33"/>
    </row>
    <row r="111" spans="1:37" s="34" customFormat="1" hidden="1">
      <c r="A111" s="23">
        <v>103</v>
      </c>
      <c r="B111" s="24" t="s">
        <v>44</v>
      </c>
      <c r="C111" s="23">
        <f>+[1]DEPURADO!A105</f>
        <v>0</v>
      </c>
      <c r="D111" s="23">
        <f>+[1]DEPURADO!B105</f>
        <v>0</v>
      </c>
      <c r="E111" s="25">
        <f>+[1]DEPURADO!C105</f>
        <v>0</v>
      </c>
      <c r="F111" s="26" t="str">
        <f>+IF([1]DEPURADO!D105&gt;1,[1]DEPURADO!D105," ")</f>
        <v xml:space="preserve"> </v>
      </c>
      <c r="G111" s="27">
        <f>[1]DEPURADO!F105</f>
        <v>0</v>
      </c>
      <c r="H111" s="28">
        <f>+[1]DEPURADO!N105</f>
        <v>0</v>
      </c>
      <c r="I111" s="28">
        <f>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0</v>
      </c>
      <c r="P111" s="24">
        <f>IF([1]DEPURADO!I105&gt;1,0,[1]DEPURADO!B105)</f>
        <v>0</v>
      </c>
      <c r="Q111" s="30">
        <f t="shared" si="8"/>
        <v>0</v>
      </c>
      <c r="R111" s="31">
        <f t="shared" si="9"/>
        <v>0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102</v>
      </c>
      <c r="AG111" s="30">
        <f t="shared" si="11"/>
        <v>0</v>
      </c>
      <c r="AH111" s="30">
        <v>102</v>
      </c>
      <c r="AI111" s="30">
        <f>+[1]DEPURADO!G105</f>
        <v>0</v>
      </c>
      <c r="AJ111" s="32"/>
      <c r="AK111" s="33"/>
    </row>
    <row r="112" spans="1:37" s="34" customFormat="1" hidden="1">
      <c r="A112" s="23">
        <v>104</v>
      </c>
      <c r="B112" s="24" t="s">
        <v>44</v>
      </c>
      <c r="C112" s="23">
        <f>+[1]DEPURADO!A106</f>
        <v>0</v>
      </c>
      <c r="D112" s="23">
        <f>+[1]DEPURADO!B106</f>
        <v>0</v>
      </c>
      <c r="E112" s="25">
        <f>+[1]DEPURADO!C106</f>
        <v>0</v>
      </c>
      <c r="F112" s="26" t="str">
        <f>+IF([1]DEPURADO!D106&gt;1,[1]DEPURADO!D106," ")</f>
        <v xml:space="preserve"> </v>
      </c>
      <c r="G112" s="27">
        <f>[1]DEPURADO!F106</f>
        <v>0</v>
      </c>
      <c r="H112" s="28">
        <f>+[1]DEPURADO!N106</f>
        <v>0</v>
      </c>
      <c r="I112" s="28">
        <f>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0</v>
      </c>
      <c r="O112" s="28">
        <f t="shared" si="7"/>
        <v>0</v>
      </c>
      <c r="P112" s="24">
        <f>IF([1]DEPURADO!I106&gt;1,0,[1]DEPURADO!B106)</f>
        <v>0</v>
      </c>
      <c r="Q112" s="30">
        <f t="shared" si="8"/>
        <v>0</v>
      </c>
      <c r="R112" s="31">
        <f t="shared" si="9"/>
        <v>0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0</v>
      </c>
      <c r="Y112" s="23" t="s">
        <v>45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103</v>
      </c>
      <c r="AG112" s="30">
        <f t="shared" si="11"/>
        <v>0</v>
      </c>
      <c r="AH112" s="30">
        <v>103</v>
      </c>
      <c r="AI112" s="30">
        <f>+[1]DEPURADO!G106</f>
        <v>0</v>
      </c>
      <c r="AJ112" s="32"/>
      <c r="AK112" s="33"/>
    </row>
    <row r="113" spans="1:37" s="34" customFormat="1" hidden="1">
      <c r="A113" s="23">
        <v>105</v>
      </c>
      <c r="B113" s="24" t="s">
        <v>44</v>
      </c>
      <c r="C113" s="23">
        <f>+[1]DEPURADO!A107</f>
        <v>0</v>
      </c>
      <c r="D113" s="23">
        <f>+[1]DEPURADO!B107</f>
        <v>0</v>
      </c>
      <c r="E113" s="25">
        <f>+[1]DEPURADO!C107</f>
        <v>0</v>
      </c>
      <c r="F113" s="26" t="str">
        <f>+IF([1]DEPURADO!D107&gt;1,[1]DEPURADO!D107," ")</f>
        <v xml:space="preserve"> </v>
      </c>
      <c r="G113" s="27">
        <f>[1]DEPURADO!F107</f>
        <v>0</v>
      </c>
      <c r="H113" s="28">
        <f>+[1]DEPURADO!N107</f>
        <v>0</v>
      </c>
      <c r="I113" s="28">
        <f>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0</v>
      </c>
      <c r="P113" s="24">
        <f>IF([1]DEPURADO!I107&gt;1,0,[1]DEPURADO!B107)</f>
        <v>0</v>
      </c>
      <c r="Q113" s="30">
        <f t="shared" si="8"/>
        <v>0</v>
      </c>
      <c r="R113" s="31">
        <f t="shared" si="9"/>
        <v>0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0</v>
      </c>
      <c r="Y113" s="23" t="s">
        <v>45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104</v>
      </c>
      <c r="AG113" s="30">
        <f t="shared" si="11"/>
        <v>0</v>
      </c>
      <c r="AH113" s="30">
        <v>104</v>
      </c>
      <c r="AI113" s="30">
        <f>+[1]DEPURADO!G107</f>
        <v>0</v>
      </c>
      <c r="AJ113" s="32"/>
      <c r="AK113" s="33"/>
    </row>
    <row r="114" spans="1:37" s="34" customFormat="1" hidden="1">
      <c r="A114" s="23">
        <v>106</v>
      </c>
      <c r="B114" s="24" t="s">
        <v>44</v>
      </c>
      <c r="C114" s="23">
        <f>+[1]DEPURADO!A108</f>
        <v>0</v>
      </c>
      <c r="D114" s="23">
        <f>+[1]DEPURADO!B108</f>
        <v>0</v>
      </c>
      <c r="E114" s="25">
        <f>+[1]DEPURADO!C108</f>
        <v>0</v>
      </c>
      <c r="F114" s="26" t="str">
        <f>+IF([1]DEPURADO!D108&gt;1,[1]DEPURADO!D108," ")</f>
        <v xml:space="preserve"> </v>
      </c>
      <c r="G114" s="27">
        <f>[1]DEPURADO!F108</f>
        <v>0</v>
      </c>
      <c r="H114" s="28">
        <f>+[1]DEPURADO!N108</f>
        <v>0</v>
      </c>
      <c r="I114" s="28">
        <f>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0</v>
      </c>
      <c r="P114" s="24">
        <f>IF([1]DEPURADO!I108&gt;1,0,[1]DEPURADO!B108)</f>
        <v>0</v>
      </c>
      <c r="Q114" s="30">
        <f t="shared" si="8"/>
        <v>0</v>
      </c>
      <c r="R114" s="31">
        <f t="shared" si="9"/>
        <v>0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105</v>
      </c>
      <c r="AG114" s="30">
        <f t="shared" si="11"/>
        <v>0</v>
      </c>
      <c r="AH114" s="30">
        <v>105</v>
      </c>
      <c r="AI114" s="30">
        <f>+[1]DEPURADO!G108</f>
        <v>0</v>
      </c>
      <c r="AJ114" s="32"/>
      <c r="AK114" s="33"/>
    </row>
    <row r="115" spans="1:37" s="34" customFormat="1" hidden="1">
      <c r="A115" s="23">
        <v>107</v>
      </c>
      <c r="B115" s="24" t="s">
        <v>44</v>
      </c>
      <c r="C115" s="23">
        <f>+[1]DEPURADO!A109</f>
        <v>0</v>
      </c>
      <c r="D115" s="23">
        <f>+[1]DEPURADO!B109</f>
        <v>0</v>
      </c>
      <c r="E115" s="25">
        <f>+[1]DEPURADO!C109</f>
        <v>0</v>
      </c>
      <c r="F115" s="26" t="str">
        <f>+IF([1]DEPURADO!D109&gt;1,[1]DEPURADO!D109," ")</f>
        <v xml:space="preserve"> </v>
      </c>
      <c r="G115" s="27">
        <f>[1]DEPURADO!F109</f>
        <v>0</v>
      </c>
      <c r="H115" s="28">
        <f>+[1]DEPURADO!N109</f>
        <v>0</v>
      </c>
      <c r="I115" s="28">
        <f>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0</v>
      </c>
      <c r="O115" s="28">
        <f t="shared" si="7"/>
        <v>0</v>
      </c>
      <c r="P115" s="24">
        <f>IF([1]DEPURADO!I109&gt;1,0,[1]DEPURADO!B109)</f>
        <v>0</v>
      </c>
      <c r="Q115" s="30">
        <f t="shared" si="8"/>
        <v>0</v>
      </c>
      <c r="R115" s="31">
        <f t="shared" si="9"/>
        <v>0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106</v>
      </c>
      <c r="AG115" s="30">
        <f t="shared" si="11"/>
        <v>0</v>
      </c>
      <c r="AH115" s="30">
        <v>106</v>
      </c>
      <c r="AI115" s="30">
        <f>+[1]DEPURADO!G109</f>
        <v>0</v>
      </c>
      <c r="AJ115" s="32"/>
      <c r="AK115" s="33"/>
    </row>
    <row r="116" spans="1:37" s="34" customFormat="1" hidden="1">
      <c r="A116" s="23">
        <v>108</v>
      </c>
      <c r="B116" s="24" t="s">
        <v>44</v>
      </c>
      <c r="C116" s="23">
        <f>+[1]DEPURADO!A110</f>
        <v>0</v>
      </c>
      <c r="D116" s="23">
        <f>+[1]DEPURADO!B110</f>
        <v>0</v>
      </c>
      <c r="E116" s="25">
        <f>+[1]DEPURADO!C110</f>
        <v>0</v>
      </c>
      <c r="F116" s="26" t="str">
        <f>+IF([1]DEPURADO!D110&gt;1,[1]DEPURADO!D110," ")</f>
        <v xml:space="preserve"> </v>
      </c>
      <c r="G116" s="27">
        <f>[1]DEPURADO!F110</f>
        <v>0</v>
      </c>
      <c r="H116" s="28">
        <f>+[1]DEPURADO!N110</f>
        <v>0</v>
      </c>
      <c r="I116" s="28">
        <f>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0</v>
      </c>
      <c r="P116" s="24">
        <f>IF([1]DEPURADO!I110&gt;1,0,[1]DEPURADO!B110)</f>
        <v>0</v>
      </c>
      <c r="Q116" s="30">
        <f t="shared" si="8"/>
        <v>0</v>
      </c>
      <c r="R116" s="31">
        <f t="shared" si="9"/>
        <v>0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0</v>
      </c>
      <c r="Y116" s="23" t="s">
        <v>45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107</v>
      </c>
      <c r="AG116" s="30">
        <f t="shared" si="11"/>
        <v>0</v>
      </c>
      <c r="AH116" s="30">
        <v>107</v>
      </c>
      <c r="AI116" s="30">
        <f>+[1]DEPURADO!G110</f>
        <v>0</v>
      </c>
      <c r="AJ116" s="32"/>
      <c r="AK116" s="33"/>
    </row>
    <row r="117" spans="1:37" s="34" customFormat="1" hidden="1">
      <c r="A117" s="23">
        <v>109</v>
      </c>
      <c r="B117" s="24" t="s">
        <v>44</v>
      </c>
      <c r="C117" s="23">
        <f>+[1]DEPURADO!A111</f>
        <v>0</v>
      </c>
      <c r="D117" s="23">
        <f>+[1]DEPURADO!B111</f>
        <v>0</v>
      </c>
      <c r="E117" s="25">
        <f>+[1]DEPURADO!C111</f>
        <v>0</v>
      </c>
      <c r="F117" s="26" t="str">
        <f>+IF([1]DEPURADO!D111&gt;1,[1]DEPURADO!D111," ")</f>
        <v xml:space="preserve"> </v>
      </c>
      <c r="G117" s="27">
        <f>[1]DEPURADO!F111</f>
        <v>0</v>
      </c>
      <c r="H117" s="28">
        <f>+[1]DEPURADO!N111</f>
        <v>0</v>
      </c>
      <c r="I117" s="28">
        <f>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0</v>
      </c>
      <c r="P117" s="24">
        <f>IF([1]DEPURADO!I111&gt;1,0,[1]DEPURADO!B111)</f>
        <v>0</v>
      </c>
      <c r="Q117" s="30">
        <f t="shared" si="8"/>
        <v>0</v>
      </c>
      <c r="R117" s="31">
        <f t="shared" si="9"/>
        <v>0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108</v>
      </c>
      <c r="AG117" s="30">
        <f t="shared" si="11"/>
        <v>0</v>
      </c>
      <c r="AH117" s="30">
        <v>108</v>
      </c>
      <c r="AI117" s="30">
        <f>+[1]DEPURADO!G111</f>
        <v>0</v>
      </c>
      <c r="AJ117" s="32"/>
      <c r="AK117" s="33"/>
    </row>
    <row r="118" spans="1:37" s="34" customFormat="1" hidden="1">
      <c r="A118" s="23">
        <v>110</v>
      </c>
      <c r="B118" s="24" t="s">
        <v>44</v>
      </c>
      <c r="C118" s="23">
        <f>+[1]DEPURADO!A112</f>
        <v>0</v>
      </c>
      <c r="D118" s="23">
        <f>+[1]DEPURADO!B112</f>
        <v>0</v>
      </c>
      <c r="E118" s="25">
        <f>+[1]DEPURADO!C112</f>
        <v>0</v>
      </c>
      <c r="F118" s="26" t="str">
        <f>+IF([1]DEPURADO!D112&gt;1,[1]DEPURADO!D112," ")</f>
        <v xml:space="preserve"> </v>
      </c>
      <c r="G118" s="27">
        <f>[1]DEPURADO!F112</f>
        <v>0</v>
      </c>
      <c r="H118" s="28">
        <f>+[1]DEPURADO!N112</f>
        <v>0</v>
      </c>
      <c r="I118" s="28">
        <f>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0</v>
      </c>
      <c r="P118" s="24">
        <f>IF([1]DEPURADO!I112&gt;1,0,[1]DEPURADO!B112)</f>
        <v>0</v>
      </c>
      <c r="Q118" s="30">
        <f t="shared" si="8"/>
        <v>0</v>
      </c>
      <c r="R118" s="31">
        <f t="shared" si="9"/>
        <v>0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0</v>
      </c>
      <c r="Y118" s="23" t="s">
        <v>45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109</v>
      </c>
      <c r="AG118" s="30">
        <f t="shared" si="11"/>
        <v>0</v>
      </c>
      <c r="AH118" s="30">
        <v>109</v>
      </c>
      <c r="AI118" s="30">
        <f>+[1]DEPURADO!G112</f>
        <v>0</v>
      </c>
      <c r="AJ118" s="32"/>
      <c r="AK118" s="33"/>
    </row>
    <row r="119" spans="1:37" s="34" customFormat="1" hidden="1">
      <c r="A119" s="23">
        <v>111</v>
      </c>
      <c r="B119" s="24" t="s">
        <v>44</v>
      </c>
      <c r="C119" s="23">
        <f>+[1]DEPURADO!A113</f>
        <v>0</v>
      </c>
      <c r="D119" s="23">
        <f>+[1]DEPURADO!B113</f>
        <v>0</v>
      </c>
      <c r="E119" s="25">
        <f>+[1]DEPURADO!C113</f>
        <v>0</v>
      </c>
      <c r="F119" s="26" t="str">
        <f>+IF([1]DEPURADO!D113&gt;1,[1]DEPURADO!D113," ")</f>
        <v xml:space="preserve"> </v>
      </c>
      <c r="G119" s="27">
        <f>[1]DEPURADO!F113</f>
        <v>0</v>
      </c>
      <c r="H119" s="28">
        <f>+[1]DEPURADO!N113</f>
        <v>0</v>
      </c>
      <c r="I119" s="28">
        <f>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0</v>
      </c>
      <c r="P119" s="24">
        <f>IF([1]DEPURADO!I113&gt;1,0,[1]DEPURADO!B113)</f>
        <v>0</v>
      </c>
      <c r="Q119" s="30">
        <f t="shared" si="8"/>
        <v>0</v>
      </c>
      <c r="R119" s="31">
        <f t="shared" si="9"/>
        <v>0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0</v>
      </c>
      <c r="Y119" s="23" t="s">
        <v>45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110</v>
      </c>
      <c r="AG119" s="30">
        <f t="shared" si="11"/>
        <v>0</v>
      </c>
      <c r="AH119" s="30">
        <v>110</v>
      </c>
      <c r="AI119" s="30">
        <f>+[1]DEPURADO!G113</f>
        <v>0</v>
      </c>
      <c r="AJ119" s="32"/>
      <c r="AK119" s="33"/>
    </row>
    <row r="120" spans="1:37" s="34" customFormat="1" hidden="1">
      <c r="A120" s="23">
        <v>112</v>
      </c>
      <c r="B120" s="24" t="s">
        <v>44</v>
      </c>
      <c r="C120" s="23">
        <f>+[1]DEPURADO!A114</f>
        <v>0</v>
      </c>
      <c r="D120" s="23">
        <f>+[1]DEPURADO!B114</f>
        <v>0</v>
      </c>
      <c r="E120" s="25">
        <f>+[1]DEPURADO!C114</f>
        <v>0</v>
      </c>
      <c r="F120" s="26" t="str">
        <f>+IF([1]DEPURADO!D114&gt;1,[1]DEPURADO!D114," ")</f>
        <v xml:space="preserve"> </v>
      </c>
      <c r="G120" s="27">
        <f>[1]DEPURADO!F114</f>
        <v>0</v>
      </c>
      <c r="H120" s="28">
        <f>+[1]DEPURADO!N114</f>
        <v>0</v>
      </c>
      <c r="I120" s="28">
        <f>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0</v>
      </c>
      <c r="P120" s="24">
        <f>IF([1]DEPURADO!I114&gt;1,0,[1]DEPURADO!B114)</f>
        <v>0</v>
      </c>
      <c r="Q120" s="30">
        <f t="shared" si="8"/>
        <v>0</v>
      </c>
      <c r="R120" s="31">
        <f t="shared" si="9"/>
        <v>0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111</v>
      </c>
      <c r="AG120" s="30">
        <f t="shared" si="11"/>
        <v>0</v>
      </c>
      <c r="AH120" s="30">
        <v>111</v>
      </c>
      <c r="AI120" s="30">
        <f>+[1]DEPURADO!G114</f>
        <v>0</v>
      </c>
      <c r="AJ120" s="32"/>
      <c r="AK120" s="33"/>
    </row>
    <row r="121" spans="1:37" s="34" customFormat="1" hidden="1">
      <c r="A121" s="23">
        <v>113</v>
      </c>
      <c r="B121" s="24" t="s">
        <v>44</v>
      </c>
      <c r="C121" s="23">
        <f>+[1]DEPURADO!A115</f>
        <v>0</v>
      </c>
      <c r="D121" s="23">
        <f>+[1]DEPURADO!B115</f>
        <v>0</v>
      </c>
      <c r="E121" s="25">
        <f>+[1]DEPURADO!C115</f>
        <v>0</v>
      </c>
      <c r="F121" s="26" t="str">
        <f>+IF([1]DEPURADO!D115&gt;1,[1]DEPURADO!D115," ")</f>
        <v xml:space="preserve"> </v>
      </c>
      <c r="G121" s="27">
        <f>[1]DEPURADO!F115</f>
        <v>0</v>
      </c>
      <c r="H121" s="28">
        <f>+[1]DEPURADO!N115</f>
        <v>0</v>
      </c>
      <c r="I121" s="28">
        <f>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0</v>
      </c>
      <c r="P121" s="24">
        <f>IF([1]DEPURADO!I115&gt;1,0,[1]DEPURADO!B115)</f>
        <v>0</v>
      </c>
      <c r="Q121" s="30">
        <f t="shared" si="8"/>
        <v>0</v>
      </c>
      <c r="R121" s="31">
        <f t="shared" si="9"/>
        <v>0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112</v>
      </c>
      <c r="AG121" s="30">
        <f t="shared" si="11"/>
        <v>0</v>
      </c>
      <c r="AH121" s="30">
        <v>112</v>
      </c>
      <c r="AI121" s="30">
        <f>+[1]DEPURADO!G115</f>
        <v>0</v>
      </c>
      <c r="AJ121" s="32"/>
      <c r="AK121" s="33"/>
    </row>
    <row r="122" spans="1:37" s="34" customFormat="1" hidden="1">
      <c r="A122" s="23">
        <v>114</v>
      </c>
      <c r="B122" s="24" t="s">
        <v>44</v>
      </c>
      <c r="C122" s="23">
        <f>+[1]DEPURADO!A116</f>
        <v>0</v>
      </c>
      <c r="D122" s="23">
        <f>+[1]DEPURADO!B116</f>
        <v>0</v>
      </c>
      <c r="E122" s="25">
        <f>+[1]DEPURADO!C116</f>
        <v>0</v>
      </c>
      <c r="F122" s="26" t="str">
        <f>+IF([1]DEPURADO!D116&gt;1,[1]DEPURADO!D116," ")</f>
        <v xml:space="preserve"> </v>
      </c>
      <c r="G122" s="27">
        <f>[1]DEPURADO!F116</f>
        <v>0</v>
      </c>
      <c r="H122" s="28">
        <f>+[1]DEPURADO!N116</f>
        <v>0</v>
      </c>
      <c r="I122" s="28">
        <f>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0</v>
      </c>
      <c r="P122" s="24">
        <f>IF([1]DEPURADO!I116&gt;1,0,[1]DEPURADO!B116)</f>
        <v>0</v>
      </c>
      <c r="Q122" s="30">
        <f t="shared" si="8"/>
        <v>0</v>
      </c>
      <c r="R122" s="31">
        <f t="shared" si="9"/>
        <v>0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113</v>
      </c>
      <c r="AG122" s="30">
        <f t="shared" si="11"/>
        <v>0</v>
      </c>
      <c r="AH122" s="30">
        <v>113</v>
      </c>
      <c r="AI122" s="30">
        <f>+[1]DEPURADO!G116</f>
        <v>0</v>
      </c>
      <c r="AJ122" s="32"/>
      <c r="AK122" s="33"/>
    </row>
    <row r="123" spans="1:37" s="34" customFormat="1" hidden="1">
      <c r="A123" s="23">
        <v>115</v>
      </c>
      <c r="B123" s="24" t="s">
        <v>44</v>
      </c>
      <c r="C123" s="23">
        <f>+[1]DEPURADO!A117</f>
        <v>0</v>
      </c>
      <c r="D123" s="23">
        <f>+[1]DEPURADO!B117</f>
        <v>0</v>
      </c>
      <c r="E123" s="25">
        <f>+[1]DEPURADO!C117</f>
        <v>0</v>
      </c>
      <c r="F123" s="26" t="str">
        <f>+IF([1]DEPURADO!D117&gt;1,[1]DEPURADO!D117," ")</f>
        <v xml:space="preserve"> </v>
      </c>
      <c r="G123" s="27">
        <f>[1]DEPURADO!F117</f>
        <v>0</v>
      </c>
      <c r="H123" s="28">
        <f>+[1]DEPURADO!N117</f>
        <v>0</v>
      </c>
      <c r="I123" s="28">
        <f>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0</v>
      </c>
      <c r="P123" s="24">
        <f>IF([1]DEPURADO!I117&gt;1,0,[1]DEPURADO!B117)</f>
        <v>0</v>
      </c>
      <c r="Q123" s="30">
        <f t="shared" si="8"/>
        <v>0</v>
      </c>
      <c r="R123" s="31">
        <f t="shared" si="9"/>
        <v>0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0</v>
      </c>
      <c r="Y123" s="23" t="s">
        <v>45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114</v>
      </c>
      <c r="AG123" s="30">
        <f t="shared" si="11"/>
        <v>0</v>
      </c>
      <c r="AH123" s="30">
        <v>114</v>
      </c>
      <c r="AI123" s="30">
        <f>+[1]DEPURADO!G117</f>
        <v>0</v>
      </c>
      <c r="AJ123" s="32"/>
      <c r="AK123" s="33"/>
    </row>
    <row r="124" spans="1:37" s="34" customFormat="1" hidden="1">
      <c r="A124" s="23">
        <v>116</v>
      </c>
      <c r="B124" s="24" t="s">
        <v>44</v>
      </c>
      <c r="C124" s="23">
        <f>+[1]DEPURADO!A118</f>
        <v>0</v>
      </c>
      <c r="D124" s="23">
        <f>+[1]DEPURADO!B118</f>
        <v>0</v>
      </c>
      <c r="E124" s="25">
        <f>+[1]DEPURADO!C118</f>
        <v>0</v>
      </c>
      <c r="F124" s="26" t="str">
        <f>+IF([1]DEPURADO!D118&gt;1,[1]DEPURADO!D118," ")</f>
        <v xml:space="preserve"> </v>
      </c>
      <c r="G124" s="27">
        <f>[1]DEPURADO!F118</f>
        <v>0</v>
      </c>
      <c r="H124" s="28">
        <f>+[1]DEPURADO!N118</f>
        <v>0</v>
      </c>
      <c r="I124" s="28">
        <f>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0</v>
      </c>
      <c r="P124" s="24">
        <f>IF([1]DEPURADO!I118&gt;1,0,[1]DEPURADO!B118)</f>
        <v>0</v>
      </c>
      <c r="Q124" s="30">
        <f t="shared" si="8"/>
        <v>0</v>
      </c>
      <c r="R124" s="31">
        <f t="shared" si="9"/>
        <v>0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115</v>
      </c>
      <c r="AG124" s="30">
        <f t="shared" si="11"/>
        <v>0</v>
      </c>
      <c r="AH124" s="30">
        <v>115</v>
      </c>
      <c r="AI124" s="30">
        <f>+[1]DEPURADO!G118</f>
        <v>0</v>
      </c>
      <c r="AJ124" s="32"/>
      <c r="AK124" s="33"/>
    </row>
    <row r="125" spans="1:37" s="34" customFormat="1" hidden="1">
      <c r="A125" s="23">
        <v>117</v>
      </c>
      <c r="B125" s="24" t="s">
        <v>44</v>
      </c>
      <c r="C125" s="23">
        <f>+[1]DEPURADO!A119</f>
        <v>0</v>
      </c>
      <c r="D125" s="23">
        <f>+[1]DEPURADO!B119</f>
        <v>0</v>
      </c>
      <c r="E125" s="25">
        <f>+[1]DEPURADO!C119</f>
        <v>0</v>
      </c>
      <c r="F125" s="26" t="str">
        <f>+IF([1]DEPURADO!D119&gt;1,[1]DEPURADO!D119," ")</f>
        <v xml:space="preserve"> </v>
      </c>
      <c r="G125" s="27">
        <f>[1]DEPURADO!F119</f>
        <v>0</v>
      </c>
      <c r="H125" s="28">
        <f>+[1]DEPURADO!N119</f>
        <v>0</v>
      </c>
      <c r="I125" s="28">
        <f>+[1]DEPURADO!O119</f>
        <v>0</v>
      </c>
      <c r="J125" s="28">
        <f>+[1]DEPURADO!S119</f>
        <v>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6"/>
        <v>0</v>
      </c>
      <c r="O125" s="28">
        <f t="shared" si="7"/>
        <v>0</v>
      </c>
      <c r="P125" s="24">
        <f>IF([1]DEPURADO!I119&gt;1,0,[1]DEPURADO!B119)</f>
        <v>0</v>
      </c>
      <c r="Q125" s="30">
        <f t="shared" si="8"/>
        <v>0</v>
      </c>
      <c r="R125" s="31">
        <f t="shared" si="9"/>
        <v>0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116</v>
      </c>
      <c r="AG125" s="30">
        <f t="shared" si="11"/>
        <v>0</v>
      </c>
      <c r="AH125" s="30">
        <v>116</v>
      </c>
      <c r="AI125" s="30">
        <f>+[1]DEPURADO!G119</f>
        <v>0</v>
      </c>
      <c r="AJ125" s="32"/>
      <c r="AK125" s="33"/>
    </row>
    <row r="126" spans="1:37" s="34" customFormat="1" hidden="1">
      <c r="A126" s="23">
        <v>118</v>
      </c>
      <c r="B126" s="24" t="s">
        <v>44</v>
      </c>
      <c r="C126" s="23">
        <f>+[1]DEPURADO!A120</f>
        <v>0</v>
      </c>
      <c r="D126" s="23">
        <f>+[1]DEPURADO!B120</f>
        <v>0</v>
      </c>
      <c r="E126" s="25">
        <f>+[1]DEPURADO!C120</f>
        <v>0</v>
      </c>
      <c r="F126" s="26" t="str">
        <f>+IF([1]DEPURADO!D120&gt;1,[1]DEPURADO!D120," ")</f>
        <v xml:space="preserve"> </v>
      </c>
      <c r="G126" s="27">
        <f>[1]DEPURADO!F120</f>
        <v>0</v>
      </c>
      <c r="H126" s="28">
        <f>+[1]DEPURADO!N120</f>
        <v>0</v>
      </c>
      <c r="I126" s="28">
        <f>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0</v>
      </c>
      <c r="P126" s="24">
        <f>IF([1]DEPURADO!I120&gt;1,0,[1]DEPURADO!B120)</f>
        <v>0</v>
      </c>
      <c r="Q126" s="30">
        <f t="shared" si="8"/>
        <v>0</v>
      </c>
      <c r="R126" s="31">
        <f t="shared" si="9"/>
        <v>0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117</v>
      </c>
      <c r="AG126" s="30">
        <f t="shared" si="11"/>
        <v>0</v>
      </c>
      <c r="AH126" s="30">
        <v>117</v>
      </c>
      <c r="AI126" s="30">
        <f>+[1]DEPURADO!G120</f>
        <v>0</v>
      </c>
      <c r="AJ126" s="32"/>
      <c r="AK126" s="33"/>
    </row>
    <row r="127" spans="1:37" s="34" customFormat="1" hidden="1">
      <c r="A127" s="23">
        <v>119</v>
      </c>
      <c r="B127" s="24" t="s">
        <v>44</v>
      </c>
      <c r="C127" s="23">
        <f>+[1]DEPURADO!A121</f>
        <v>0</v>
      </c>
      <c r="D127" s="23">
        <f>+[1]DEPURADO!B121</f>
        <v>0</v>
      </c>
      <c r="E127" s="25">
        <f>+[1]DEPURADO!C121</f>
        <v>0</v>
      </c>
      <c r="F127" s="26" t="str">
        <f>+IF([1]DEPURADO!D121&gt;1,[1]DEPURADO!D121," ")</f>
        <v xml:space="preserve"> </v>
      </c>
      <c r="G127" s="27">
        <f>[1]DEPURADO!F121</f>
        <v>0</v>
      </c>
      <c r="H127" s="28">
        <f>+[1]DEPURADO!N121</f>
        <v>0</v>
      </c>
      <c r="I127" s="28">
        <f>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0</v>
      </c>
      <c r="P127" s="24">
        <f>IF([1]DEPURADO!I121&gt;1,0,[1]DEPURADO!B121)</f>
        <v>0</v>
      </c>
      <c r="Q127" s="30">
        <f t="shared" si="8"/>
        <v>0</v>
      </c>
      <c r="R127" s="31">
        <f t="shared" si="9"/>
        <v>0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118</v>
      </c>
      <c r="AG127" s="30">
        <f t="shared" si="11"/>
        <v>0</v>
      </c>
      <c r="AH127" s="30">
        <v>118</v>
      </c>
      <c r="AI127" s="30">
        <f>+[1]DEPURADO!G121</f>
        <v>0</v>
      </c>
      <c r="AJ127" s="32"/>
      <c r="AK127" s="33"/>
    </row>
    <row r="128" spans="1:37" s="34" customFormat="1" hidden="1">
      <c r="A128" s="23">
        <v>120</v>
      </c>
      <c r="B128" s="24" t="s">
        <v>44</v>
      </c>
      <c r="C128" s="23">
        <f>+[1]DEPURADO!A122</f>
        <v>0</v>
      </c>
      <c r="D128" s="23">
        <f>+[1]DEPURADO!B122</f>
        <v>0</v>
      </c>
      <c r="E128" s="25">
        <f>+[1]DEPURADO!C122</f>
        <v>0</v>
      </c>
      <c r="F128" s="26" t="str">
        <f>+IF([1]DEPURADO!D122&gt;1,[1]DEPURADO!D122," ")</f>
        <v xml:space="preserve"> </v>
      </c>
      <c r="G128" s="27">
        <f>[1]DEPURADO!F122</f>
        <v>0</v>
      </c>
      <c r="H128" s="28">
        <f>+[1]DEPURADO!N122</f>
        <v>0</v>
      </c>
      <c r="I128" s="28">
        <f>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6"/>
        <v>0</v>
      </c>
      <c r="O128" s="28">
        <f t="shared" si="7"/>
        <v>0</v>
      </c>
      <c r="P128" s="24">
        <f>IF([1]DEPURADO!I122&gt;1,0,[1]DEPURADO!B122)</f>
        <v>0</v>
      </c>
      <c r="Q128" s="30">
        <f t="shared" si="8"/>
        <v>0</v>
      </c>
      <c r="R128" s="31">
        <f t="shared" si="9"/>
        <v>0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119</v>
      </c>
      <c r="AG128" s="30">
        <f t="shared" si="11"/>
        <v>0</v>
      </c>
      <c r="AH128" s="30">
        <v>119</v>
      </c>
      <c r="AI128" s="30">
        <f>+[1]DEPURADO!G122</f>
        <v>0</v>
      </c>
      <c r="AJ128" s="32"/>
      <c r="AK128" s="33"/>
    </row>
    <row r="129" spans="1:37" s="34" customFormat="1" hidden="1">
      <c r="A129" s="23">
        <v>121</v>
      </c>
      <c r="B129" s="24" t="s">
        <v>44</v>
      </c>
      <c r="C129" s="23">
        <f>+[1]DEPURADO!A123</f>
        <v>0</v>
      </c>
      <c r="D129" s="23">
        <f>+[1]DEPURADO!B123</f>
        <v>0</v>
      </c>
      <c r="E129" s="25">
        <f>+[1]DEPURADO!C123</f>
        <v>0</v>
      </c>
      <c r="F129" s="26" t="str">
        <f>+IF([1]DEPURADO!D123&gt;1,[1]DEPURADO!D123," ")</f>
        <v xml:space="preserve"> </v>
      </c>
      <c r="G129" s="27">
        <f>[1]DEPURADO!F123</f>
        <v>0</v>
      </c>
      <c r="H129" s="28">
        <f>+[1]DEPURADO!N123</f>
        <v>0</v>
      </c>
      <c r="I129" s="28">
        <f>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0</v>
      </c>
      <c r="P129" s="24">
        <f>IF([1]DEPURADO!I123&gt;1,0,[1]DEPURADO!B123)</f>
        <v>0</v>
      </c>
      <c r="Q129" s="30">
        <f t="shared" si="8"/>
        <v>0</v>
      </c>
      <c r="R129" s="31">
        <f t="shared" si="9"/>
        <v>0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120</v>
      </c>
      <c r="AG129" s="30">
        <f t="shared" si="11"/>
        <v>0</v>
      </c>
      <c r="AH129" s="30">
        <v>120</v>
      </c>
      <c r="AI129" s="30">
        <f>+[1]DEPURADO!G123</f>
        <v>0</v>
      </c>
      <c r="AJ129" s="32"/>
      <c r="AK129" s="33"/>
    </row>
    <row r="130" spans="1:37" s="34" customFormat="1" hidden="1">
      <c r="A130" s="23">
        <v>122</v>
      </c>
      <c r="B130" s="24" t="s">
        <v>44</v>
      </c>
      <c r="C130" s="23">
        <f>+[1]DEPURADO!A124</f>
        <v>0</v>
      </c>
      <c r="D130" s="23">
        <f>+[1]DEPURADO!B124</f>
        <v>0</v>
      </c>
      <c r="E130" s="25">
        <f>+[1]DEPURADO!C124</f>
        <v>0</v>
      </c>
      <c r="F130" s="26" t="str">
        <f>+IF([1]DEPURADO!D124&gt;1,[1]DEPURADO!D124," ")</f>
        <v xml:space="preserve"> </v>
      </c>
      <c r="G130" s="27">
        <f>[1]DEPURADO!F124</f>
        <v>0</v>
      </c>
      <c r="H130" s="28">
        <f>+[1]DEPURADO!N124</f>
        <v>0</v>
      </c>
      <c r="I130" s="28">
        <f>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0</v>
      </c>
      <c r="P130" s="24">
        <f>IF([1]DEPURADO!I124&gt;1,0,[1]DEPURADO!B124)</f>
        <v>0</v>
      </c>
      <c r="Q130" s="30">
        <f t="shared" si="8"/>
        <v>0</v>
      </c>
      <c r="R130" s="31">
        <f t="shared" si="9"/>
        <v>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121</v>
      </c>
      <c r="AG130" s="30">
        <f t="shared" si="11"/>
        <v>0</v>
      </c>
      <c r="AH130" s="30">
        <v>121</v>
      </c>
      <c r="AI130" s="30">
        <f>+[1]DEPURADO!G124</f>
        <v>0</v>
      </c>
      <c r="AJ130" s="32"/>
      <c r="AK130" s="33"/>
    </row>
    <row r="131" spans="1:37" s="34" customFormat="1" hidden="1">
      <c r="A131" s="23">
        <v>123</v>
      </c>
      <c r="B131" s="24" t="s">
        <v>44</v>
      </c>
      <c r="C131" s="23">
        <f>+[1]DEPURADO!A125</f>
        <v>0</v>
      </c>
      <c r="D131" s="23">
        <f>+[1]DEPURADO!B125</f>
        <v>0</v>
      </c>
      <c r="E131" s="25">
        <f>+[1]DEPURADO!C125</f>
        <v>0</v>
      </c>
      <c r="F131" s="26" t="str">
        <f>+IF([1]DEPURADO!D125&gt;1,[1]DEPURADO!D125," ")</f>
        <v xml:space="preserve"> </v>
      </c>
      <c r="G131" s="27">
        <f>[1]DEPURADO!F125</f>
        <v>0</v>
      </c>
      <c r="H131" s="28">
        <f>+[1]DEPURADO!N125</f>
        <v>0</v>
      </c>
      <c r="I131" s="28">
        <f>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0</v>
      </c>
      <c r="P131" s="24">
        <f>IF([1]DEPURADO!I125&gt;1,0,[1]DEPURADO!B125)</f>
        <v>0</v>
      </c>
      <c r="Q131" s="30">
        <f t="shared" si="8"/>
        <v>0</v>
      </c>
      <c r="R131" s="31">
        <f t="shared" si="9"/>
        <v>0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122</v>
      </c>
      <c r="AG131" s="30">
        <f t="shared" si="11"/>
        <v>0</v>
      </c>
      <c r="AH131" s="30">
        <v>122</v>
      </c>
      <c r="AI131" s="30">
        <f>+[1]DEPURADO!G125</f>
        <v>0</v>
      </c>
      <c r="AJ131" s="32"/>
      <c r="AK131" s="33"/>
    </row>
    <row r="132" spans="1:37" s="34" customFormat="1" hidden="1">
      <c r="A132" s="23">
        <v>124</v>
      </c>
      <c r="B132" s="24" t="s">
        <v>44</v>
      </c>
      <c r="C132" s="23">
        <f>+[1]DEPURADO!A126</f>
        <v>0</v>
      </c>
      <c r="D132" s="23">
        <f>+[1]DEPURADO!B126</f>
        <v>0</v>
      </c>
      <c r="E132" s="25">
        <f>+[1]DEPURADO!C126</f>
        <v>0</v>
      </c>
      <c r="F132" s="26" t="str">
        <f>+IF([1]DEPURADO!D126&gt;1,[1]DEPURADO!D126," ")</f>
        <v xml:space="preserve"> </v>
      </c>
      <c r="G132" s="27">
        <f>[1]DEPURADO!F126</f>
        <v>0</v>
      </c>
      <c r="H132" s="28">
        <f>+[1]DEPURADO!N126</f>
        <v>0</v>
      </c>
      <c r="I132" s="28">
        <f>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0</v>
      </c>
      <c r="P132" s="24">
        <f>IF([1]DEPURADO!I126&gt;1,0,[1]DEPURADO!B126)</f>
        <v>0</v>
      </c>
      <c r="Q132" s="30">
        <f t="shared" si="8"/>
        <v>0</v>
      </c>
      <c r="R132" s="31">
        <f t="shared" si="9"/>
        <v>0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123</v>
      </c>
      <c r="AG132" s="30">
        <f t="shared" si="11"/>
        <v>0</v>
      </c>
      <c r="AH132" s="30">
        <v>123</v>
      </c>
      <c r="AI132" s="30">
        <f>+[1]DEPURADO!G126</f>
        <v>0</v>
      </c>
      <c r="AJ132" s="32"/>
      <c r="AK132" s="33"/>
    </row>
    <row r="133" spans="1:37" s="34" customFormat="1" hidden="1">
      <c r="A133" s="23">
        <v>125</v>
      </c>
      <c r="B133" s="24" t="s">
        <v>44</v>
      </c>
      <c r="C133" s="23">
        <f>+[1]DEPURADO!A127</f>
        <v>0</v>
      </c>
      <c r="D133" s="23">
        <f>+[1]DEPURADO!B127</f>
        <v>0</v>
      </c>
      <c r="E133" s="25">
        <f>+[1]DEPURADO!C127</f>
        <v>0</v>
      </c>
      <c r="F133" s="26" t="str">
        <f>+IF([1]DEPURADO!D127&gt;1,[1]DEPURADO!D127," ")</f>
        <v xml:space="preserve"> </v>
      </c>
      <c r="G133" s="27">
        <f>[1]DEPURADO!F127</f>
        <v>0</v>
      </c>
      <c r="H133" s="28">
        <f>+[1]DEPURADO!N127</f>
        <v>0</v>
      </c>
      <c r="I133" s="28">
        <f>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0</v>
      </c>
      <c r="P133" s="24">
        <f>IF([1]DEPURADO!I127&gt;1,0,[1]DEPURADO!B127)</f>
        <v>0</v>
      </c>
      <c r="Q133" s="30">
        <f t="shared" si="8"/>
        <v>0</v>
      </c>
      <c r="R133" s="31">
        <f t="shared" si="9"/>
        <v>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124</v>
      </c>
      <c r="AG133" s="30">
        <f t="shared" si="11"/>
        <v>0</v>
      </c>
      <c r="AH133" s="30">
        <v>124</v>
      </c>
      <c r="AI133" s="30">
        <f>+[1]DEPURADO!G127</f>
        <v>0</v>
      </c>
      <c r="AJ133" s="32"/>
      <c r="AK133" s="33"/>
    </row>
    <row r="134" spans="1:37" s="34" customFormat="1" hidden="1">
      <c r="A134" s="23">
        <v>126</v>
      </c>
      <c r="B134" s="24" t="s">
        <v>44</v>
      </c>
      <c r="C134" s="23">
        <f>+[1]DEPURADO!A128</f>
        <v>0</v>
      </c>
      <c r="D134" s="23">
        <f>+[1]DEPURADO!B128</f>
        <v>0</v>
      </c>
      <c r="E134" s="25">
        <f>+[1]DEPURADO!C128</f>
        <v>0</v>
      </c>
      <c r="F134" s="26" t="str">
        <f>+IF([1]DEPURADO!D128&gt;1,[1]DEPURADO!D128," ")</f>
        <v xml:space="preserve"> </v>
      </c>
      <c r="G134" s="27">
        <f>[1]DEPURADO!F128</f>
        <v>0</v>
      </c>
      <c r="H134" s="28">
        <f>+[1]DEPURADO!N128</f>
        <v>0</v>
      </c>
      <c r="I134" s="28">
        <f>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0</v>
      </c>
      <c r="P134" s="24">
        <f>IF([1]DEPURADO!I128&gt;1,0,[1]DEPURADO!B128)</f>
        <v>0</v>
      </c>
      <c r="Q134" s="30">
        <f t="shared" si="8"/>
        <v>0</v>
      </c>
      <c r="R134" s="31">
        <f t="shared" si="9"/>
        <v>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125</v>
      </c>
      <c r="AG134" s="30">
        <f t="shared" si="11"/>
        <v>0</v>
      </c>
      <c r="AH134" s="30">
        <v>125</v>
      </c>
      <c r="AI134" s="30">
        <f>+[1]DEPURADO!G128</f>
        <v>0</v>
      </c>
      <c r="AJ134" s="32"/>
      <c r="AK134" s="33"/>
    </row>
    <row r="135" spans="1:37" s="34" customFormat="1" hidden="1">
      <c r="A135" s="23">
        <v>127</v>
      </c>
      <c r="B135" s="24" t="s">
        <v>44</v>
      </c>
      <c r="C135" s="23">
        <f>+[1]DEPURADO!A129</f>
        <v>0</v>
      </c>
      <c r="D135" s="23">
        <f>+[1]DEPURADO!B129</f>
        <v>0</v>
      </c>
      <c r="E135" s="25">
        <f>+[1]DEPURADO!C129</f>
        <v>0</v>
      </c>
      <c r="F135" s="26" t="str">
        <f>+IF([1]DEPURADO!D129&gt;1,[1]DEPURADO!D129," ")</f>
        <v xml:space="preserve"> </v>
      </c>
      <c r="G135" s="27">
        <f>[1]DEPURADO!F129</f>
        <v>0</v>
      </c>
      <c r="H135" s="28">
        <f>+[1]DEPURADO!N129</f>
        <v>0</v>
      </c>
      <c r="I135" s="28">
        <f>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0</v>
      </c>
      <c r="P135" s="24">
        <f>IF([1]DEPURADO!I129&gt;1,0,[1]DEPURADO!B129)</f>
        <v>0</v>
      </c>
      <c r="Q135" s="30">
        <f t="shared" si="8"/>
        <v>0</v>
      </c>
      <c r="R135" s="31">
        <f t="shared" si="9"/>
        <v>0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126</v>
      </c>
      <c r="AG135" s="30">
        <f t="shared" si="11"/>
        <v>0</v>
      </c>
      <c r="AH135" s="30">
        <v>126</v>
      </c>
      <c r="AI135" s="30">
        <f>+[1]DEPURADO!G129</f>
        <v>0</v>
      </c>
      <c r="AJ135" s="32"/>
      <c r="AK135" s="33"/>
    </row>
    <row r="136" spans="1:37" s="34" customFormat="1" hidden="1">
      <c r="A136" s="23">
        <v>128</v>
      </c>
      <c r="B136" s="24" t="s">
        <v>44</v>
      </c>
      <c r="C136" s="23">
        <f>+[1]DEPURADO!A130</f>
        <v>0</v>
      </c>
      <c r="D136" s="23">
        <f>+[1]DEPURADO!B130</f>
        <v>0</v>
      </c>
      <c r="E136" s="25">
        <f>+[1]DEPURADO!C130</f>
        <v>0</v>
      </c>
      <c r="F136" s="26" t="str">
        <f>+IF([1]DEPURADO!D130&gt;1,[1]DEPURADO!D130," ")</f>
        <v xml:space="preserve"> </v>
      </c>
      <c r="G136" s="27">
        <f>[1]DEPURADO!F130</f>
        <v>0</v>
      </c>
      <c r="H136" s="28">
        <f>+[1]DEPURADO!N130</f>
        <v>0</v>
      </c>
      <c r="I136" s="28">
        <f>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0</v>
      </c>
      <c r="P136" s="24">
        <f>IF([1]DEPURADO!I130&gt;1,0,[1]DEPURADO!B130)</f>
        <v>0</v>
      </c>
      <c r="Q136" s="30">
        <f t="shared" si="8"/>
        <v>0</v>
      </c>
      <c r="R136" s="31">
        <f t="shared" si="9"/>
        <v>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127</v>
      </c>
      <c r="AG136" s="30">
        <f t="shared" si="11"/>
        <v>0</v>
      </c>
      <c r="AH136" s="30">
        <v>127</v>
      </c>
      <c r="AI136" s="30">
        <f>+[1]DEPURADO!G130</f>
        <v>0</v>
      </c>
      <c r="AJ136" s="32"/>
      <c r="AK136" s="33"/>
    </row>
    <row r="137" spans="1:37" s="34" customFormat="1" hidden="1">
      <c r="A137" s="23">
        <v>129</v>
      </c>
      <c r="B137" s="24" t="s">
        <v>44</v>
      </c>
      <c r="C137" s="23">
        <f>+[1]DEPURADO!A131</f>
        <v>0</v>
      </c>
      <c r="D137" s="23">
        <f>+[1]DEPURADO!B131</f>
        <v>0</v>
      </c>
      <c r="E137" s="25">
        <f>+[1]DEPURADO!C131</f>
        <v>0</v>
      </c>
      <c r="F137" s="26" t="str">
        <f>+IF([1]DEPURADO!D131&gt;1,[1]DEPURADO!D131," ")</f>
        <v xml:space="preserve"> </v>
      </c>
      <c r="G137" s="27">
        <f>[1]DEPURADO!F131</f>
        <v>0</v>
      </c>
      <c r="H137" s="28">
        <f>+[1]DEPURADO!N131</f>
        <v>0</v>
      </c>
      <c r="I137" s="28">
        <f>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0</v>
      </c>
      <c r="P137" s="24">
        <f>IF([1]DEPURADO!I131&gt;1,0,[1]DEPURADO!B131)</f>
        <v>0</v>
      </c>
      <c r="Q137" s="30">
        <f t="shared" si="8"/>
        <v>0</v>
      </c>
      <c r="R137" s="31">
        <f t="shared" si="9"/>
        <v>0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128</v>
      </c>
      <c r="AG137" s="30">
        <f t="shared" si="11"/>
        <v>0</v>
      </c>
      <c r="AH137" s="30">
        <v>128</v>
      </c>
      <c r="AI137" s="30">
        <f>+[1]DEPURADO!G131</f>
        <v>0</v>
      </c>
      <c r="AJ137" s="32"/>
      <c r="AK137" s="33"/>
    </row>
    <row r="138" spans="1:37" s="34" customFormat="1" hidden="1">
      <c r="A138" s="23">
        <v>130</v>
      </c>
      <c r="B138" s="24" t="s">
        <v>44</v>
      </c>
      <c r="C138" s="23">
        <f>+[1]DEPURADO!A132</f>
        <v>0</v>
      </c>
      <c r="D138" s="23">
        <f>+[1]DEPURADO!B132</f>
        <v>0</v>
      </c>
      <c r="E138" s="25">
        <f>+[1]DEPURADO!C132</f>
        <v>0</v>
      </c>
      <c r="F138" s="26" t="str">
        <f>+IF([1]DEPURADO!D132&gt;1,[1]DEPURADO!D132," ")</f>
        <v xml:space="preserve"> </v>
      </c>
      <c r="G138" s="27">
        <f>[1]DEPURADO!F132</f>
        <v>0</v>
      </c>
      <c r="H138" s="28">
        <f>+[1]DEPURADO!N132</f>
        <v>0</v>
      </c>
      <c r="I138" s="28">
        <f>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ref="N138:N201" si="12">+SUM(J138:M138)</f>
        <v>0</v>
      </c>
      <c r="O138" s="28">
        <f t="shared" ref="O138:O201" si="13">+G138-I138-N138</f>
        <v>0</v>
      </c>
      <c r="P138" s="24">
        <f>IF([1]DEPURADO!I132&gt;1,0,[1]DEPURADO!B132)</f>
        <v>0</v>
      </c>
      <c r="Q138" s="30">
        <f t="shared" ref="Q138:Q201" si="14">+IF(P138&gt;0,G138,0)</f>
        <v>0</v>
      </c>
      <c r="R138" s="31">
        <f t="shared" ref="R138:R201" si="15">IF(P138=0,G138,0)</f>
        <v>0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ref="Z138:Z201" si="16">+X138-AE138+IF(X138-AE138&lt;-1,-X138+AE138,0)</f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129</v>
      </c>
      <c r="AG138" s="30">
        <f t="shared" ref="AG138:AG201" si="17">+G138-I138-N138-R138-Z138-AC138-AE138-S138-U138</f>
        <v>0</v>
      </c>
      <c r="AH138" s="30">
        <v>129</v>
      </c>
      <c r="AI138" s="30">
        <f>+[1]DEPURADO!G132</f>
        <v>0</v>
      </c>
      <c r="AJ138" s="32"/>
      <c r="AK138" s="33"/>
    </row>
    <row r="139" spans="1:37" s="34" customFormat="1" hidden="1">
      <c r="A139" s="23">
        <v>131</v>
      </c>
      <c r="B139" s="24" t="s">
        <v>44</v>
      </c>
      <c r="C139" s="23">
        <f>+[1]DEPURADO!A133</f>
        <v>0</v>
      </c>
      <c r="D139" s="23">
        <f>+[1]DEPURADO!B133</f>
        <v>0</v>
      </c>
      <c r="E139" s="25">
        <f>+[1]DEPURADO!C133</f>
        <v>0</v>
      </c>
      <c r="F139" s="26" t="str">
        <f>+IF([1]DEPURADO!D133&gt;1,[1]DEPURADO!D133," ")</f>
        <v xml:space="preserve"> </v>
      </c>
      <c r="G139" s="27">
        <f>[1]DEPURADO!F133</f>
        <v>0</v>
      </c>
      <c r="H139" s="28">
        <f>+[1]DEPURADO!N133</f>
        <v>0</v>
      </c>
      <c r="I139" s="28">
        <f>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12"/>
        <v>0</v>
      </c>
      <c r="O139" s="28">
        <f t="shared" si="13"/>
        <v>0</v>
      </c>
      <c r="P139" s="24">
        <f>IF([1]DEPURADO!I133&gt;1,0,[1]DEPURADO!B133)</f>
        <v>0</v>
      </c>
      <c r="Q139" s="30">
        <f t="shared" si="14"/>
        <v>0</v>
      </c>
      <c r="R139" s="31">
        <f t="shared" si="15"/>
        <v>0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6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130</v>
      </c>
      <c r="AG139" s="30">
        <f t="shared" si="17"/>
        <v>0</v>
      </c>
      <c r="AH139" s="30">
        <v>130</v>
      </c>
      <c r="AI139" s="30">
        <f>+[1]DEPURADO!G133</f>
        <v>0</v>
      </c>
      <c r="AJ139" s="32"/>
      <c r="AK139" s="33"/>
    </row>
    <row r="140" spans="1:37" s="34" customFormat="1" hidden="1">
      <c r="A140" s="23">
        <v>132</v>
      </c>
      <c r="B140" s="24" t="s">
        <v>44</v>
      </c>
      <c r="C140" s="23">
        <f>+[1]DEPURADO!A134</f>
        <v>0</v>
      </c>
      <c r="D140" s="23">
        <f>+[1]DEPURADO!B134</f>
        <v>0</v>
      </c>
      <c r="E140" s="25">
        <f>+[1]DEPURADO!C134</f>
        <v>0</v>
      </c>
      <c r="F140" s="26" t="str">
        <f>+IF([1]DEPURADO!D134&gt;1,[1]DEPURADO!D134," ")</f>
        <v xml:space="preserve"> </v>
      </c>
      <c r="G140" s="27">
        <f>[1]DEPURADO!F134</f>
        <v>0</v>
      </c>
      <c r="H140" s="28">
        <f>+[1]DEPURADO!N134</f>
        <v>0</v>
      </c>
      <c r="I140" s="28">
        <f>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12"/>
        <v>0</v>
      </c>
      <c r="O140" s="28">
        <f t="shared" si="13"/>
        <v>0</v>
      </c>
      <c r="P140" s="24">
        <f>IF([1]DEPURADO!I134&gt;1,0,[1]DEPURADO!B134)</f>
        <v>0</v>
      </c>
      <c r="Q140" s="30">
        <f t="shared" si="14"/>
        <v>0</v>
      </c>
      <c r="R140" s="31">
        <f t="shared" si="15"/>
        <v>0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6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131</v>
      </c>
      <c r="AG140" s="30">
        <f t="shared" si="17"/>
        <v>0</v>
      </c>
      <c r="AH140" s="30">
        <v>131</v>
      </c>
      <c r="AI140" s="30">
        <f>+[1]DEPURADO!G134</f>
        <v>0</v>
      </c>
      <c r="AJ140" s="32"/>
      <c r="AK140" s="33"/>
    </row>
    <row r="141" spans="1:37" s="34" customFormat="1" hidden="1">
      <c r="A141" s="23">
        <v>133</v>
      </c>
      <c r="B141" s="24" t="s">
        <v>44</v>
      </c>
      <c r="C141" s="23">
        <f>+[1]DEPURADO!A135</f>
        <v>0</v>
      </c>
      <c r="D141" s="23">
        <f>+[1]DEPURADO!B135</f>
        <v>0</v>
      </c>
      <c r="E141" s="25">
        <f>+[1]DEPURADO!C135</f>
        <v>0</v>
      </c>
      <c r="F141" s="26" t="str">
        <f>+IF([1]DEPURADO!D135&gt;1,[1]DEPURADO!D135," ")</f>
        <v xml:space="preserve"> </v>
      </c>
      <c r="G141" s="27">
        <f>[1]DEPURADO!F135</f>
        <v>0</v>
      </c>
      <c r="H141" s="28">
        <f>+[1]DEPURADO!N135</f>
        <v>0</v>
      </c>
      <c r="I141" s="28">
        <f>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si="12"/>
        <v>0</v>
      </c>
      <c r="O141" s="28">
        <f t="shared" si="13"/>
        <v>0</v>
      </c>
      <c r="P141" s="24">
        <f>IF([1]DEPURADO!I135&gt;1,0,[1]DEPURADO!B135)</f>
        <v>0</v>
      </c>
      <c r="Q141" s="30">
        <f t="shared" si="14"/>
        <v>0</v>
      </c>
      <c r="R141" s="31">
        <f t="shared" si="15"/>
        <v>0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si="16"/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132</v>
      </c>
      <c r="AG141" s="30">
        <f t="shared" si="17"/>
        <v>0</v>
      </c>
      <c r="AH141" s="30">
        <v>132</v>
      </c>
      <c r="AI141" s="30">
        <f>+[1]DEPURADO!G135</f>
        <v>0</v>
      </c>
      <c r="AJ141" s="32"/>
      <c r="AK141" s="33"/>
    </row>
    <row r="142" spans="1:37" s="34" customFormat="1" hidden="1">
      <c r="A142" s="23">
        <v>134</v>
      </c>
      <c r="B142" s="24" t="s">
        <v>44</v>
      </c>
      <c r="C142" s="23">
        <f>+[1]DEPURADO!A136</f>
        <v>0</v>
      </c>
      <c r="D142" s="23">
        <f>+[1]DEPURADO!B136</f>
        <v>0</v>
      </c>
      <c r="E142" s="25">
        <f>+[1]DEPURADO!C136</f>
        <v>0</v>
      </c>
      <c r="F142" s="26" t="str">
        <f>+IF([1]DEPURADO!D136&gt;1,[1]DEPURADO!D136," ")</f>
        <v xml:space="preserve"> </v>
      </c>
      <c r="G142" s="27">
        <f>[1]DEPURADO!F136</f>
        <v>0</v>
      </c>
      <c r="H142" s="28">
        <f>+[1]DEPURADO!N136</f>
        <v>0</v>
      </c>
      <c r="I142" s="28">
        <f>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2"/>
        <v>0</v>
      </c>
      <c r="O142" s="28">
        <f t="shared" si="13"/>
        <v>0</v>
      </c>
      <c r="P142" s="24">
        <f>IF([1]DEPURADO!I136&gt;1,0,[1]DEPURADO!B136)</f>
        <v>0</v>
      </c>
      <c r="Q142" s="30">
        <f t="shared" si="14"/>
        <v>0</v>
      </c>
      <c r="R142" s="31">
        <f t="shared" si="15"/>
        <v>0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133</v>
      </c>
      <c r="AG142" s="30">
        <f t="shared" si="17"/>
        <v>0</v>
      </c>
      <c r="AH142" s="30">
        <v>133</v>
      </c>
      <c r="AI142" s="30">
        <f>+[1]DEPURADO!G136</f>
        <v>0</v>
      </c>
      <c r="AJ142" s="32"/>
      <c r="AK142" s="33"/>
    </row>
    <row r="143" spans="1:37" s="34" customFormat="1" hidden="1">
      <c r="A143" s="23">
        <v>135</v>
      </c>
      <c r="B143" s="24" t="s">
        <v>44</v>
      </c>
      <c r="C143" s="23">
        <f>+[1]DEPURADO!A137</f>
        <v>0</v>
      </c>
      <c r="D143" s="23">
        <f>+[1]DEPURADO!B137</f>
        <v>0</v>
      </c>
      <c r="E143" s="25">
        <f>+[1]DEPURADO!C137</f>
        <v>0</v>
      </c>
      <c r="F143" s="26" t="str">
        <f>+IF([1]DEPURADO!D137&gt;1,[1]DEPURADO!D137," ")</f>
        <v xml:space="preserve"> </v>
      </c>
      <c r="G143" s="27">
        <f>[1]DEPURADO!F137</f>
        <v>0</v>
      </c>
      <c r="H143" s="28">
        <f>+[1]DEPURADO!N137</f>
        <v>0</v>
      </c>
      <c r="I143" s="28">
        <f>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12"/>
        <v>0</v>
      </c>
      <c r="O143" s="28">
        <f t="shared" si="13"/>
        <v>0</v>
      </c>
      <c r="P143" s="24">
        <f>IF([1]DEPURADO!I137&gt;1,0,[1]DEPURADO!B137)</f>
        <v>0</v>
      </c>
      <c r="Q143" s="30">
        <f t="shared" si="14"/>
        <v>0</v>
      </c>
      <c r="R143" s="31">
        <f t="shared" si="15"/>
        <v>0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134</v>
      </c>
      <c r="AG143" s="30">
        <f t="shared" si="17"/>
        <v>0</v>
      </c>
      <c r="AH143" s="30">
        <v>134</v>
      </c>
      <c r="AI143" s="30">
        <f>+[1]DEPURADO!G137</f>
        <v>0</v>
      </c>
      <c r="AJ143" s="32"/>
      <c r="AK143" s="33"/>
    </row>
    <row r="144" spans="1:37" s="34" customFormat="1" hidden="1">
      <c r="A144" s="23">
        <v>136</v>
      </c>
      <c r="B144" s="24" t="s">
        <v>44</v>
      </c>
      <c r="C144" s="23">
        <f>+[1]DEPURADO!A138</f>
        <v>0</v>
      </c>
      <c r="D144" s="23">
        <f>+[1]DEPURADO!B138</f>
        <v>0</v>
      </c>
      <c r="E144" s="25">
        <f>+[1]DEPURADO!C138</f>
        <v>0</v>
      </c>
      <c r="F144" s="26" t="str">
        <f>+IF([1]DEPURADO!D138&gt;1,[1]DEPURADO!D138," ")</f>
        <v xml:space="preserve"> </v>
      </c>
      <c r="G144" s="27">
        <f>[1]DEPURADO!F138</f>
        <v>0</v>
      </c>
      <c r="H144" s="28">
        <f>+[1]DEPURADO!N138</f>
        <v>0</v>
      </c>
      <c r="I144" s="28">
        <f>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12"/>
        <v>0</v>
      </c>
      <c r="O144" s="28">
        <f t="shared" si="13"/>
        <v>0</v>
      </c>
      <c r="P144" s="24">
        <f>IF([1]DEPURADO!I138&gt;1,0,[1]DEPURADO!B138)</f>
        <v>0</v>
      </c>
      <c r="Q144" s="30">
        <f t="shared" si="14"/>
        <v>0</v>
      </c>
      <c r="R144" s="31">
        <f t="shared" si="15"/>
        <v>0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135</v>
      </c>
      <c r="AG144" s="30">
        <f t="shared" si="17"/>
        <v>0</v>
      </c>
      <c r="AH144" s="30">
        <v>135</v>
      </c>
      <c r="AI144" s="30">
        <f>+[1]DEPURADO!G138</f>
        <v>0</v>
      </c>
      <c r="AJ144" s="32"/>
      <c r="AK144" s="33"/>
    </row>
    <row r="145" spans="1:37" s="34" customFormat="1" hidden="1">
      <c r="A145" s="23">
        <v>137</v>
      </c>
      <c r="B145" s="24" t="s">
        <v>44</v>
      </c>
      <c r="C145" s="23">
        <f>+[1]DEPURADO!A139</f>
        <v>0</v>
      </c>
      <c r="D145" s="23">
        <f>+[1]DEPURADO!B139</f>
        <v>0</v>
      </c>
      <c r="E145" s="25">
        <f>+[1]DEPURADO!C139</f>
        <v>0</v>
      </c>
      <c r="F145" s="26" t="str">
        <f>+IF([1]DEPURADO!D139&gt;1,[1]DEPURADO!D139," ")</f>
        <v xml:space="preserve"> </v>
      </c>
      <c r="G145" s="27">
        <f>[1]DEPURADO!F139</f>
        <v>0</v>
      </c>
      <c r="H145" s="28">
        <f>+[1]DEPURADO!N139</f>
        <v>0</v>
      </c>
      <c r="I145" s="28">
        <f>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2"/>
        <v>0</v>
      </c>
      <c r="O145" s="28">
        <f t="shared" si="13"/>
        <v>0</v>
      </c>
      <c r="P145" s="24">
        <f>IF([1]DEPURADO!I139&gt;1,0,[1]DEPURADO!B139)</f>
        <v>0</v>
      </c>
      <c r="Q145" s="30">
        <f t="shared" si="14"/>
        <v>0</v>
      </c>
      <c r="R145" s="31">
        <f t="shared" si="15"/>
        <v>0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136</v>
      </c>
      <c r="AG145" s="30">
        <f t="shared" si="17"/>
        <v>0</v>
      </c>
      <c r="AH145" s="30">
        <v>136</v>
      </c>
      <c r="AI145" s="30">
        <f>+[1]DEPURADO!G139</f>
        <v>0</v>
      </c>
      <c r="AJ145" s="32"/>
      <c r="AK145" s="33"/>
    </row>
    <row r="146" spans="1:37" s="34" customFormat="1" hidden="1">
      <c r="A146" s="23">
        <v>138</v>
      </c>
      <c r="B146" s="24" t="s">
        <v>44</v>
      </c>
      <c r="C146" s="23">
        <f>+[1]DEPURADO!A140</f>
        <v>0</v>
      </c>
      <c r="D146" s="23">
        <f>+[1]DEPURADO!B140</f>
        <v>0</v>
      </c>
      <c r="E146" s="25">
        <f>+[1]DEPURADO!C140</f>
        <v>0</v>
      </c>
      <c r="F146" s="26" t="str">
        <f>+IF([1]DEPURADO!D140&gt;1,[1]DEPURADO!D140," ")</f>
        <v xml:space="preserve"> </v>
      </c>
      <c r="G146" s="27">
        <f>[1]DEPURADO!F140</f>
        <v>0</v>
      </c>
      <c r="H146" s="28">
        <f>+[1]DEPURADO!N140</f>
        <v>0</v>
      </c>
      <c r="I146" s="28">
        <f>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2"/>
        <v>0</v>
      </c>
      <c r="O146" s="28">
        <f t="shared" si="13"/>
        <v>0</v>
      </c>
      <c r="P146" s="24">
        <f>IF([1]DEPURADO!I140&gt;1,0,[1]DEPURADO!B140)</f>
        <v>0</v>
      </c>
      <c r="Q146" s="30">
        <f t="shared" si="14"/>
        <v>0</v>
      </c>
      <c r="R146" s="31">
        <f t="shared" si="15"/>
        <v>0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137</v>
      </c>
      <c r="AG146" s="30">
        <f t="shared" si="17"/>
        <v>0</v>
      </c>
      <c r="AH146" s="30">
        <v>137</v>
      </c>
      <c r="AI146" s="30">
        <f>+[1]DEPURADO!G140</f>
        <v>0</v>
      </c>
      <c r="AJ146" s="32"/>
      <c r="AK146" s="33"/>
    </row>
    <row r="147" spans="1:37" s="34" customFormat="1" hidden="1">
      <c r="A147" s="23">
        <v>139</v>
      </c>
      <c r="B147" s="24" t="s">
        <v>44</v>
      </c>
      <c r="C147" s="23">
        <f>+[1]DEPURADO!A141</f>
        <v>0</v>
      </c>
      <c r="D147" s="23">
        <f>+[1]DEPURADO!B141</f>
        <v>0</v>
      </c>
      <c r="E147" s="25">
        <f>+[1]DEPURADO!C141</f>
        <v>0</v>
      </c>
      <c r="F147" s="26" t="str">
        <f>+IF([1]DEPURADO!D141&gt;1,[1]DEPURADO!D141," ")</f>
        <v xml:space="preserve"> </v>
      </c>
      <c r="G147" s="27">
        <f>[1]DEPURADO!F141</f>
        <v>0</v>
      </c>
      <c r="H147" s="28">
        <f>+[1]DEPURADO!N141</f>
        <v>0</v>
      </c>
      <c r="I147" s="28">
        <f>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12"/>
        <v>0</v>
      </c>
      <c r="O147" s="28">
        <f t="shared" si="13"/>
        <v>0</v>
      </c>
      <c r="P147" s="24">
        <f>IF([1]DEPURADO!I141&gt;1,0,[1]DEPURADO!B141)</f>
        <v>0</v>
      </c>
      <c r="Q147" s="30">
        <f t="shared" si="14"/>
        <v>0</v>
      </c>
      <c r="R147" s="31">
        <f t="shared" si="15"/>
        <v>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138</v>
      </c>
      <c r="AG147" s="30">
        <f t="shared" si="17"/>
        <v>0</v>
      </c>
      <c r="AH147" s="30">
        <v>138</v>
      </c>
      <c r="AI147" s="30">
        <f>+[1]DEPURADO!G141</f>
        <v>0</v>
      </c>
      <c r="AJ147" s="32"/>
      <c r="AK147" s="33"/>
    </row>
    <row r="148" spans="1:37" s="34" customFormat="1" hidden="1">
      <c r="A148" s="23">
        <v>140</v>
      </c>
      <c r="B148" s="24" t="s">
        <v>44</v>
      </c>
      <c r="C148" s="23">
        <f>+[1]DEPURADO!A142</f>
        <v>0</v>
      </c>
      <c r="D148" s="23">
        <f>+[1]DEPURADO!B142</f>
        <v>0</v>
      </c>
      <c r="E148" s="25">
        <f>+[1]DEPURADO!C142</f>
        <v>0</v>
      </c>
      <c r="F148" s="26" t="str">
        <f>+IF([1]DEPURADO!D142&gt;1,[1]DEPURADO!D142," ")</f>
        <v xml:space="preserve"> </v>
      </c>
      <c r="G148" s="27">
        <f>[1]DEPURADO!F142</f>
        <v>0</v>
      </c>
      <c r="H148" s="28">
        <f>+[1]DEPURADO!N142</f>
        <v>0</v>
      </c>
      <c r="I148" s="28">
        <f>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12"/>
        <v>0</v>
      </c>
      <c r="O148" s="28">
        <f t="shared" si="13"/>
        <v>0</v>
      </c>
      <c r="P148" s="24">
        <f>IF([1]DEPURADO!I142&gt;1,0,[1]DEPURADO!B142)</f>
        <v>0</v>
      </c>
      <c r="Q148" s="30">
        <f t="shared" si="14"/>
        <v>0</v>
      </c>
      <c r="R148" s="31">
        <f t="shared" si="15"/>
        <v>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139</v>
      </c>
      <c r="AG148" s="30">
        <f t="shared" si="17"/>
        <v>0</v>
      </c>
      <c r="AH148" s="30">
        <v>139</v>
      </c>
      <c r="AI148" s="30">
        <f>+[1]DEPURADO!G142</f>
        <v>0</v>
      </c>
      <c r="AJ148" s="32"/>
      <c r="AK148" s="33"/>
    </row>
    <row r="149" spans="1:37" s="34" customFormat="1" hidden="1">
      <c r="A149" s="23">
        <v>141</v>
      </c>
      <c r="B149" s="24" t="s">
        <v>44</v>
      </c>
      <c r="C149" s="23">
        <f>+[1]DEPURADO!A143</f>
        <v>0</v>
      </c>
      <c r="D149" s="23">
        <f>+[1]DEPURADO!B143</f>
        <v>0</v>
      </c>
      <c r="E149" s="25">
        <f>+[1]DEPURADO!C143</f>
        <v>0</v>
      </c>
      <c r="F149" s="26" t="str">
        <f>+IF([1]DEPURADO!D143&gt;1,[1]DEPURADO!D143," ")</f>
        <v xml:space="preserve"> </v>
      </c>
      <c r="G149" s="27">
        <f>[1]DEPURADO!F143</f>
        <v>0</v>
      </c>
      <c r="H149" s="28">
        <f>+[1]DEPURADO!N143</f>
        <v>0</v>
      </c>
      <c r="I149" s="28">
        <f>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2"/>
        <v>0</v>
      </c>
      <c r="O149" s="28">
        <f t="shared" si="13"/>
        <v>0</v>
      </c>
      <c r="P149" s="24">
        <f>IF([1]DEPURADO!I143&gt;1,0,[1]DEPURADO!B143)</f>
        <v>0</v>
      </c>
      <c r="Q149" s="30">
        <f t="shared" si="14"/>
        <v>0</v>
      </c>
      <c r="R149" s="31">
        <f t="shared" si="15"/>
        <v>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140</v>
      </c>
      <c r="AG149" s="30">
        <f t="shared" si="17"/>
        <v>0</v>
      </c>
      <c r="AH149" s="30">
        <v>140</v>
      </c>
      <c r="AI149" s="30">
        <f>+[1]DEPURADO!G143</f>
        <v>0</v>
      </c>
      <c r="AJ149" s="32"/>
      <c r="AK149" s="33"/>
    </row>
    <row r="150" spans="1:37" s="34" customFormat="1" hidden="1">
      <c r="A150" s="23">
        <v>142</v>
      </c>
      <c r="B150" s="24" t="s">
        <v>44</v>
      </c>
      <c r="C150" s="23">
        <f>+[1]DEPURADO!A144</f>
        <v>0</v>
      </c>
      <c r="D150" s="23">
        <f>+[1]DEPURADO!B144</f>
        <v>0</v>
      </c>
      <c r="E150" s="25">
        <f>+[1]DEPURADO!C144</f>
        <v>0</v>
      </c>
      <c r="F150" s="26" t="str">
        <f>+IF([1]DEPURADO!D144&gt;1,[1]DEPURADO!D144," ")</f>
        <v xml:space="preserve"> </v>
      </c>
      <c r="G150" s="27">
        <f>[1]DEPURADO!F144</f>
        <v>0</v>
      </c>
      <c r="H150" s="28">
        <f>+[1]DEPURADO!N144</f>
        <v>0</v>
      </c>
      <c r="I150" s="28">
        <f>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2"/>
        <v>0</v>
      </c>
      <c r="O150" s="28">
        <f t="shared" si="13"/>
        <v>0</v>
      </c>
      <c r="P150" s="24">
        <f>IF([1]DEPURADO!I144&gt;1,0,[1]DEPURADO!B144)</f>
        <v>0</v>
      </c>
      <c r="Q150" s="30">
        <f t="shared" si="14"/>
        <v>0</v>
      </c>
      <c r="R150" s="31">
        <f t="shared" si="15"/>
        <v>0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141</v>
      </c>
      <c r="AG150" s="30">
        <f t="shared" si="17"/>
        <v>0</v>
      </c>
      <c r="AH150" s="30">
        <v>141</v>
      </c>
      <c r="AI150" s="30">
        <f>+[1]DEPURADO!G144</f>
        <v>0</v>
      </c>
      <c r="AJ150" s="32"/>
      <c r="AK150" s="33"/>
    </row>
    <row r="151" spans="1:37" s="34" customFormat="1" hidden="1">
      <c r="A151" s="23">
        <v>143</v>
      </c>
      <c r="B151" s="24" t="s">
        <v>44</v>
      </c>
      <c r="C151" s="23">
        <f>+[1]DEPURADO!A145</f>
        <v>0</v>
      </c>
      <c r="D151" s="23">
        <f>+[1]DEPURADO!B145</f>
        <v>0</v>
      </c>
      <c r="E151" s="25">
        <f>+[1]DEPURADO!C145</f>
        <v>0</v>
      </c>
      <c r="F151" s="26" t="str">
        <f>+IF([1]DEPURADO!D145&gt;1,[1]DEPURADO!D145," ")</f>
        <v xml:space="preserve"> </v>
      </c>
      <c r="G151" s="27">
        <f>[1]DEPURADO!F145</f>
        <v>0</v>
      </c>
      <c r="H151" s="28">
        <f>+[1]DEPURADO!N145</f>
        <v>0</v>
      </c>
      <c r="I151" s="28">
        <f>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12"/>
        <v>0</v>
      </c>
      <c r="O151" s="28">
        <f t="shared" si="13"/>
        <v>0</v>
      </c>
      <c r="P151" s="24">
        <f>IF([1]DEPURADO!I145&gt;1,0,[1]DEPURADO!B145)</f>
        <v>0</v>
      </c>
      <c r="Q151" s="30">
        <f t="shared" si="14"/>
        <v>0</v>
      </c>
      <c r="R151" s="31">
        <f t="shared" si="15"/>
        <v>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142</v>
      </c>
      <c r="AG151" s="30">
        <f t="shared" si="17"/>
        <v>0</v>
      </c>
      <c r="AH151" s="30">
        <v>142</v>
      </c>
      <c r="AI151" s="30">
        <f>+[1]DEPURADO!G145</f>
        <v>0</v>
      </c>
      <c r="AJ151" s="32"/>
      <c r="AK151" s="33"/>
    </row>
    <row r="152" spans="1:37" s="34" customFormat="1" hidden="1">
      <c r="A152" s="23">
        <v>144</v>
      </c>
      <c r="B152" s="24" t="s">
        <v>44</v>
      </c>
      <c r="C152" s="23">
        <f>+[1]DEPURADO!A146</f>
        <v>0</v>
      </c>
      <c r="D152" s="23">
        <f>+[1]DEPURADO!B146</f>
        <v>0</v>
      </c>
      <c r="E152" s="25">
        <f>+[1]DEPURADO!C146</f>
        <v>0</v>
      </c>
      <c r="F152" s="26" t="str">
        <f>+IF([1]DEPURADO!D146&gt;1,[1]DEPURADO!D146," ")</f>
        <v xml:space="preserve"> </v>
      </c>
      <c r="G152" s="27">
        <f>[1]DEPURADO!F146</f>
        <v>0</v>
      </c>
      <c r="H152" s="28">
        <f>+[1]DEPURADO!N146</f>
        <v>0</v>
      </c>
      <c r="I152" s="28">
        <f>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12"/>
        <v>0</v>
      </c>
      <c r="O152" s="28">
        <f t="shared" si="13"/>
        <v>0</v>
      </c>
      <c r="P152" s="24">
        <f>IF([1]DEPURADO!I146&gt;1,0,[1]DEPURADO!B146)</f>
        <v>0</v>
      </c>
      <c r="Q152" s="30">
        <f t="shared" si="14"/>
        <v>0</v>
      </c>
      <c r="R152" s="31">
        <f t="shared" si="15"/>
        <v>0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143</v>
      </c>
      <c r="AG152" s="30">
        <f t="shared" si="17"/>
        <v>0</v>
      </c>
      <c r="AH152" s="30">
        <v>143</v>
      </c>
      <c r="AI152" s="30">
        <f>+[1]DEPURADO!G146</f>
        <v>0</v>
      </c>
      <c r="AJ152" s="32"/>
      <c r="AK152" s="33"/>
    </row>
    <row r="153" spans="1:37" s="34" customFormat="1" hidden="1">
      <c r="A153" s="23">
        <v>145</v>
      </c>
      <c r="B153" s="24" t="s">
        <v>44</v>
      </c>
      <c r="C153" s="23">
        <f>+[1]DEPURADO!A147</f>
        <v>0</v>
      </c>
      <c r="D153" s="23">
        <f>+[1]DEPURADO!B147</f>
        <v>0</v>
      </c>
      <c r="E153" s="25">
        <f>+[1]DEPURADO!C147</f>
        <v>0</v>
      </c>
      <c r="F153" s="26" t="str">
        <f>+IF([1]DEPURADO!D147&gt;1,[1]DEPURADO!D147," ")</f>
        <v xml:space="preserve"> </v>
      </c>
      <c r="G153" s="27">
        <f>[1]DEPURADO!F147</f>
        <v>0</v>
      </c>
      <c r="H153" s="28">
        <f>+[1]DEPURADO!N147</f>
        <v>0</v>
      </c>
      <c r="I153" s="28">
        <f>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0</v>
      </c>
      <c r="O153" s="28">
        <f t="shared" si="13"/>
        <v>0</v>
      </c>
      <c r="P153" s="24">
        <f>IF([1]DEPURADO!I147&gt;1,0,[1]DEPURADO!B147)</f>
        <v>0</v>
      </c>
      <c r="Q153" s="30">
        <f t="shared" si="14"/>
        <v>0</v>
      </c>
      <c r="R153" s="31">
        <f t="shared" si="15"/>
        <v>0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144</v>
      </c>
      <c r="AG153" s="30">
        <f t="shared" si="17"/>
        <v>0</v>
      </c>
      <c r="AH153" s="30">
        <v>144</v>
      </c>
      <c r="AI153" s="30">
        <f>+[1]DEPURADO!G147</f>
        <v>0</v>
      </c>
      <c r="AJ153" s="32"/>
      <c r="AK153" s="33"/>
    </row>
    <row r="154" spans="1:37" s="34" customFormat="1" hidden="1">
      <c r="A154" s="23">
        <v>146</v>
      </c>
      <c r="B154" s="24" t="s">
        <v>44</v>
      </c>
      <c r="C154" s="23">
        <f>+[1]DEPURADO!A148</f>
        <v>0</v>
      </c>
      <c r="D154" s="23">
        <f>+[1]DEPURADO!B148</f>
        <v>0</v>
      </c>
      <c r="E154" s="25">
        <f>+[1]DEPURADO!C148</f>
        <v>0</v>
      </c>
      <c r="F154" s="26" t="str">
        <f>+IF([1]DEPURADO!D148&gt;1,[1]DEPURADO!D148," ")</f>
        <v xml:space="preserve"> </v>
      </c>
      <c r="G154" s="27">
        <f>[1]DEPURADO!F148</f>
        <v>0</v>
      </c>
      <c r="H154" s="28">
        <f>+[1]DEPURADO!N148</f>
        <v>0</v>
      </c>
      <c r="I154" s="28">
        <f>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2"/>
        <v>0</v>
      </c>
      <c r="O154" s="28">
        <f t="shared" si="13"/>
        <v>0</v>
      </c>
      <c r="P154" s="24">
        <f>IF([1]DEPURADO!I148&gt;1,0,[1]DEPURADO!B148)</f>
        <v>0</v>
      </c>
      <c r="Q154" s="30">
        <f t="shared" si="14"/>
        <v>0</v>
      </c>
      <c r="R154" s="31">
        <f t="shared" si="15"/>
        <v>0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145</v>
      </c>
      <c r="AG154" s="30">
        <f t="shared" si="17"/>
        <v>0</v>
      </c>
      <c r="AH154" s="30">
        <v>145</v>
      </c>
      <c r="AI154" s="30">
        <f>+[1]DEPURADO!G148</f>
        <v>0</v>
      </c>
      <c r="AJ154" s="32"/>
      <c r="AK154" s="33"/>
    </row>
    <row r="155" spans="1:37" s="34" customFormat="1" hidden="1">
      <c r="A155" s="23">
        <v>147</v>
      </c>
      <c r="B155" s="24" t="s">
        <v>44</v>
      </c>
      <c r="C155" s="23">
        <f>+[1]DEPURADO!A149</f>
        <v>0</v>
      </c>
      <c r="D155" s="23">
        <f>+[1]DEPURADO!B149</f>
        <v>0</v>
      </c>
      <c r="E155" s="25">
        <f>+[1]DEPURADO!C149</f>
        <v>0</v>
      </c>
      <c r="F155" s="26" t="str">
        <f>+IF([1]DEPURADO!D149&gt;1,[1]DEPURADO!D149," ")</f>
        <v xml:space="preserve"> </v>
      </c>
      <c r="G155" s="27">
        <f>[1]DEPURADO!F149</f>
        <v>0</v>
      </c>
      <c r="H155" s="28">
        <f>+[1]DEPURADO!N149</f>
        <v>0</v>
      </c>
      <c r="I155" s="28">
        <f>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2"/>
        <v>0</v>
      </c>
      <c r="O155" s="28">
        <f t="shared" si="13"/>
        <v>0</v>
      </c>
      <c r="P155" s="24">
        <f>IF([1]DEPURADO!I149&gt;1,0,[1]DEPURADO!B149)</f>
        <v>0</v>
      </c>
      <c r="Q155" s="30">
        <f t="shared" si="14"/>
        <v>0</v>
      </c>
      <c r="R155" s="31">
        <f t="shared" si="15"/>
        <v>0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146</v>
      </c>
      <c r="AG155" s="30">
        <f t="shared" si="17"/>
        <v>0</v>
      </c>
      <c r="AH155" s="30">
        <v>146</v>
      </c>
      <c r="AI155" s="30">
        <f>+[1]DEPURADO!G149</f>
        <v>0</v>
      </c>
      <c r="AJ155" s="32"/>
      <c r="AK155" s="33"/>
    </row>
    <row r="156" spans="1:37" s="34" customFormat="1" hidden="1">
      <c r="A156" s="23">
        <v>148</v>
      </c>
      <c r="B156" s="24" t="s">
        <v>44</v>
      </c>
      <c r="C156" s="23">
        <f>+[1]DEPURADO!A150</f>
        <v>0</v>
      </c>
      <c r="D156" s="23">
        <f>+[1]DEPURADO!B150</f>
        <v>0</v>
      </c>
      <c r="E156" s="25">
        <f>+[1]DEPURADO!C150</f>
        <v>0</v>
      </c>
      <c r="F156" s="26" t="str">
        <f>+IF([1]DEPURADO!D150&gt;1,[1]DEPURADO!D150," ")</f>
        <v xml:space="preserve"> </v>
      </c>
      <c r="G156" s="27">
        <f>[1]DEPURADO!F150</f>
        <v>0</v>
      </c>
      <c r="H156" s="28">
        <f>+[1]DEPURADO!N150</f>
        <v>0</v>
      </c>
      <c r="I156" s="28">
        <f>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2"/>
        <v>0</v>
      </c>
      <c r="O156" s="28">
        <f t="shared" si="13"/>
        <v>0</v>
      </c>
      <c r="P156" s="24">
        <f>IF([1]DEPURADO!I150&gt;1,0,[1]DEPURADO!B150)</f>
        <v>0</v>
      </c>
      <c r="Q156" s="30">
        <f t="shared" si="14"/>
        <v>0</v>
      </c>
      <c r="R156" s="31">
        <f t="shared" si="15"/>
        <v>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147</v>
      </c>
      <c r="AG156" s="30">
        <f t="shared" si="17"/>
        <v>0</v>
      </c>
      <c r="AH156" s="30">
        <v>147</v>
      </c>
      <c r="AI156" s="30">
        <f>+[1]DEPURADO!G150</f>
        <v>0</v>
      </c>
      <c r="AJ156" s="32"/>
      <c r="AK156" s="33"/>
    </row>
    <row r="157" spans="1:37" s="34" customFormat="1" hidden="1">
      <c r="A157" s="23">
        <v>149</v>
      </c>
      <c r="B157" s="24" t="s">
        <v>44</v>
      </c>
      <c r="C157" s="23">
        <f>+[1]DEPURADO!A151</f>
        <v>0</v>
      </c>
      <c r="D157" s="23">
        <f>+[1]DEPURADO!B151</f>
        <v>0</v>
      </c>
      <c r="E157" s="25">
        <f>+[1]DEPURADO!C151</f>
        <v>0</v>
      </c>
      <c r="F157" s="26" t="str">
        <f>+IF([1]DEPURADO!D151&gt;1,[1]DEPURADO!D151," ")</f>
        <v xml:space="preserve"> </v>
      </c>
      <c r="G157" s="27">
        <f>[1]DEPURADO!F151</f>
        <v>0</v>
      </c>
      <c r="H157" s="28">
        <f>+[1]DEPURADO!N151</f>
        <v>0</v>
      </c>
      <c r="I157" s="28">
        <f>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2"/>
        <v>0</v>
      </c>
      <c r="O157" s="28">
        <f t="shared" si="13"/>
        <v>0</v>
      </c>
      <c r="P157" s="24">
        <f>IF([1]DEPURADO!I151&gt;1,0,[1]DEPURADO!B151)</f>
        <v>0</v>
      </c>
      <c r="Q157" s="30">
        <f t="shared" si="14"/>
        <v>0</v>
      </c>
      <c r="R157" s="31">
        <f t="shared" si="15"/>
        <v>0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148</v>
      </c>
      <c r="AG157" s="30">
        <f t="shared" si="17"/>
        <v>0</v>
      </c>
      <c r="AH157" s="30">
        <v>148</v>
      </c>
      <c r="AI157" s="30">
        <f>+[1]DEPURADO!G151</f>
        <v>0</v>
      </c>
      <c r="AJ157" s="32"/>
      <c r="AK157" s="33"/>
    </row>
    <row r="158" spans="1:37" s="34" customFormat="1" hidden="1">
      <c r="A158" s="23">
        <v>150</v>
      </c>
      <c r="B158" s="24" t="s">
        <v>44</v>
      </c>
      <c r="C158" s="23">
        <f>+[1]DEPURADO!A152</f>
        <v>0</v>
      </c>
      <c r="D158" s="23">
        <f>+[1]DEPURADO!B152</f>
        <v>0</v>
      </c>
      <c r="E158" s="25">
        <f>+[1]DEPURADO!C152</f>
        <v>0</v>
      </c>
      <c r="F158" s="26" t="str">
        <f>+IF([1]DEPURADO!D152&gt;1,[1]DEPURADO!D152," ")</f>
        <v xml:space="preserve"> </v>
      </c>
      <c r="G158" s="27">
        <f>[1]DEPURADO!F152</f>
        <v>0</v>
      </c>
      <c r="H158" s="28">
        <f>+[1]DEPURADO!N152</f>
        <v>0</v>
      </c>
      <c r="I158" s="28">
        <f>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2"/>
        <v>0</v>
      </c>
      <c r="O158" s="28">
        <f t="shared" si="13"/>
        <v>0</v>
      </c>
      <c r="P158" s="24">
        <f>IF([1]DEPURADO!I152&gt;1,0,[1]DEPURADO!B152)</f>
        <v>0</v>
      </c>
      <c r="Q158" s="30">
        <f t="shared" si="14"/>
        <v>0</v>
      </c>
      <c r="R158" s="31">
        <f t="shared" si="15"/>
        <v>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149</v>
      </c>
      <c r="AG158" s="30">
        <f t="shared" si="17"/>
        <v>0</v>
      </c>
      <c r="AH158" s="30">
        <v>149</v>
      </c>
      <c r="AI158" s="30">
        <f>+[1]DEPURADO!G152</f>
        <v>0</v>
      </c>
      <c r="AJ158" s="32"/>
      <c r="AK158" s="33"/>
    </row>
    <row r="159" spans="1:37" s="34" customFormat="1" hidden="1">
      <c r="A159" s="23">
        <v>151</v>
      </c>
      <c r="B159" s="24" t="s">
        <v>44</v>
      </c>
      <c r="C159" s="23">
        <f>+[1]DEPURADO!A153</f>
        <v>0</v>
      </c>
      <c r="D159" s="23">
        <f>+[1]DEPURADO!B153</f>
        <v>0</v>
      </c>
      <c r="E159" s="25">
        <f>+[1]DEPURADO!C153</f>
        <v>0</v>
      </c>
      <c r="F159" s="26" t="str">
        <f>+IF([1]DEPURADO!D153&gt;1,[1]DEPURADO!D153," ")</f>
        <v xml:space="preserve"> </v>
      </c>
      <c r="G159" s="27">
        <f>[1]DEPURADO!F153</f>
        <v>0</v>
      </c>
      <c r="H159" s="28">
        <f>+[1]DEPURADO!N153</f>
        <v>0</v>
      </c>
      <c r="I159" s="28">
        <f>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2"/>
        <v>0</v>
      </c>
      <c r="O159" s="28">
        <f t="shared" si="13"/>
        <v>0</v>
      </c>
      <c r="P159" s="24">
        <f>IF([1]DEPURADO!I153&gt;1,0,[1]DEPURADO!B153)</f>
        <v>0</v>
      </c>
      <c r="Q159" s="30">
        <f t="shared" si="14"/>
        <v>0</v>
      </c>
      <c r="R159" s="31">
        <f t="shared" si="15"/>
        <v>0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150</v>
      </c>
      <c r="AG159" s="30">
        <f t="shared" si="17"/>
        <v>0</v>
      </c>
      <c r="AH159" s="30">
        <v>150</v>
      </c>
      <c r="AI159" s="30">
        <f>+[1]DEPURADO!G153</f>
        <v>0</v>
      </c>
      <c r="AJ159" s="32"/>
      <c r="AK159" s="33"/>
    </row>
    <row r="160" spans="1:37" s="34" customFormat="1" hidden="1">
      <c r="A160" s="23">
        <v>152</v>
      </c>
      <c r="B160" s="24" t="s">
        <v>44</v>
      </c>
      <c r="C160" s="23">
        <f>+[1]DEPURADO!A154</f>
        <v>0</v>
      </c>
      <c r="D160" s="23">
        <f>+[1]DEPURADO!B154</f>
        <v>0</v>
      </c>
      <c r="E160" s="25">
        <f>+[1]DEPURADO!C154</f>
        <v>0</v>
      </c>
      <c r="F160" s="26" t="str">
        <f>+IF([1]DEPURADO!D154&gt;1,[1]DEPURADO!D154," ")</f>
        <v xml:space="preserve"> </v>
      </c>
      <c r="G160" s="27">
        <f>[1]DEPURADO!F154</f>
        <v>0</v>
      </c>
      <c r="H160" s="28">
        <f>+[1]DEPURADO!N154</f>
        <v>0</v>
      </c>
      <c r="I160" s="28">
        <f>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2"/>
        <v>0</v>
      </c>
      <c r="O160" s="28">
        <f t="shared" si="13"/>
        <v>0</v>
      </c>
      <c r="P160" s="24">
        <f>IF([1]DEPURADO!I154&gt;1,0,[1]DEPURADO!B154)</f>
        <v>0</v>
      </c>
      <c r="Q160" s="30">
        <f t="shared" si="14"/>
        <v>0</v>
      </c>
      <c r="R160" s="31">
        <f t="shared" si="15"/>
        <v>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151</v>
      </c>
      <c r="AG160" s="30">
        <f t="shared" si="17"/>
        <v>0</v>
      </c>
      <c r="AH160" s="30">
        <v>151</v>
      </c>
      <c r="AI160" s="30">
        <f>+[1]DEPURADO!G154</f>
        <v>0</v>
      </c>
      <c r="AJ160" s="32"/>
      <c r="AK160" s="33"/>
    </row>
    <row r="161" spans="1:37" s="34" customFormat="1" hidden="1">
      <c r="A161" s="23">
        <v>153</v>
      </c>
      <c r="B161" s="24" t="s">
        <v>44</v>
      </c>
      <c r="C161" s="23">
        <f>+[1]DEPURADO!A155</f>
        <v>0</v>
      </c>
      <c r="D161" s="23">
        <f>+[1]DEPURADO!B155</f>
        <v>0</v>
      </c>
      <c r="E161" s="25">
        <f>+[1]DEPURADO!C155</f>
        <v>0</v>
      </c>
      <c r="F161" s="26" t="str">
        <f>+IF([1]DEPURADO!D155&gt;1,[1]DEPURADO!D155," ")</f>
        <v xml:space="preserve"> </v>
      </c>
      <c r="G161" s="27">
        <f>[1]DEPURADO!F155</f>
        <v>0</v>
      </c>
      <c r="H161" s="28">
        <f>+[1]DEPURADO!N155</f>
        <v>0</v>
      </c>
      <c r="I161" s="28">
        <f>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0</v>
      </c>
      <c r="O161" s="28">
        <f t="shared" si="13"/>
        <v>0</v>
      </c>
      <c r="P161" s="24">
        <f>IF([1]DEPURADO!I155&gt;1,0,[1]DEPURADO!B155)</f>
        <v>0</v>
      </c>
      <c r="Q161" s="30">
        <f t="shared" si="14"/>
        <v>0</v>
      </c>
      <c r="R161" s="31">
        <f t="shared" si="15"/>
        <v>0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152</v>
      </c>
      <c r="AG161" s="30">
        <f t="shared" si="17"/>
        <v>0</v>
      </c>
      <c r="AH161" s="30">
        <v>152</v>
      </c>
      <c r="AI161" s="30">
        <f>+[1]DEPURADO!G155</f>
        <v>0</v>
      </c>
      <c r="AJ161" s="32"/>
      <c r="AK161" s="33"/>
    </row>
    <row r="162" spans="1:37" s="34" customFormat="1" hidden="1">
      <c r="A162" s="23">
        <v>154</v>
      </c>
      <c r="B162" s="24" t="s">
        <v>44</v>
      </c>
      <c r="C162" s="23">
        <f>+[1]DEPURADO!A156</f>
        <v>0</v>
      </c>
      <c r="D162" s="23">
        <f>+[1]DEPURADO!B156</f>
        <v>0</v>
      </c>
      <c r="E162" s="25">
        <f>+[1]DEPURADO!C156</f>
        <v>0</v>
      </c>
      <c r="F162" s="26" t="str">
        <f>+IF([1]DEPURADO!D156&gt;1,[1]DEPURADO!D156," ")</f>
        <v xml:space="preserve"> </v>
      </c>
      <c r="G162" s="27">
        <f>[1]DEPURADO!F156</f>
        <v>0</v>
      </c>
      <c r="H162" s="28">
        <f>+[1]DEPURADO!N156</f>
        <v>0</v>
      </c>
      <c r="I162" s="28">
        <f>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0</v>
      </c>
      <c r="O162" s="28">
        <f t="shared" si="13"/>
        <v>0</v>
      </c>
      <c r="P162" s="24">
        <f>IF([1]DEPURADO!I156&gt;1,0,[1]DEPURADO!B156)</f>
        <v>0</v>
      </c>
      <c r="Q162" s="30">
        <f t="shared" si="14"/>
        <v>0</v>
      </c>
      <c r="R162" s="31">
        <f t="shared" si="15"/>
        <v>0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153</v>
      </c>
      <c r="AG162" s="30">
        <f t="shared" si="17"/>
        <v>0</v>
      </c>
      <c r="AH162" s="30">
        <v>153</v>
      </c>
      <c r="AI162" s="30">
        <f>+[1]DEPURADO!G156</f>
        <v>0</v>
      </c>
      <c r="AJ162" s="32"/>
      <c r="AK162" s="33"/>
    </row>
    <row r="163" spans="1:37" s="34" customFormat="1" hidden="1">
      <c r="A163" s="23">
        <v>155</v>
      </c>
      <c r="B163" s="24" t="s">
        <v>44</v>
      </c>
      <c r="C163" s="23">
        <f>+[1]DEPURADO!A157</f>
        <v>0</v>
      </c>
      <c r="D163" s="23">
        <f>+[1]DEPURADO!B157</f>
        <v>0</v>
      </c>
      <c r="E163" s="25">
        <f>+[1]DEPURADO!C157</f>
        <v>0</v>
      </c>
      <c r="F163" s="26" t="str">
        <f>+IF([1]DEPURADO!D157&gt;1,[1]DEPURADO!D157," ")</f>
        <v xml:space="preserve"> </v>
      </c>
      <c r="G163" s="27">
        <f>[1]DEPURADO!F157</f>
        <v>0</v>
      </c>
      <c r="H163" s="28">
        <f>+[1]DEPURADO!N157</f>
        <v>0</v>
      </c>
      <c r="I163" s="28">
        <f>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2"/>
        <v>0</v>
      </c>
      <c r="O163" s="28">
        <f t="shared" si="13"/>
        <v>0</v>
      </c>
      <c r="P163" s="24">
        <f>IF([1]DEPURADO!I157&gt;1,0,[1]DEPURADO!B157)</f>
        <v>0</v>
      </c>
      <c r="Q163" s="30">
        <f t="shared" si="14"/>
        <v>0</v>
      </c>
      <c r="R163" s="31">
        <f t="shared" si="15"/>
        <v>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154</v>
      </c>
      <c r="AG163" s="30">
        <f t="shared" si="17"/>
        <v>0</v>
      </c>
      <c r="AH163" s="30">
        <v>154</v>
      </c>
      <c r="AI163" s="30">
        <f>+[1]DEPURADO!G157</f>
        <v>0</v>
      </c>
      <c r="AJ163" s="32"/>
      <c r="AK163" s="33"/>
    </row>
    <row r="164" spans="1:37" s="34" customFormat="1" hidden="1">
      <c r="A164" s="23">
        <v>156</v>
      </c>
      <c r="B164" s="24" t="s">
        <v>44</v>
      </c>
      <c r="C164" s="23">
        <f>+[1]DEPURADO!A158</f>
        <v>0</v>
      </c>
      <c r="D164" s="23">
        <f>+[1]DEPURADO!B158</f>
        <v>0</v>
      </c>
      <c r="E164" s="25">
        <f>+[1]DEPURADO!C158</f>
        <v>0</v>
      </c>
      <c r="F164" s="26" t="str">
        <f>+IF([1]DEPURADO!D158&gt;1,[1]DEPURADO!D158," ")</f>
        <v xml:space="preserve"> </v>
      </c>
      <c r="G164" s="27">
        <f>[1]DEPURADO!F158</f>
        <v>0</v>
      </c>
      <c r="H164" s="28">
        <f>+[1]DEPURADO!N158</f>
        <v>0</v>
      </c>
      <c r="I164" s="28">
        <f>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0</v>
      </c>
      <c r="P164" s="24">
        <f>IF([1]DEPURADO!I158&gt;1,0,[1]DEPURADO!B158)</f>
        <v>0</v>
      </c>
      <c r="Q164" s="30">
        <f t="shared" si="14"/>
        <v>0</v>
      </c>
      <c r="R164" s="31">
        <f t="shared" si="15"/>
        <v>0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155</v>
      </c>
      <c r="AG164" s="30">
        <f t="shared" si="17"/>
        <v>0</v>
      </c>
      <c r="AH164" s="30">
        <v>155</v>
      </c>
      <c r="AI164" s="30">
        <f>+[1]DEPURADO!G158</f>
        <v>0</v>
      </c>
      <c r="AJ164" s="32"/>
      <c r="AK164" s="33"/>
    </row>
    <row r="165" spans="1:37" s="34" customFormat="1" hidden="1">
      <c r="A165" s="23">
        <v>157</v>
      </c>
      <c r="B165" s="24" t="s">
        <v>44</v>
      </c>
      <c r="C165" s="23">
        <f>+[1]DEPURADO!A159</f>
        <v>0</v>
      </c>
      <c r="D165" s="23">
        <f>+[1]DEPURADO!B159</f>
        <v>0</v>
      </c>
      <c r="E165" s="25">
        <f>+[1]DEPURADO!C159</f>
        <v>0</v>
      </c>
      <c r="F165" s="26" t="str">
        <f>+IF([1]DEPURADO!D159&gt;1,[1]DEPURADO!D159," ")</f>
        <v xml:space="preserve"> </v>
      </c>
      <c r="G165" s="27">
        <f>[1]DEPURADO!F159</f>
        <v>0</v>
      </c>
      <c r="H165" s="28">
        <f>+[1]DEPURADO!N159</f>
        <v>0</v>
      </c>
      <c r="I165" s="28">
        <f>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2"/>
        <v>0</v>
      </c>
      <c r="O165" s="28">
        <f t="shared" si="13"/>
        <v>0</v>
      </c>
      <c r="P165" s="24">
        <f>IF([1]DEPURADO!I159&gt;1,0,[1]DEPURADO!B159)</f>
        <v>0</v>
      </c>
      <c r="Q165" s="30">
        <f t="shared" si="14"/>
        <v>0</v>
      </c>
      <c r="R165" s="31">
        <f t="shared" si="15"/>
        <v>0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156</v>
      </c>
      <c r="AG165" s="30">
        <f t="shared" si="17"/>
        <v>0</v>
      </c>
      <c r="AH165" s="30">
        <v>156</v>
      </c>
      <c r="AI165" s="30">
        <f>+[1]DEPURADO!G159</f>
        <v>0</v>
      </c>
      <c r="AJ165" s="32"/>
      <c r="AK165" s="33"/>
    </row>
    <row r="166" spans="1:37" s="34" customFormat="1" hidden="1">
      <c r="A166" s="23">
        <v>158</v>
      </c>
      <c r="B166" s="24" t="s">
        <v>44</v>
      </c>
      <c r="C166" s="23">
        <f>+[1]DEPURADO!A160</f>
        <v>0</v>
      </c>
      <c r="D166" s="23">
        <f>+[1]DEPURADO!B160</f>
        <v>0</v>
      </c>
      <c r="E166" s="25">
        <f>+[1]DEPURADO!C160</f>
        <v>0</v>
      </c>
      <c r="F166" s="26" t="str">
        <f>+IF([1]DEPURADO!D160&gt;1,[1]DEPURADO!D160," ")</f>
        <v xml:space="preserve"> </v>
      </c>
      <c r="G166" s="27">
        <f>[1]DEPURADO!F160</f>
        <v>0</v>
      </c>
      <c r="H166" s="28">
        <f>+[1]DEPURADO!N160</f>
        <v>0</v>
      </c>
      <c r="I166" s="28">
        <f>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2"/>
        <v>0</v>
      </c>
      <c r="O166" s="28">
        <f t="shared" si="13"/>
        <v>0</v>
      </c>
      <c r="P166" s="24">
        <f>IF([1]DEPURADO!I160&gt;1,0,[1]DEPURADO!B160)</f>
        <v>0</v>
      </c>
      <c r="Q166" s="30">
        <f t="shared" si="14"/>
        <v>0</v>
      </c>
      <c r="R166" s="31">
        <f t="shared" si="15"/>
        <v>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157</v>
      </c>
      <c r="AG166" s="30">
        <f t="shared" si="17"/>
        <v>0</v>
      </c>
      <c r="AH166" s="30">
        <v>157</v>
      </c>
      <c r="AI166" s="30">
        <f>+[1]DEPURADO!G160</f>
        <v>0</v>
      </c>
      <c r="AJ166" s="32"/>
      <c r="AK166" s="33"/>
    </row>
    <row r="167" spans="1:37" s="34" customFormat="1" hidden="1">
      <c r="A167" s="23">
        <v>159</v>
      </c>
      <c r="B167" s="24" t="s">
        <v>44</v>
      </c>
      <c r="C167" s="23">
        <f>+[1]DEPURADO!A161</f>
        <v>0</v>
      </c>
      <c r="D167" s="23">
        <f>+[1]DEPURADO!B161</f>
        <v>0</v>
      </c>
      <c r="E167" s="25">
        <f>+[1]DEPURADO!C161</f>
        <v>0</v>
      </c>
      <c r="F167" s="26" t="str">
        <f>+IF([1]DEPURADO!D161&gt;1,[1]DEPURADO!D161," ")</f>
        <v xml:space="preserve"> </v>
      </c>
      <c r="G167" s="27">
        <f>[1]DEPURADO!F161</f>
        <v>0</v>
      </c>
      <c r="H167" s="28">
        <f>+[1]DEPURADO!N161</f>
        <v>0</v>
      </c>
      <c r="I167" s="28">
        <f>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0</v>
      </c>
      <c r="O167" s="28">
        <f t="shared" si="13"/>
        <v>0</v>
      </c>
      <c r="P167" s="24">
        <f>IF([1]DEPURADO!I161&gt;1,0,[1]DEPURADO!B161)</f>
        <v>0</v>
      </c>
      <c r="Q167" s="30">
        <f t="shared" si="14"/>
        <v>0</v>
      </c>
      <c r="R167" s="31">
        <f t="shared" si="15"/>
        <v>0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158</v>
      </c>
      <c r="AG167" s="30">
        <f t="shared" si="17"/>
        <v>0</v>
      </c>
      <c r="AH167" s="30">
        <v>158</v>
      </c>
      <c r="AI167" s="30">
        <f>+[1]DEPURADO!G161</f>
        <v>0</v>
      </c>
      <c r="AJ167" s="32"/>
      <c r="AK167" s="33"/>
    </row>
    <row r="168" spans="1:37" s="34" customFormat="1" hidden="1">
      <c r="A168" s="23">
        <v>160</v>
      </c>
      <c r="B168" s="24" t="s">
        <v>44</v>
      </c>
      <c r="C168" s="23">
        <f>+[1]DEPURADO!A162</f>
        <v>0</v>
      </c>
      <c r="D168" s="23">
        <f>+[1]DEPURADO!B162</f>
        <v>0</v>
      </c>
      <c r="E168" s="25">
        <f>+[1]DEPURADO!C162</f>
        <v>0</v>
      </c>
      <c r="F168" s="26" t="str">
        <f>+IF([1]DEPURADO!D162&gt;1,[1]DEPURADO!D162," ")</f>
        <v xml:space="preserve"> </v>
      </c>
      <c r="G168" s="27">
        <f>[1]DEPURADO!F162</f>
        <v>0</v>
      </c>
      <c r="H168" s="28">
        <f>+[1]DEPURADO!N162</f>
        <v>0</v>
      </c>
      <c r="I168" s="28">
        <f>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0</v>
      </c>
      <c r="P168" s="24">
        <f>IF([1]DEPURADO!I162&gt;1,0,[1]DEPURADO!B162)</f>
        <v>0</v>
      </c>
      <c r="Q168" s="30">
        <f t="shared" si="14"/>
        <v>0</v>
      </c>
      <c r="R168" s="31">
        <f t="shared" si="15"/>
        <v>0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159</v>
      </c>
      <c r="AG168" s="30">
        <f t="shared" si="17"/>
        <v>0</v>
      </c>
      <c r="AH168" s="30">
        <v>159</v>
      </c>
      <c r="AI168" s="30">
        <f>+[1]DEPURADO!G162</f>
        <v>0</v>
      </c>
      <c r="AJ168" s="32"/>
      <c r="AK168" s="33"/>
    </row>
    <row r="169" spans="1:37" s="34" customFormat="1" hidden="1">
      <c r="A169" s="23">
        <v>161</v>
      </c>
      <c r="B169" s="24" t="s">
        <v>44</v>
      </c>
      <c r="C169" s="23">
        <f>+[1]DEPURADO!A163</f>
        <v>0</v>
      </c>
      <c r="D169" s="23">
        <f>+[1]DEPURADO!B163</f>
        <v>0</v>
      </c>
      <c r="E169" s="25">
        <f>+[1]DEPURADO!C163</f>
        <v>0</v>
      </c>
      <c r="F169" s="26" t="str">
        <f>+IF([1]DEPURADO!D163&gt;1,[1]DEPURADO!D163," ")</f>
        <v xml:space="preserve"> </v>
      </c>
      <c r="G169" s="27">
        <f>[1]DEPURADO!F163</f>
        <v>0</v>
      </c>
      <c r="H169" s="28">
        <f>+[1]DEPURADO!N163</f>
        <v>0</v>
      </c>
      <c r="I169" s="28">
        <f>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0</v>
      </c>
      <c r="P169" s="24">
        <f>IF([1]DEPURADO!I163&gt;1,0,[1]DEPURADO!B163)</f>
        <v>0</v>
      </c>
      <c r="Q169" s="30">
        <f t="shared" si="14"/>
        <v>0</v>
      </c>
      <c r="R169" s="31">
        <f t="shared" si="15"/>
        <v>0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160</v>
      </c>
      <c r="AG169" s="30">
        <f t="shared" si="17"/>
        <v>0</v>
      </c>
      <c r="AH169" s="30">
        <v>160</v>
      </c>
      <c r="AI169" s="30">
        <f>+[1]DEPURADO!G163</f>
        <v>0</v>
      </c>
      <c r="AJ169" s="32"/>
      <c r="AK169" s="33"/>
    </row>
    <row r="170" spans="1:37" s="34" customFormat="1" hidden="1">
      <c r="A170" s="23">
        <v>162</v>
      </c>
      <c r="B170" s="24" t="s">
        <v>44</v>
      </c>
      <c r="C170" s="23">
        <f>+[1]DEPURADO!A164</f>
        <v>0</v>
      </c>
      <c r="D170" s="23">
        <f>+[1]DEPURADO!B164</f>
        <v>0</v>
      </c>
      <c r="E170" s="25">
        <f>+[1]DEPURADO!C164</f>
        <v>0</v>
      </c>
      <c r="F170" s="26" t="str">
        <f>+IF([1]DEPURADO!D164&gt;1,[1]DEPURADO!D164," ")</f>
        <v xml:space="preserve"> </v>
      </c>
      <c r="G170" s="27">
        <f>[1]DEPURADO!F164</f>
        <v>0</v>
      </c>
      <c r="H170" s="28">
        <f>+[1]DEPURADO!N164</f>
        <v>0</v>
      </c>
      <c r="I170" s="28">
        <f>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0</v>
      </c>
      <c r="P170" s="24">
        <f>IF([1]DEPURADO!I164&gt;1,0,[1]DEPURADO!B164)</f>
        <v>0</v>
      </c>
      <c r="Q170" s="30">
        <f t="shared" si="14"/>
        <v>0</v>
      </c>
      <c r="R170" s="31">
        <f t="shared" si="15"/>
        <v>0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161</v>
      </c>
      <c r="AG170" s="30">
        <f t="shared" si="17"/>
        <v>0</v>
      </c>
      <c r="AH170" s="30">
        <v>161</v>
      </c>
      <c r="AI170" s="30">
        <f>+[1]DEPURADO!G164</f>
        <v>0</v>
      </c>
      <c r="AJ170" s="32"/>
      <c r="AK170" s="33"/>
    </row>
    <row r="171" spans="1:37" s="34" customFormat="1" hidden="1">
      <c r="A171" s="23">
        <v>163</v>
      </c>
      <c r="B171" s="24" t="s">
        <v>44</v>
      </c>
      <c r="C171" s="23">
        <f>+[1]DEPURADO!A165</f>
        <v>0</v>
      </c>
      <c r="D171" s="23">
        <f>+[1]DEPURADO!B165</f>
        <v>0</v>
      </c>
      <c r="E171" s="25">
        <f>+[1]DEPURADO!C165</f>
        <v>0</v>
      </c>
      <c r="F171" s="26" t="str">
        <f>+IF([1]DEPURADO!D165&gt;1,[1]DEPURADO!D165," ")</f>
        <v xml:space="preserve"> </v>
      </c>
      <c r="G171" s="27">
        <f>[1]DEPURADO!F165</f>
        <v>0</v>
      </c>
      <c r="H171" s="28">
        <f>+[1]DEPURADO!N165</f>
        <v>0</v>
      </c>
      <c r="I171" s="28">
        <f>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0</v>
      </c>
      <c r="P171" s="24">
        <f>IF([1]DEPURADO!I165&gt;1,0,[1]DEPURADO!B165)</f>
        <v>0</v>
      </c>
      <c r="Q171" s="30">
        <f t="shared" si="14"/>
        <v>0</v>
      </c>
      <c r="R171" s="31">
        <f t="shared" si="15"/>
        <v>0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162</v>
      </c>
      <c r="AG171" s="30">
        <f t="shared" si="17"/>
        <v>0</v>
      </c>
      <c r="AH171" s="30">
        <v>162</v>
      </c>
      <c r="AI171" s="30">
        <f>+[1]DEPURADO!G165</f>
        <v>0</v>
      </c>
      <c r="AJ171" s="32"/>
      <c r="AK171" s="33"/>
    </row>
    <row r="172" spans="1:37" s="34" customFormat="1" hidden="1">
      <c r="A172" s="23">
        <v>164</v>
      </c>
      <c r="B172" s="24" t="s">
        <v>44</v>
      </c>
      <c r="C172" s="23">
        <f>+[1]DEPURADO!A166</f>
        <v>0</v>
      </c>
      <c r="D172" s="23">
        <f>+[1]DEPURADO!B166</f>
        <v>0</v>
      </c>
      <c r="E172" s="25">
        <f>+[1]DEPURADO!C166</f>
        <v>0</v>
      </c>
      <c r="F172" s="26" t="str">
        <f>+IF([1]DEPURADO!D166&gt;1,[1]DEPURADO!D166," ")</f>
        <v xml:space="preserve"> </v>
      </c>
      <c r="G172" s="27">
        <f>[1]DEPURADO!F166</f>
        <v>0</v>
      </c>
      <c r="H172" s="28">
        <f>+[1]DEPURADO!N166</f>
        <v>0</v>
      </c>
      <c r="I172" s="28">
        <f>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0</v>
      </c>
      <c r="P172" s="24">
        <f>IF([1]DEPURADO!I166&gt;1,0,[1]DEPURADO!B166)</f>
        <v>0</v>
      </c>
      <c r="Q172" s="30">
        <f t="shared" si="14"/>
        <v>0</v>
      </c>
      <c r="R172" s="31">
        <f t="shared" si="15"/>
        <v>0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163</v>
      </c>
      <c r="AG172" s="30">
        <f t="shared" si="17"/>
        <v>0</v>
      </c>
      <c r="AH172" s="30">
        <v>163</v>
      </c>
      <c r="AI172" s="30">
        <f>+[1]DEPURADO!G166</f>
        <v>0</v>
      </c>
      <c r="AJ172" s="32"/>
      <c r="AK172" s="33"/>
    </row>
    <row r="173" spans="1:37" s="34" customFormat="1" hidden="1">
      <c r="A173" s="23">
        <v>165</v>
      </c>
      <c r="B173" s="24" t="s">
        <v>44</v>
      </c>
      <c r="C173" s="23">
        <f>+[1]DEPURADO!A167</f>
        <v>0</v>
      </c>
      <c r="D173" s="23">
        <f>+[1]DEPURADO!B167</f>
        <v>0</v>
      </c>
      <c r="E173" s="25">
        <f>+[1]DEPURADO!C167</f>
        <v>0</v>
      </c>
      <c r="F173" s="26" t="str">
        <f>+IF([1]DEPURADO!D167&gt;1,[1]DEPURADO!D167," ")</f>
        <v xml:space="preserve"> </v>
      </c>
      <c r="G173" s="27">
        <f>[1]DEPURADO!F167</f>
        <v>0</v>
      </c>
      <c r="H173" s="28">
        <f>+[1]DEPURADO!N167</f>
        <v>0</v>
      </c>
      <c r="I173" s="28">
        <f>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0</v>
      </c>
      <c r="P173" s="24">
        <f>IF([1]DEPURADO!I167&gt;1,0,[1]DEPURADO!B167)</f>
        <v>0</v>
      </c>
      <c r="Q173" s="30">
        <f t="shared" si="14"/>
        <v>0</v>
      </c>
      <c r="R173" s="31">
        <f t="shared" si="15"/>
        <v>0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164</v>
      </c>
      <c r="AG173" s="30">
        <f t="shared" si="17"/>
        <v>0</v>
      </c>
      <c r="AH173" s="30">
        <v>164</v>
      </c>
      <c r="AI173" s="30">
        <f>+[1]DEPURADO!G167</f>
        <v>0</v>
      </c>
      <c r="AJ173" s="32"/>
      <c r="AK173" s="33"/>
    </row>
    <row r="174" spans="1:37" s="34" customFormat="1" hidden="1">
      <c r="A174" s="23">
        <v>166</v>
      </c>
      <c r="B174" s="24" t="s">
        <v>44</v>
      </c>
      <c r="C174" s="23">
        <f>+[1]DEPURADO!A168</f>
        <v>0</v>
      </c>
      <c r="D174" s="23">
        <f>+[1]DEPURADO!B168</f>
        <v>0</v>
      </c>
      <c r="E174" s="25">
        <f>+[1]DEPURADO!C168</f>
        <v>0</v>
      </c>
      <c r="F174" s="26" t="str">
        <f>+IF([1]DEPURADO!D168&gt;1,[1]DEPURADO!D168," ")</f>
        <v xml:space="preserve"> </v>
      </c>
      <c r="G174" s="27">
        <f>[1]DEPURADO!F168</f>
        <v>0</v>
      </c>
      <c r="H174" s="28">
        <f>+[1]DEPURADO!N168</f>
        <v>0</v>
      </c>
      <c r="I174" s="28">
        <f>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0</v>
      </c>
      <c r="P174" s="24">
        <f>IF([1]DEPURADO!I168&gt;1,0,[1]DEPURADO!B168)</f>
        <v>0</v>
      </c>
      <c r="Q174" s="30">
        <f t="shared" si="14"/>
        <v>0</v>
      </c>
      <c r="R174" s="31">
        <f t="shared" si="15"/>
        <v>0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165</v>
      </c>
      <c r="AG174" s="30">
        <f t="shared" si="17"/>
        <v>0</v>
      </c>
      <c r="AH174" s="30">
        <v>165</v>
      </c>
      <c r="AI174" s="30">
        <f>+[1]DEPURADO!G168</f>
        <v>0</v>
      </c>
      <c r="AJ174" s="32"/>
      <c r="AK174" s="33"/>
    </row>
    <row r="175" spans="1:37" s="34" customFormat="1" hidden="1">
      <c r="A175" s="23">
        <v>167</v>
      </c>
      <c r="B175" s="24" t="s">
        <v>44</v>
      </c>
      <c r="C175" s="23">
        <f>+[1]DEPURADO!A169</f>
        <v>0</v>
      </c>
      <c r="D175" s="23">
        <f>+[1]DEPURADO!B169</f>
        <v>0</v>
      </c>
      <c r="E175" s="25">
        <f>+[1]DEPURADO!C169</f>
        <v>0</v>
      </c>
      <c r="F175" s="26" t="str">
        <f>+IF([1]DEPURADO!D169&gt;1,[1]DEPURADO!D169," ")</f>
        <v xml:space="preserve"> </v>
      </c>
      <c r="G175" s="27">
        <f>[1]DEPURADO!F169</f>
        <v>0</v>
      </c>
      <c r="H175" s="28">
        <f>+[1]DEPURADO!N169</f>
        <v>0</v>
      </c>
      <c r="I175" s="28">
        <f>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0</v>
      </c>
      <c r="P175" s="24">
        <f>IF([1]DEPURADO!I169&gt;1,0,[1]DEPURADO!B169)</f>
        <v>0</v>
      </c>
      <c r="Q175" s="30">
        <f t="shared" si="14"/>
        <v>0</v>
      </c>
      <c r="R175" s="31">
        <f t="shared" si="15"/>
        <v>0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166</v>
      </c>
      <c r="AG175" s="30">
        <f t="shared" si="17"/>
        <v>0</v>
      </c>
      <c r="AH175" s="30">
        <v>166</v>
      </c>
      <c r="AI175" s="30">
        <f>+[1]DEPURADO!G169</f>
        <v>0</v>
      </c>
      <c r="AJ175" s="32"/>
      <c r="AK175" s="33"/>
    </row>
    <row r="176" spans="1:37" s="34" customFormat="1" hidden="1">
      <c r="A176" s="23">
        <v>168</v>
      </c>
      <c r="B176" s="24" t="s">
        <v>44</v>
      </c>
      <c r="C176" s="23">
        <f>+[1]DEPURADO!A170</f>
        <v>0</v>
      </c>
      <c r="D176" s="23">
        <f>+[1]DEPURADO!B170</f>
        <v>0</v>
      </c>
      <c r="E176" s="25">
        <f>+[1]DEPURADO!C170</f>
        <v>0</v>
      </c>
      <c r="F176" s="26" t="str">
        <f>+IF([1]DEPURADO!D170&gt;1,[1]DEPURADO!D170," ")</f>
        <v xml:space="preserve"> </v>
      </c>
      <c r="G176" s="27">
        <f>[1]DEPURADO!F170</f>
        <v>0</v>
      </c>
      <c r="H176" s="28">
        <f>+[1]DEPURADO!N170</f>
        <v>0</v>
      </c>
      <c r="I176" s="28">
        <f>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0</v>
      </c>
      <c r="O176" s="28">
        <f t="shared" si="13"/>
        <v>0</v>
      </c>
      <c r="P176" s="24">
        <f>IF([1]DEPURADO!I170&gt;1,0,[1]DEPURADO!B170)</f>
        <v>0</v>
      </c>
      <c r="Q176" s="30">
        <f t="shared" si="14"/>
        <v>0</v>
      </c>
      <c r="R176" s="31">
        <f t="shared" si="15"/>
        <v>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167</v>
      </c>
      <c r="AG176" s="30">
        <f t="shared" si="17"/>
        <v>0</v>
      </c>
      <c r="AH176" s="30">
        <v>167</v>
      </c>
      <c r="AI176" s="30">
        <f>+[1]DEPURADO!G170</f>
        <v>0</v>
      </c>
      <c r="AJ176" s="32"/>
      <c r="AK176" s="33"/>
    </row>
    <row r="177" spans="1:37" s="34" customFormat="1" hidden="1">
      <c r="A177" s="23">
        <v>169</v>
      </c>
      <c r="B177" s="24" t="s">
        <v>44</v>
      </c>
      <c r="C177" s="23">
        <f>+[1]DEPURADO!A171</f>
        <v>0</v>
      </c>
      <c r="D177" s="23">
        <f>+[1]DEPURADO!B171</f>
        <v>0</v>
      </c>
      <c r="E177" s="25">
        <f>+[1]DEPURADO!C171</f>
        <v>0</v>
      </c>
      <c r="F177" s="26" t="str">
        <f>+IF([1]DEPURADO!D171&gt;1,[1]DEPURADO!D171," ")</f>
        <v xml:space="preserve"> </v>
      </c>
      <c r="G177" s="27">
        <f>[1]DEPURADO!F171</f>
        <v>0</v>
      </c>
      <c r="H177" s="28">
        <f>+[1]DEPURADO!N171</f>
        <v>0</v>
      </c>
      <c r="I177" s="28">
        <f>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0</v>
      </c>
      <c r="O177" s="28">
        <f t="shared" si="13"/>
        <v>0</v>
      </c>
      <c r="P177" s="24">
        <f>IF([1]DEPURADO!I171&gt;1,0,[1]DEPURADO!B171)</f>
        <v>0</v>
      </c>
      <c r="Q177" s="30">
        <f t="shared" si="14"/>
        <v>0</v>
      </c>
      <c r="R177" s="31">
        <f t="shared" si="15"/>
        <v>0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168</v>
      </c>
      <c r="AG177" s="30">
        <f t="shared" si="17"/>
        <v>0</v>
      </c>
      <c r="AH177" s="30">
        <v>168</v>
      </c>
      <c r="AI177" s="30">
        <f>+[1]DEPURADO!G171</f>
        <v>0</v>
      </c>
      <c r="AJ177" s="32"/>
      <c r="AK177" s="33"/>
    </row>
    <row r="178" spans="1:37" s="34" customFormat="1" hidden="1">
      <c r="A178" s="23">
        <v>170</v>
      </c>
      <c r="B178" s="24" t="s">
        <v>44</v>
      </c>
      <c r="C178" s="23">
        <f>+[1]DEPURADO!A172</f>
        <v>0</v>
      </c>
      <c r="D178" s="23">
        <f>+[1]DEPURADO!B172</f>
        <v>0</v>
      </c>
      <c r="E178" s="25">
        <f>+[1]DEPURADO!C172</f>
        <v>0</v>
      </c>
      <c r="F178" s="26" t="str">
        <f>+IF([1]DEPURADO!D172&gt;1,[1]DEPURADO!D172," ")</f>
        <v xml:space="preserve"> </v>
      </c>
      <c r="G178" s="27">
        <f>[1]DEPURADO!F172</f>
        <v>0</v>
      </c>
      <c r="H178" s="28">
        <f>+[1]DEPURADO!N172</f>
        <v>0</v>
      </c>
      <c r="I178" s="28">
        <f>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0</v>
      </c>
      <c r="O178" s="28">
        <f t="shared" si="13"/>
        <v>0</v>
      </c>
      <c r="P178" s="24">
        <f>IF([1]DEPURADO!I172&gt;1,0,[1]DEPURADO!B172)</f>
        <v>0</v>
      </c>
      <c r="Q178" s="30">
        <f t="shared" si="14"/>
        <v>0</v>
      </c>
      <c r="R178" s="31">
        <f t="shared" si="15"/>
        <v>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169</v>
      </c>
      <c r="AG178" s="30">
        <f t="shared" si="17"/>
        <v>0</v>
      </c>
      <c r="AH178" s="30">
        <v>169</v>
      </c>
      <c r="AI178" s="30">
        <f>+[1]DEPURADO!G172</f>
        <v>0</v>
      </c>
      <c r="AJ178" s="32"/>
      <c r="AK178" s="33"/>
    </row>
    <row r="179" spans="1:37" s="34" customFormat="1" hidden="1">
      <c r="A179" s="23">
        <v>171</v>
      </c>
      <c r="B179" s="24" t="s">
        <v>44</v>
      </c>
      <c r="C179" s="23">
        <f>+[1]DEPURADO!A173</f>
        <v>0</v>
      </c>
      <c r="D179" s="23">
        <f>+[1]DEPURADO!B173</f>
        <v>0</v>
      </c>
      <c r="E179" s="25">
        <f>+[1]DEPURADO!C173</f>
        <v>0</v>
      </c>
      <c r="F179" s="26" t="str">
        <f>+IF([1]DEPURADO!D173&gt;1,[1]DEPURADO!D173," ")</f>
        <v xml:space="preserve"> </v>
      </c>
      <c r="G179" s="27">
        <f>[1]DEPURADO!F173</f>
        <v>0</v>
      </c>
      <c r="H179" s="28">
        <f>+[1]DEPURADO!N173</f>
        <v>0</v>
      </c>
      <c r="I179" s="28">
        <f>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0</v>
      </c>
      <c r="O179" s="28">
        <f t="shared" si="13"/>
        <v>0</v>
      </c>
      <c r="P179" s="24">
        <f>IF([1]DEPURADO!I173&gt;1,0,[1]DEPURADO!B173)</f>
        <v>0</v>
      </c>
      <c r="Q179" s="30">
        <f t="shared" si="14"/>
        <v>0</v>
      </c>
      <c r="R179" s="31">
        <f t="shared" si="15"/>
        <v>0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170</v>
      </c>
      <c r="AG179" s="30">
        <f t="shared" si="17"/>
        <v>0</v>
      </c>
      <c r="AH179" s="30">
        <v>170</v>
      </c>
      <c r="AI179" s="30">
        <f>+[1]DEPURADO!G173</f>
        <v>0</v>
      </c>
      <c r="AJ179" s="32"/>
      <c r="AK179" s="33"/>
    </row>
    <row r="180" spans="1:37" s="34" customFormat="1" hidden="1">
      <c r="A180" s="23">
        <v>172</v>
      </c>
      <c r="B180" s="24" t="s">
        <v>44</v>
      </c>
      <c r="C180" s="23">
        <f>+[1]DEPURADO!A174</f>
        <v>0</v>
      </c>
      <c r="D180" s="23">
        <f>+[1]DEPURADO!B174</f>
        <v>0</v>
      </c>
      <c r="E180" s="25">
        <f>+[1]DEPURADO!C174</f>
        <v>0</v>
      </c>
      <c r="F180" s="26" t="str">
        <f>+IF([1]DEPURADO!D174&gt;1,[1]DEPURADO!D174," ")</f>
        <v xml:space="preserve"> </v>
      </c>
      <c r="G180" s="27">
        <f>[1]DEPURADO!F174</f>
        <v>0</v>
      </c>
      <c r="H180" s="28">
        <f>+[1]DEPURADO!N174</f>
        <v>0</v>
      </c>
      <c r="I180" s="28">
        <f>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0</v>
      </c>
      <c r="P180" s="24">
        <f>IF([1]DEPURADO!I174&gt;1,0,[1]DEPURADO!B174)</f>
        <v>0</v>
      </c>
      <c r="Q180" s="30">
        <f t="shared" si="14"/>
        <v>0</v>
      </c>
      <c r="R180" s="31">
        <f t="shared" si="15"/>
        <v>0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171</v>
      </c>
      <c r="AG180" s="30">
        <f t="shared" si="17"/>
        <v>0</v>
      </c>
      <c r="AH180" s="30">
        <v>171</v>
      </c>
      <c r="AI180" s="30">
        <f>+[1]DEPURADO!G174</f>
        <v>0</v>
      </c>
      <c r="AJ180" s="32"/>
      <c r="AK180" s="33"/>
    </row>
    <row r="181" spans="1:37" s="34" customFormat="1" hidden="1">
      <c r="A181" s="23">
        <v>173</v>
      </c>
      <c r="B181" s="24" t="s">
        <v>44</v>
      </c>
      <c r="C181" s="23">
        <f>+[1]DEPURADO!A175</f>
        <v>0</v>
      </c>
      <c r="D181" s="23">
        <f>+[1]DEPURADO!B175</f>
        <v>0</v>
      </c>
      <c r="E181" s="25">
        <f>+[1]DEPURADO!C175</f>
        <v>0</v>
      </c>
      <c r="F181" s="26" t="str">
        <f>+IF([1]DEPURADO!D175&gt;1,[1]DEPURADO!D175," ")</f>
        <v xml:space="preserve"> </v>
      </c>
      <c r="G181" s="27">
        <f>[1]DEPURADO!F175</f>
        <v>0</v>
      </c>
      <c r="H181" s="28">
        <f>+[1]DEPURADO!N175</f>
        <v>0</v>
      </c>
      <c r="I181" s="28">
        <f>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0</v>
      </c>
      <c r="P181" s="24">
        <f>IF([1]DEPURADO!I175&gt;1,0,[1]DEPURADO!B175)</f>
        <v>0</v>
      </c>
      <c r="Q181" s="30">
        <f t="shared" si="14"/>
        <v>0</v>
      </c>
      <c r="R181" s="31">
        <f t="shared" si="15"/>
        <v>0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172</v>
      </c>
      <c r="AG181" s="30">
        <f t="shared" si="17"/>
        <v>0</v>
      </c>
      <c r="AH181" s="30">
        <v>172</v>
      </c>
      <c r="AI181" s="30">
        <f>+[1]DEPURADO!G175</f>
        <v>0</v>
      </c>
      <c r="AJ181" s="32"/>
      <c r="AK181" s="33"/>
    </row>
    <row r="182" spans="1:37" s="34" customFormat="1" hidden="1">
      <c r="A182" s="23">
        <v>174</v>
      </c>
      <c r="B182" s="24" t="s">
        <v>44</v>
      </c>
      <c r="C182" s="23">
        <f>+[1]DEPURADO!A176</f>
        <v>0</v>
      </c>
      <c r="D182" s="23">
        <f>+[1]DEPURADO!B176</f>
        <v>0</v>
      </c>
      <c r="E182" s="25">
        <f>+[1]DEPURADO!C176</f>
        <v>0</v>
      </c>
      <c r="F182" s="26" t="str">
        <f>+IF([1]DEPURADO!D176&gt;1,[1]DEPURADO!D176," ")</f>
        <v xml:space="preserve"> </v>
      </c>
      <c r="G182" s="27">
        <f>[1]DEPURADO!F176</f>
        <v>0</v>
      </c>
      <c r="H182" s="28">
        <f>+[1]DEPURADO!N176</f>
        <v>0</v>
      </c>
      <c r="I182" s="28">
        <f>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0</v>
      </c>
      <c r="P182" s="24">
        <f>IF([1]DEPURADO!I176&gt;1,0,[1]DEPURADO!B176)</f>
        <v>0</v>
      </c>
      <c r="Q182" s="30">
        <f t="shared" si="14"/>
        <v>0</v>
      </c>
      <c r="R182" s="31">
        <f t="shared" si="15"/>
        <v>0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173</v>
      </c>
      <c r="AG182" s="30">
        <f t="shared" si="17"/>
        <v>0</v>
      </c>
      <c r="AH182" s="30">
        <v>173</v>
      </c>
      <c r="AI182" s="30">
        <f>+[1]DEPURADO!G176</f>
        <v>0</v>
      </c>
      <c r="AJ182" s="32"/>
      <c r="AK182" s="33"/>
    </row>
    <row r="183" spans="1:37" s="34" customFormat="1" hidden="1">
      <c r="A183" s="23">
        <v>175</v>
      </c>
      <c r="B183" s="24" t="s">
        <v>44</v>
      </c>
      <c r="C183" s="23">
        <f>+[1]DEPURADO!A177</f>
        <v>0</v>
      </c>
      <c r="D183" s="23">
        <f>+[1]DEPURADO!B177</f>
        <v>0</v>
      </c>
      <c r="E183" s="25">
        <f>+[1]DEPURADO!C177</f>
        <v>0</v>
      </c>
      <c r="F183" s="26" t="str">
        <f>+IF([1]DEPURADO!D177&gt;1,[1]DEPURADO!D177," ")</f>
        <v xml:space="preserve"> </v>
      </c>
      <c r="G183" s="27">
        <f>[1]DEPURADO!F177</f>
        <v>0</v>
      </c>
      <c r="H183" s="28">
        <f>+[1]DEPURADO!N177</f>
        <v>0</v>
      </c>
      <c r="I183" s="28">
        <f>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0</v>
      </c>
      <c r="P183" s="24">
        <f>IF([1]DEPURADO!I177&gt;1,0,[1]DEPURADO!B177)</f>
        <v>0</v>
      </c>
      <c r="Q183" s="30">
        <f t="shared" si="14"/>
        <v>0</v>
      </c>
      <c r="R183" s="31">
        <f t="shared" si="15"/>
        <v>0</v>
      </c>
      <c r="S183" s="31">
        <f>+[1]DEPURADO!K177</f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0</v>
      </c>
      <c r="Y183" s="23" t="s">
        <v>45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174</v>
      </c>
      <c r="AG183" s="30">
        <f t="shared" si="17"/>
        <v>0</v>
      </c>
      <c r="AH183" s="30">
        <v>174</v>
      </c>
      <c r="AI183" s="30">
        <f>+[1]DEPURADO!G177</f>
        <v>0</v>
      </c>
      <c r="AJ183" s="32"/>
      <c r="AK183" s="33"/>
    </row>
    <row r="184" spans="1:37" s="34" customFormat="1" hidden="1">
      <c r="A184" s="23">
        <v>176</v>
      </c>
      <c r="B184" s="24" t="s">
        <v>44</v>
      </c>
      <c r="C184" s="23">
        <f>+[1]DEPURADO!A178</f>
        <v>0</v>
      </c>
      <c r="D184" s="23">
        <f>+[1]DEPURADO!B178</f>
        <v>0</v>
      </c>
      <c r="E184" s="25">
        <f>+[1]DEPURADO!C178</f>
        <v>0</v>
      </c>
      <c r="F184" s="26" t="str">
        <f>+IF([1]DEPURADO!D178&gt;1,[1]DEPURADO!D178," ")</f>
        <v xml:space="preserve"> </v>
      </c>
      <c r="G184" s="27">
        <f>[1]DEPURADO!F178</f>
        <v>0</v>
      </c>
      <c r="H184" s="28">
        <f>+[1]DEPURADO!N178</f>
        <v>0</v>
      </c>
      <c r="I184" s="28">
        <f>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0</v>
      </c>
      <c r="P184" s="24">
        <f>IF([1]DEPURADO!I178&gt;1,0,[1]DEPURADO!B178)</f>
        <v>0</v>
      </c>
      <c r="Q184" s="30">
        <f t="shared" si="14"/>
        <v>0</v>
      </c>
      <c r="R184" s="31">
        <f t="shared" si="15"/>
        <v>0</v>
      </c>
      <c r="S184" s="31">
        <f>+[1]DEPURADO!K178</f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0</v>
      </c>
      <c r="Y184" s="23" t="s">
        <v>45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175</v>
      </c>
      <c r="AG184" s="30">
        <f t="shared" si="17"/>
        <v>0</v>
      </c>
      <c r="AH184" s="30">
        <v>175</v>
      </c>
      <c r="AI184" s="30">
        <f>+[1]DEPURADO!G178</f>
        <v>0</v>
      </c>
      <c r="AJ184" s="32"/>
      <c r="AK184" s="33"/>
    </row>
    <row r="185" spans="1:37" s="34" customFormat="1" hidden="1">
      <c r="A185" s="23">
        <v>177</v>
      </c>
      <c r="B185" s="24" t="s">
        <v>44</v>
      </c>
      <c r="C185" s="23">
        <f>+[1]DEPURADO!A179</f>
        <v>0</v>
      </c>
      <c r="D185" s="23">
        <f>+[1]DEPURADO!B179</f>
        <v>0</v>
      </c>
      <c r="E185" s="25">
        <f>+[1]DEPURADO!C179</f>
        <v>0</v>
      </c>
      <c r="F185" s="26" t="str">
        <f>+IF([1]DEPURADO!D179&gt;1,[1]DEPURADO!D179," ")</f>
        <v xml:space="preserve"> </v>
      </c>
      <c r="G185" s="27">
        <f>[1]DEPURADO!F179</f>
        <v>0</v>
      </c>
      <c r="H185" s="28">
        <f>+[1]DEPURADO!N179</f>
        <v>0</v>
      </c>
      <c r="I185" s="28">
        <f>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0</v>
      </c>
      <c r="P185" s="24">
        <f>IF([1]DEPURADO!I179&gt;1,0,[1]DEPURADO!B179)</f>
        <v>0</v>
      </c>
      <c r="Q185" s="30">
        <f t="shared" si="14"/>
        <v>0</v>
      </c>
      <c r="R185" s="31">
        <f t="shared" si="15"/>
        <v>0</v>
      </c>
      <c r="S185" s="31">
        <f>+[1]DEPURADO!K179</f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0</v>
      </c>
      <c r="Y185" s="23" t="s">
        <v>45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176</v>
      </c>
      <c r="AG185" s="30">
        <f t="shared" si="17"/>
        <v>0</v>
      </c>
      <c r="AH185" s="30">
        <v>176</v>
      </c>
      <c r="AI185" s="30">
        <f>+[1]DEPURADO!G179</f>
        <v>0</v>
      </c>
      <c r="AJ185" s="32"/>
      <c r="AK185" s="33"/>
    </row>
    <row r="186" spans="1:37" s="34" customFormat="1" hidden="1">
      <c r="A186" s="23">
        <v>178</v>
      </c>
      <c r="B186" s="24" t="s">
        <v>44</v>
      </c>
      <c r="C186" s="23">
        <f>+[1]DEPURADO!A180</f>
        <v>0</v>
      </c>
      <c r="D186" s="23">
        <f>+[1]DEPURADO!B180</f>
        <v>0</v>
      </c>
      <c r="E186" s="25">
        <f>+[1]DEPURADO!C180</f>
        <v>0</v>
      </c>
      <c r="F186" s="26" t="str">
        <f>+IF([1]DEPURADO!D180&gt;1,[1]DEPURADO!D180," ")</f>
        <v xml:space="preserve"> </v>
      </c>
      <c r="G186" s="27">
        <f>[1]DEPURADO!F180</f>
        <v>0</v>
      </c>
      <c r="H186" s="28">
        <f>+[1]DEPURADO!N180</f>
        <v>0</v>
      </c>
      <c r="I186" s="28">
        <f>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0</v>
      </c>
      <c r="P186" s="24">
        <f>IF([1]DEPURADO!I180&gt;1,0,[1]DEPURADO!B180)</f>
        <v>0</v>
      </c>
      <c r="Q186" s="30">
        <f t="shared" si="14"/>
        <v>0</v>
      </c>
      <c r="R186" s="31">
        <f t="shared" si="15"/>
        <v>0</v>
      </c>
      <c r="S186" s="31">
        <f>+[1]DEPURADO!K180</f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0</v>
      </c>
      <c r="Y186" s="23" t="s">
        <v>45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177</v>
      </c>
      <c r="AG186" s="30">
        <f t="shared" si="17"/>
        <v>0</v>
      </c>
      <c r="AH186" s="30">
        <v>177</v>
      </c>
      <c r="AI186" s="30">
        <f>+[1]DEPURADO!G180</f>
        <v>0</v>
      </c>
      <c r="AJ186" s="32"/>
      <c r="AK186" s="33"/>
    </row>
    <row r="187" spans="1:37" s="34" customFormat="1" hidden="1">
      <c r="A187" s="23">
        <v>179</v>
      </c>
      <c r="B187" s="24" t="s">
        <v>44</v>
      </c>
      <c r="C187" s="23">
        <f>+[1]DEPURADO!A181</f>
        <v>0</v>
      </c>
      <c r="D187" s="23">
        <f>+[1]DEPURADO!B181</f>
        <v>0</v>
      </c>
      <c r="E187" s="25">
        <f>+[1]DEPURADO!C181</f>
        <v>0</v>
      </c>
      <c r="F187" s="26" t="str">
        <f>+IF([1]DEPURADO!D181&gt;1,[1]DEPURADO!D181," ")</f>
        <v xml:space="preserve"> </v>
      </c>
      <c r="G187" s="27">
        <f>[1]DEPURADO!F181</f>
        <v>0</v>
      </c>
      <c r="H187" s="28">
        <f>+[1]DEPURADO!N181</f>
        <v>0</v>
      </c>
      <c r="I187" s="28">
        <f>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0</v>
      </c>
      <c r="O187" s="28">
        <f t="shared" si="13"/>
        <v>0</v>
      </c>
      <c r="P187" s="24">
        <f>IF([1]DEPURADO!I181&gt;1,0,[1]DEPURADO!B181)</f>
        <v>0</v>
      </c>
      <c r="Q187" s="30">
        <f t="shared" si="14"/>
        <v>0</v>
      </c>
      <c r="R187" s="31">
        <f t="shared" si="15"/>
        <v>0</v>
      </c>
      <c r="S187" s="31">
        <f>+[1]DEPURADO!K181</f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0</v>
      </c>
      <c r="Y187" s="23" t="s">
        <v>45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178</v>
      </c>
      <c r="AG187" s="30">
        <f t="shared" si="17"/>
        <v>0</v>
      </c>
      <c r="AH187" s="30">
        <v>178</v>
      </c>
      <c r="AI187" s="30">
        <f>+[1]DEPURADO!G181</f>
        <v>0</v>
      </c>
      <c r="AJ187" s="32"/>
      <c r="AK187" s="33"/>
    </row>
    <row r="188" spans="1:37" s="34" customFormat="1" hidden="1">
      <c r="A188" s="23">
        <v>180</v>
      </c>
      <c r="B188" s="24" t="s">
        <v>44</v>
      </c>
      <c r="C188" s="23">
        <f>+[1]DEPURADO!A182</f>
        <v>0</v>
      </c>
      <c r="D188" s="23">
        <f>+[1]DEPURADO!B182</f>
        <v>0</v>
      </c>
      <c r="E188" s="25">
        <f>+[1]DEPURADO!C182</f>
        <v>0</v>
      </c>
      <c r="F188" s="26" t="str">
        <f>+IF([1]DEPURADO!D182&gt;1,[1]DEPURADO!D182," ")</f>
        <v xml:space="preserve"> </v>
      </c>
      <c r="G188" s="27">
        <f>[1]DEPURADO!F182</f>
        <v>0</v>
      </c>
      <c r="H188" s="28">
        <f>+[1]DEPURADO!N182</f>
        <v>0</v>
      </c>
      <c r="I188" s="28">
        <f>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0</v>
      </c>
      <c r="P188" s="24">
        <f>IF([1]DEPURADO!I182&gt;1,0,[1]DEPURADO!B182)</f>
        <v>0</v>
      </c>
      <c r="Q188" s="30">
        <f t="shared" si="14"/>
        <v>0</v>
      </c>
      <c r="R188" s="31">
        <f t="shared" si="15"/>
        <v>0</v>
      </c>
      <c r="S188" s="31">
        <f>+[1]DEPURADO!K182</f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0</v>
      </c>
      <c r="Y188" s="23" t="s">
        <v>45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179</v>
      </c>
      <c r="AG188" s="30">
        <f t="shared" si="17"/>
        <v>0</v>
      </c>
      <c r="AH188" s="30">
        <v>179</v>
      </c>
      <c r="AI188" s="30">
        <f>+[1]DEPURADO!G182</f>
        <v>0</v>
      </c>
      <c r="AJ188" s="32"/>
      <c r="AK188" s="33"/>
    </row>
    <row r="189" spans="1:37" s="34" customFormat="1" hidden="1">
      <c r="A189" s="23">
        <v>181</v>
      </c>
      <c r="B189" s="24" t="s">
        <v>44</v>
      </c>
      <c r="C189" s="23">
        <f>+[1]DEPURADO!A183</f>
        <v>0</v>
      </c>
      <c r="D189" s="23">
        <f>+[1]DEPURADO!B183</f>
        <v>0</v>
      </c>
      <c r="E189" s="25">
        <f>+[1]DEPURADO!C183</f>
        <v>0</v>
      </c>
      <c r="F189" s="26" t="str">
        <f>+IF([1]DEPURADO!D183&gt;1,[1]DEPURADO!D183," ")</f>
        <v xml:space="preserve"> </v>
      </c>
      <c r="G189" s="27">
        <f>[1]DEPURADO!F183</f>
        <v>0</v>
      </c>
      <c r="H189" s="28">
        <f>+[1]DEPURADO!N183</f>
        <v>0</v>
      </c>
      <c r="I189" s="28">
        <f>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0</v>
      </c>
      <c r="P189" s="24">
        <f>IF([1]DEPURADO!I183&gt;1,0,[1]DEPURADO!B183)</f>
        <v>0</v>
      </c>
      <c r="Q189" s="30">
        <f t="shared" si="14"/>
        <v>0</v>
      </c>
      <c r="R189" s="31">
        <f t="shared" si="15"/>
        <v>0</v>
      </c>
      <c r="S189" s="31">
        <f>+[1]DEPURADO!K183</f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0</v>
      </c>
      <c r="Y189" s="23" t="s">
        <v>45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180</v>
      </c>
      <c r="AG189" s="30">
        <f t="shared" si="17"/>
        <v>0</v>
      </c>
      <c r="AH189" s="30">
        <v>180</v>
      </c>
      <c r="AI189" s="30">
        <f>+[1]DEPURADO!G183</f>
        <v>0</v>
      </c>
      <c r="AJ189" s="32"/>
      <c r="AK189" s="33"/>
    </row>
    <row r="190" spans="1:37" s="34" customFormat="1" hidden="1">
      <c r="A190" s="23">
        <v>182</v>
      </c>
      <c r="B190" s="24" t="s">
        <v>44</v>
      </c>
      <c r="C190" s="23">
        <f>+[1]DEPURADO!A184</f>
        <v>0</v>
      </c>
      <c r="D190" s="23">
        <f>+[1]DEPURADO!B184</f>
        <v>0</v>
      </c>
      <c r="E190" s="25">
        <f>+[1]DEPURADO!C184</f>
        <v>0</v>
      </c>
      <c r="F190" s="26" t="str">
        <f>+IF([1]DEPURADO!D184&gt;1,[1]DEPURADO!D184," ")</f>
        <v xml:space="preserve"> </v>
      </c>
      <c r="G190" s="27">
        <f>[1]DEPURADO!F184</f>
        <v>0</v>
      </c>
      <c r="H190" s="28">
        <f>+[1]DEPURADO!N184</f>
        <v>0</v>
      </c>
      <c r="I190" s="28">
        <f>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0</v>
      </c>
      <c r="P190" s="24">
        <f>IF([1]DEPURADO!I184&gt;1,0,[1]DEPURADO!B184)</f>
        <v>0</v>
      </c>
      <c r="Q190" s="30">
        <f t="shared" si="14"/>
        <v>0</v>
      </c>
      <c r="R190" s="31">
        <f t="shared" si="15"/>
        <v>0</v>
      </c>
      <c r="S190" s="31">
        <f>+[1]DEPURADO!K184</f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0</v>
      </c>
      <c r="Y190" s="23" t="s">
        <v>45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181</v>
      </c>
      <c r="AG190" s="30">
        <f t="shared" si="17"/>
        <v>0</v>
      </c>
      <c r="AH190" s="30">
        <v>181</v>
      </c>
      <c r="AI190" s="30">
        <f>+[1]DEPURADO!G184</f>
        <v>0</v>
      </c>
      <c r="AJ190" s="32"/>
      <c r="AK190" s="33"/>
    </row>
    <row r="191" spans="1:37" s="34" customFormat="1" hidden="1">
      <c r="A191" s="23">
        <v>183</v>
      </c>
      <c r="B191" s="24" t="s">
        <v>44</v>
      </c>
      <c r="C191" s="23">
        <f>+[1]DEPURADO!A185</f>
        <v>0</v>
      </c>
      <c r="D191" s="23">
        <f>+[1]DEPURADO!B185</f>
        <v>0</v>
      </c>
      <c r="E191" s="25">
        <f>+[1]DEPURADO!C185</f>
        <v>0</v>
      </c>
      <c r="F191" s="26" t="str">
        <f>+IF([1]DEPURADO!D185&gt;1,[1]DEPURADO!D185," ")</f>
        <v xml:space="preserve"> </v>
      </c>
      <c r="G191" s="27">
        <f>[1]DEPURADO!F185</f>
        <v>0</v>
      </c>
      <c r="H191" s="28">
        <f>+[1]DEPURADO!N185</f>
        <v>0</v>
      </c>
      <c r="I191" s="28">
        <f>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0</v>
      </c>
      <c r="P191" s="24">
        <f>IF([1]DEPURADO!I185&gt;1,0,[1]DEPURADO!B185)</f>
        <v>0</v>
      </c>
      <c r="Q191" s="30">
        <f t="shared" si="14"/>
        <v>0</v>
      </c>
      <c r="R191" s="31">
        <f t="shared" si="15"/>
        <v>0</v>
      </c>
      <c r="S191" s="31">
        <f>+[1]DEPURADO!K185</f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0</v>
      </c>
      <c r="Y191" s="23" t="s">
        <v>45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182</v>
      </c>
      <c r="AG191" s="30">
        <f t="shared" si="17"/>
        <v>0</v>
      </c>
      <c r="AH191" s="30">
        <v>182</v>
      </c>
      <c r="AI191" s="30">
        <f>+[1]DEPURADO!G185</f>
        <v>0</v>
      </c>
      <c r="AJ191" s="32"/>
      <c r="AK191" s="33"/>
    </row>
    <row r="192" spans="1:37" s="34" customFormat="1" hidden="1">
      <c r="A192" s="23">
        <v>184</v>
      </c>
      <c r="B192" s="24" t="s">
        <v>44</v>
      </c>
      <c r="C192" s="23">
        <f>+[1]DEPURADO!A186</f>
        <v>0</v>
      </c>
      <c r="D192" s="23">
        <f>+[1]DEPURADO!B186</f>
        <v>0</v>
      </c>
      <c r="E192" s="25">
        <f>+[1]DEPURADO!C186</f>
        <v>0</v>
      </c>
      <c r="F192" s="26" t="str">
        <f>+IF([1]DEPURADO!D186&gt;1,[1]DEPURADO!D186," ")</f>
        <v xml:space="preserve"> </v>
      </c>
      <c r="G192" s="27">
        <f>[1]DEPURADO!F186</f>
        <v>0</v>
      </c>
      <c r="H192" s="28">
        <f>+[1]DEPURADO!N186</f>
        <v>0</v>
      </c>
      <c r="I192" s="28">
        <f>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0</v>
      </c>
      <c r="P192" s="24">
        <f>IF([1]DEPURADO!I186&gt;1,0,[1]DEPURADO!B186)</f>
        <v>0</v>
      </c>
      <c r="Q192" s="30">
        <f t="shared" si="14"/>
        <v>0</v>
      </c>
      <c r="R192" s="31">
        <f t="shared" si="15"/>
        <v>0</v>
      </c>
      <c r="S192" s="31">
        <f>+[1]DEPURADO!K186</f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183</v>
      </c>
      <c r="AG192" s="30">
        <f t="shared" si="17"/>
        <v>0</v>
      </c>
      <c r="AH192" s="30">
        <v>183</v>
      </c>
      <c r="AI192" s="30">
        <f>+[1]DEPURADO!G186</f>
        <v>0</v>
      </c>
      <c r="AJ192" s="32"/>
      <c r="AK192" s="33"/>
    </row>
    <row r="193" spans="1:37" s="34" customFormat="1" hidden="1">
      <c r="A193" s="23">
        <v>185</v>
      </c>
      <c r="B193" s="24" t="s">
        <v>44</v>
      </c>
      <c r="C193" s="23">
        <f>+[1]DEPURADO!A187</f>
        <v>0</v>
      </c>
      <c r="D193" s="23">
        <f>+[1]DEPURADO!B187</f>
        <v>0</v>
      </c>
      <c r="E193" s="25">
        <f>+[1]DEPURADO!C187</f>
        <v>0</v>
      </c>
      <c r="F193" s="26" t="str">
        <f>+IF([1]DEPURADO!D187&gt;1,[1]DEPURADO!D187," ")</f>
        <v xml:space="preserve"> </v>
      </c>
      <c r="G193" s="27">
        <f>[1]DEPURADO!F187</f>
        <v>0</v>
      </c>
      <c r="H193" s="28">
        <f>+[1]DEPURADO!N187</f>
        <v>0</v>
      </c>
      <c r="I193" s="28">
        <f>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0</v>
      </c>
      <c r="P193" s="24">
        <f>IF([1]DEPURADO!I187&gt;1,0,[1]DEPURADO!B187)</f>
        <v>0</v>
      </c>
      <c r="Q193" s="30">
        <f t="shared" si="14"/>
        <v>0</v>
      </c>
      <c r="R193" s="31">
        <f t="shared" si="15"/>
        <v>0</v>
      </c>
      <c r="S193" s="31">
        <f>+[1]DEPURADO!K187</f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0</v>
      </c>
      <c r="Y193" s="23" t="s">
        <v>45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184</v>
      </c>
      <c r="AG193" s="30">
        <f t="shared" si="17"/>
        <v>0</v>
      </c>
      <c r="AH193" s="30">
        <v>184</v>
      </c>
      <c r="AI193" s="30">
        <f>+[1]DEPURADO!G187</f>
        <v>0</v>
      </c>
      <c r="AJ193" s="32"/>
      <c r="AK193" s="33"/>
    </row>
    <row r="194" spans="1:37" s="34" customFormat="1" hidden="1">
      <c r="A194" s="23">
        <v>186</v>
      </c>
      <c r="B194" s="24" t="s">
        <v>44</v>
      </c>
      <c r="C194" s="23">
        <f>+[1]DEPURADO!A188</f>
        <v>0</v>
      </c>
      <c r="D194" s="23">
        <f>+[1]DEPURADO!B188</f>
        <v>0</v>
      </c>
      <c r="E194" s="25">
        <f>+[1]DEPURADO!C188</f>
        <v>0</v>
      </c>
      <c r="F194" s="26" t="str">
        <f>+IF([1]DEPURADO!D188&gt;1,[1]DEPURADO!D188," ")</f>
        <v xml:space="preserve"> </v>
      </c>
      <c r="G194" s="27">
        <f>[1]DEPURADO!F188</f>
        <v>0</v>
      </c>
      <c r="H194" s="28">
        <f>+[1]DEPURADO!N188</f>
        <v>0</v>
      </c>
      <c r="I194" s="28">
        <f>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0</v>
      </c>
      <c r="P194" s="24">
        <f>IF([1]DEPURADO!I188&gt;1,0,[1]DEPURADO!B188)</f>
        <v>0</v>
      </c>
      <c r="Q194" s="30">
        <f t="shared" si="14"/>
        <v>0</v>
      </c>
      <c r="R194" s="31">
        <f t="shared" si="15"/>
        <v>0</v>
      </c>
      <c r="S194" s="31">
        <f>+[1]DEPURADO!K188</f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185</v>
      </c>
      <c r="AG194" s="30">
        <f t="shared" si="17"/>
        <v>0</v>
      </c>
      <c r="AH194" s="30">
        <v>185</v>
      </c>
      <c r="AI194" s="30">
        <f>+[1]DEPURADO!G188</f>
        <v>0</v>
      </c>
      <c r="AJ194" s="32"/>
      <c r="AK194" s="33"/>
    </row>
    <row r="195" spans="1:37" s="34" customFormat="1" hidden="1">
      <c r="A195" s="23">
        <v>187</v>
      </c>
      <c r="B195" s="24" t="s">
        <v>44</v>
      </c>
      <c r="C195" s="23">
        <f>+[1]DEPURADO!A189</f>
        <v>0</v>
      </c>
      <c r="D195" s="23">
        <f>+[1]DEPURADO!B189</f>
        <v>0</v>
      </c>
      <c r="E195" s="25">
        <f>+[1]DEPURADO!C189</f>
        <v>0</v>
      </c>
      <c r="F195" s="26" t="str">
        <f>+IF([1]DEPURADO!D189&gt;1,[1]DEPURADO!D189," ")</f>
        <v xml:space="preserve"> </v>
      </c>
      <c r="G195" s="27">
        <f>[1]DEPURADO!F189</f>
        <v>0</v>
      </c>
      <c r="H195" s="28">
        <f>+[1]DEPURADO!N189</f>
        <v>0</v>
      </c>
      <c r="I195" s="28">
        <f>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0</v>
      </c>
      <c r="P195" s="24">
        <f>IF([1]DEPURADO!I189&gt;1,0,[1]DEPURADO!B189)</f>
        <v>0</v>
      </c>
      <c r="Q195" s="30">
        <f t="shared" si="14"/>
        <v>0</v>
      </c>
      <c r="R195" s="31">
        <f t="shared" si="15"/>
        <v>0</v>
      </c>
      <c r="S195" s="31">
        <f>+[1]DEPURADO!K189</f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0</v>
      </c>
      <c r="Y195" s="23" t="s">
        <v>45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186</v>
      </c>
      <c r="AG195" s="30">
        <f t="shared" si="17"/>
        <v>0</v>
      </c>
      <c r="AH195" s="30">
        <v>186</v>
      </c>
      <c r="AI195" s="30">
        <f>+[1]DEPURADO!G189</f>
        <v>0</v>
      </c>
      <c r="AJ195" s="32"/>
      <c r="AK195" s="33"/>
    </row>
    <row r="196" spans="1:37" s="34" customFormat="1" hidden="1">
      <c r="A196" s="23">
        <v>188</v>
      </c>
      <c r="B196" s="24" t="s">
        <v>44</v>
      </c>
      <c r="C196" s="23">
        <f>+[1]DEPURADO!A190</f>
        <v>0</v>
      </c>
      <c r="D196" s="23">
        <f>+[1]DEPURADO!B190</f>
        <v>0</v>
      </c>
      <c r="E196" s="25">
        <f>+[1]DEPURADO!C190</f>
        <v>0</v>
      </c>
      <c r="F196" s="26" t="str">
        <f>+IF([1]DEPURADO!D190&gt;1,[1]DEPURADO!D190," ")</f>
        <v xml:space="preserve"> </v>
      </c>
      <c r="G196" s="27">
        <f>[1]DEPURADO!F190</f>
        <v>0</v>
      </c>
      <c r="H196" s="28">
        <f>+[1]DEPURADO!N190</f>
        <v>0</v>
      </c>
      <c r="I196" s="28">
        <f>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0</v>
      </c>
      <c r="P196" s="24">
        <f>IF([1]DEPURADO!I190&gt;1,0,[1]DEPURADO!B190)</f>
        <v>0</v>
      </c>
      <c r="Q196" s="30">
        <f t="shared" si="14"/>
        <v>0</v>
      </c>
      <c r="R196" s="31">
        <f t="shared" si="15"/>
        <v>0</v>
      </c>
      <c r="S196" s="31">
        <f>+[1]DEPURADO!K190</f>
        <v>0</v>
      </c>
      <c r="T196" s="23" t="s">
        <v>45</v>
      </c>
      <c r="U196" s="31">
        <f>+[1]DEPURADO!J190</f>
        <v>0</v>
      </c>
      <c r="V196" s="30"/>
      <c r="W196" s="23" t="s">
        <v>45</v>
      </c>
      <c r="X196" s="31">
        <f>+[1]DEPURADO!L190+[1]DEPURADO!M190</f>
        <v>0</v>
      </c>
      <c r="Y196" s="23" t="s">
        <v>45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187</v>
      </c>
      <c r="AG196" s="30">
        <f t="shared" si="17"/>
        <v>0</v>
      </c>
      <c r="AH196" s="30">
        <v>187</v>
      </c>
      <c r="AI196" s="30">
        <f>+[1]DEPURADO!G190</f>
        <v>0</v>
      </c>
      <c r="AJ196" s="32"/>
      <c r="AK196" s="33"/>
    </row>
    <row r="197" spans="1:37" s="34" customFormat="1" hidden="1">
      <c r="A197" s="23">
        <v>189</v>
      </c>
      <c r="B197" s="24" t="s">
        <v>44</v>
      </c>
      <c r="C197" s="23">
        <f>+[1]DEPURADO!A191</f>
        <v>0</v>
      </c>
      <c r="D197" s="23">
        <f>+[1]DEPURADO!B191</f>
        <v>0</v>
      </c>
      <c r="E197" s="25">
        <f>+[1]DEPURADO!C191</f>
        <v>0</v>
      </c>
      <c r="F197" s="26" t="str">
        <f>+IF([1]DEPURADO!D191&gt;1,[1]DEPURADO!D191," ")</f>
        <v xml:space="preserve"> </v>
      </c>
      <c r="G197" s="27">
        <f>[1]DEPURADO!F191</f>
        <v>0</v>
      </c>
      <c r="H197" s="28">
        <f>+[1]DEPURADO!N191</f>
        <v>0</v>
      </c>
      <c r="I197" s="28">
        <f>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0</v>
      </c>
      <c r="P197" s="24">
        <f>IF([1]DEPURADO!I191&gt;1,0,[1]DEPURADO!B191)</f>
        <v>0</v>
      </c>
      <c r="Q197" s="30">
        <f t="shared" si="14"/>
        <v>0</v>
      </c>
      <c r="R197" s="31">
        <f t="shared" si="15"/>
        <v>0</v>
      </c>
      <c r="S197" s="31">
        <f>+[1]DEPURADO!K191</f>
        <v>0</v>
      </c>
      <c r="T197" s="23" t="s">
        <v>45</v>
      </c>
      <c r="U197" s="31">
        <f>+[1]DEPURADO!J191</f>
        <v>0</v>
      </c>
      <c r="V197" s="30"/>
      <c r="W197" s="23" t="s">
        <v>45</v>
      </c>
      <c r="X197" s="31">
        <f>+[1]DEPURADO!L191+[1]DEPURADO!M191</f>
        <v>0</v>
      </c>
      <c r="Y197" s="23" t="s">
        <v>45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188</v>
      </c>
      <c r="AG197" s="30">
        <f t="shared" si="17"/>
        <v>0</v>
      </c>
      <c r="AH197" s="30">
        <v>188</v>
      </c>
      <c r="AI197" s="30">
        <f>+[1]DEPURADO!G191</f>
        <v>0</v>
      </c>
      <c r="AJ197" s="32"/>
      <c r="AK197" s="33"/>
    </row>
    <row r="198" spans="1:37" s="34" customFormat="1" hidden="1">
      <c r="A198" s="23">
        <v>190</v>
      </c>
      <c r="B198" s="24" t="s">
        <v>44</v>
      </c>
      <c r="C198" s="23">
        <f>+[1]DEPURADO!A192</f>
        <v>0</v>
      </c>
      <c r="D198" s="23">
        <f>+[1]DEPURADO!B192</f>
        <v>0</v>
      </c>
      <c r="E198" s="25">
        <f>+[1]DEPURADO!C192</f>
        <v>0</v>
      </c>
      <c r="F198" s="26" t="str">
        <f>+IF([1]DEPURADO!D192&gt;1,[1]DEPURADO!D192," ")</f>
        <v xml:space="preserve"> </v>
      </c>
      <c r="G198" s="27">
        <f>[1]DEPURADO!F192</f>
        <v>0</v>
      </c>
      <c r="H198" s="28">
        <f>+[1]DEPURADO!N192</f>
        <v>0</v>
      </c>
      <c r="I198" s="28">
        <f>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0</v>
      </c>
      <c r="P198" s="24">
        <f>IF([1]DEPURADO!I192&gt;1,0,[1]DEPURADO!B192)</f>
        <v>0</v>
      </c>
      <c r="Q198" s="30">
        <f t="shared" si="14"/>
        <v>0</v>
      </c>
      <c r="R198" s="31">
        <f t="shared" si="15"/>
        <v>0</v>
      </c>
      <c r="S198" s="31">
        <f>+[1]DEPURADO!K192</f>
        <v>0</v>
      </c>
      <c r="T198" s="23" t="s">
        <v>45</v>
      </c>
      <c r="U198" s="31">
        <f>+[1]DEPURADO!J192</f>
        <v>0</v>
      </c>
      <c r="V198" s="30"/>
      <c r="W198" s="23" t="s">
        <v>45</v>
      </c>
      <c r="X198" s="31">
        <f>+[1]DEPURADO!L192+[1]DEPURADO!M192</f>
        <v>0</v>
      </c>
      <c r="Y198" s="23" t="s">
        <v>45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189</v>
      </c>
      <c r="AG198" s="30">
        <f t="shared" si="17"/>
        <v>0</v>
      </c>
      <c r="AH198" s="30">
        <v>189</v>
      </c>
      <c r="AI198" s="30">
        <f>+[1]DEPURADO!G192</f>
        <v>0</v>
      </c>
      <c r="AJ198" s="32"/>
      <c r="AK198" s="33"/>
    </row>
    <row r="199" spans="1:37" s="34" customFormat="1" hidden="1">
      <c r="A199" s="23">
        <v>191</v>
      </c>
      <c r="B199" s="24" t="s">
        <v>44</v>
      </c>
      <c r="C199" s="23">
        <f>+[1]DEPURADO!A193</f>
        <v>0</v>
      </c>
      <c r="D199" s="23">
        <f>+[1]DEPURADO!B193</f>
        <v>0</v>
      </c>
      <c r="E199" s="25">
        <f>+[1]DEPURADO!C193</f>
        <v>0</v>
      </c>
      <c r="F199" s="26" t="str">
        <f>+IF([1]DEPURADO!D193&gt;1,[1]DEPURADO!D193," ")</f>
        <v xml:space="preserve"> </v>
      </c>
      <c r="G199" s="27">
        <f>[1]DEPURADO!F193</f>
        <v>0</v>
      </c>
      <c r="H199" s="28">
        <f>+[1]DEPURADO!N193</f>
        <v>0</v>
      </c>
      <c r="I199" s="28">
        <f>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0</v>
      </c>
      <c r="P199" s="24">
        <f>IF([1]DEPURADO!I193&gt;1,0,[1]DEPURADO!B193)</f>
        <v>0</v>
      </c>
      <c r="Q199" s="30">
        <f t="shared" si="14"/>
        <v>0</v>
      </c>
      <c r="R199" s="31">
        <f t="shared" si="15"/>
        <v>0</v>
      </c>
      <c r="S199" s="31">
        <f>+[1]DEPURADO!K193</f>
        <v>0</v>
      </c>
      <c r="T199" s="23" t="s">
        <v>45</v>
      </c>
      <c r="U199" s="31">
        <f>+[1]DEPURADO!J193</f>
        <v>0</v>
      </c>
      <c r="V199" s="30"/>
      <c r="W199" s="23" t="s">
        <v>45</v>
      </c>
      <c r="X199" s="31">
        <f>+[1]DEPURADO!L193+[1]DEPURADO!M193</f>
        <v>0</v>
      </c>
      <c r="Y199" s="23" t="s">
        <v>45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190</v>
      </c>
      <c r="AG199" s="30">
        <f t="shared" si="17"/>
        <v>0</v>
      </c>
      <c r="AH199" s="30">
        <v>190</v>
      </c>
      <c r="AI199" s="30">
        <f>+[1]DEPURADO!G193</f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44</v>
      </c>
      <c r="C200" s="23">
        <f>+[1]DEPURADO!A194</f>
        <v>0</v>
      </c>
      <c r="D200" s="23">
        <f>+[1]DEPURADO!B194</f>
        <v>0</v>
      </c>
      <c r="E200" s="25">
        <f>+[1]DEPURADO!C194</f>
        <v>0</v>
      </c>
      <c r="F200" s="26" t="str">
        <f>+IF([1]DEPURADO!D194&gt;1,[1]DEPURADO!D194," ")</f>
        <v xml:space="preserve"> </v>
      </c>
      <c r="G200" s="27">
        <f>[1]DEPURADO!F194</f>
        <v>0</v>
      </c>
      <c r="H200" s="28">
        <f>+[1]DEPURADO!N194</f>
        <v>0</v>
      </c>
      <c r="I200" s="28">
        <f>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0</v>
      </c>
      <c r="P200" s="24">
        <f>IF([1]DEPURADO!I194&gt;1,0,[1]DEPURADO!B194)</f>
        <v>0</v>
      </c>
      <c r="Q200" s="30">
        <f t="shared" si="14"/>
        <v>0</v>
      </c>
      <c r="R200" s="31">
        <f t="shared" si="15"/>
        <v>0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0</v>
      </c>
      <c r="Y200" s="23" t="s">
        <v>45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191</v>
      </c>
      <c r="AG200" s="30">
        <f t="shared" si="17"/>
        <v>0</v>
      </c>
      <c r="AH200" s="30">
        <v>191</v>
      </c>
      <c r="AI200" s="30">
        <f>+[1]DEPURADO!G194</f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44</v>
      </c>
      <c r="C201" s="23">
        <f>+[1]DEPURADO!A195</f>
        <v>0</v>
      </c>
      <c r="D201" s="23">
        <f>+[1]DEPURADO!B195</f>
        <v>0</v>
      </c>
      <c r="E201" s="25">
        <f>+[1]DEPURADO!C195</f>
        <v>0</v>
      </c>
      <c r="F201" s="26" t="str">
        <f>+IF([1]DEPURADO!D195&gt;1,[1]DEPURADO!D195," ")</f>
        <v xml:space="preserve"> </v>
      </c>
      <c r="G201" s="27">
        <f>[1]DEPURADO!F195</f>
        <v>0</v>
      </c>
      <c r="H201" s="28">
        <f>+[1]DEPURADO!N195</f>
        <v>0</v>
      </c>
      <c r="I201" s="28">
        <f>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0</v>
      </c>
      <c r="P201" s="24">
        <f>IF([1]DEPURADO!I195&gt;1,0,[1]DEPURADO!B195)</f>
        <v>0</v>
      </c>
      <c r="Q201" s="30">
        <f t="shared" si="14"/>
        <v>0</v>
      </c>
      <c r="R201" s="31">
        <f t="shared" si="15"/>
        <v>0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192</v>
      </c>
      <c r="AG201" s="30">
        <f t="shared" si="17"/>
        <v>0</v>
      </c>
      <c r="AH201" s="30">
        <v>192</v>
      </c>
      <c r="AI201" s="30">
        <f>+[1]DEPURADO!G195</f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44</v>
      </c>
      <c r="C202" s="23">
        <f>+[1]DEPURADO!A196</f>
        <v>0</v>
      </c>
      <c r="D202" s="23">
        <f>+[1]DEPURADO!B196</f>
        <v>0</v>
      </c>
      <c r="E202" s="25">
        <f>+[1]DEPURADO!C196</f>
        <v>0</v>
      </c>
      <c r="F202" s="26" t="str">
        <f>+IF([1]DEPURADO!D196&gt;1,[1]DEPURADO!D196," ")</f>
        <v xml:space="preserve"> </v>
      </c>
      <c r="G202" s="27">
        <f>[1]DEPURADO!F196</f>
        <v>0</v>
      </c>
      <c r="H202" s="28">
        <f>+[1]DEPURADO!N196</f>
        <v>0</v>
      </c>
      <c r="I202" s="28">
        <f>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ref="N202:N265" si="18">+SUM(J202:M202)</f>
        <v>0</v>
      </c>
      <c r="O202" s="28">
        <f t="shared" ref="O202:O265" si="19">+G202-I202-N202</f>
        <v>0</v>
      </c>
      <c r="P202" s="24">
        <f>IF([1]DEPURADO!I196&gt;1,0,[1]DEPURADO!B196)</f>
        <v>0</v>
      </c>
      <c r="Q202" s="30">
        <f t="shared" ref="Q202:Q265" si="20">+IF(P202&gt;0,G202,0)</f>
        <v>0</v>
      </c>
      <c r="R202" s="31">
        <f t="shared" ref="R202:R265" si="21">IF(P202=0,G202,0)</f>
        <v>0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0</v>
      </c>
      <c r="Y202" s="23" t="s">
        <v>45</v>
      </c>
      <c r="Z202" s="31">
        <f t="shared" ref="Z202:Z265" si="22">+X202-AE202+IF(X202-AE202&lt;-1,-X202+AE202,0)</f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193</v>
      </c>
      <c r="AG202" s="30">
        <f t="shared" ref="AG202:AG265" si="23">+G202-I202-N202-R202-Z202-AC202-AE202-S202-U202</f>
        <v>0</v>
      </c>
      <c r="AH202" s="30">
        <v>193</v>
      </c>
      <c r="AI202" s="30">
        <f>+[1]DEPURADO!G196</f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44</v>
      </c>
      <c r="C203" s="23">
        <f>+[1]DEPURADO!A197</f>
        <v>0</v>
      </c>
      <c r="D203" s="23">
        <f>+[1]DEPURADO!B197</f>
        <v>0</v>
      </c>
      <c r="E203" s="25">
        <f>+[1]DEPURADO!C197</f>
        <v>0</v>
      </c>
      <c r="F203" s="26" t="str">
        <f>+IF([1]DEPURADO!D197&gt;1,[1]DEPURADO!D197," ")</f>
        <v xml:space="preserve"> </v>
      </c>
      <c r="G203" s="27">
        <f>[1]DEPURADO!F197</f>
        <v>0</v>
      </c>
      <c r="H203" s="28">
        <f>+[1]DEPURADO!N197</f>
        <v>0</v>
      </c>
      <c r="I203" s="28">
        <f>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8"/>
        <v>0</v>
      </c>
      <c r="O203" s="28">
        <f t="shared" si="19"/>
        <v>0</v>
      </c>
      <c r="P203" s="24">
        <f>IF([1]DEPURADO!I197&gt;1,0,[1]DEPURADO!B197)</f>
        <v>0</v>
      </c>
      <c r="Q203" s="30">
        <f t="shared" si="20"/>
        <v>0</v>
      </c>
      <c r="R203" s="31">
        <f t="shared" si="21"/>
        <v>0</v>
      </c>
      <c r="S203" s="31">
        <f>+[1]DEPURADO!K197</f>
        <v>0</v>
      </c>
      <c r="T203" s="23" t="s">
        <v>45</v>
      </c>
      <c r="U203" s="31">
        <f>+[1]DEPURADO!J197</f>
        <v>0</v>
      </c>
      <c r="V203" s="30"/>
      <c r="W203" s="23" t="s">
        <v>45</v>
      </c>
      <c r="X203" s="31">
        <f>+[1]DEPURADO!L197+[1]DEPURADO!M197</f>
        <v>0</v>
      </c>
      <c r="Y203" s="23" t="s">
        <v>45</v>
      </c>
      <c r="Z203" s="31">
        <f t="shared" si="22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194</v>
      </c>
      <c r="AG203" s="30">
        <f t="shared" si="23"/>
        <v>0</v>
      </c>
      <c r="AH203" s="30">
        <v>194</v>
      </c>
      <c r="AI203" s="30">
        <f>+[1]DEPURADO!G197</f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44</v>
      </c>
      <c r="C204" s="23">
        <f>+[1]DEPURADO!A198</f>
        <v>0</v>
      </c>
      <c r="D204" s="23">
        <f>+[1]DEPURADO!B198</f>
        <v>0</v>
      </c>
      <c r="E204" s="25">
        <f>+[1]DEPURADO!C198</f>
        <v>0</v>
      </c>
      <c r="F204" s="26" t="str">
        <f>+IF([1]DEPURADO!D198&gt;1,[1]DEPURADO!D198," ")</f>
        <v xml:space="preserve"> </v>
      </c>
      <c r="G204" s="27">
        <f>[1]DEPURADO!F198</f>
        <v>0</v>
      </c>
      <c r="H204" s="28">
        <f>+[1]DEPURADO!N198</f>
        <v>0</v>
      </c>
      <c r="I204" s="28">
        <f>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8"/>
        <v>0</v>
      </c>
      <c r="O204" s="28">
        <f t="shared" si="19"/>
        <v>0</v>
      </c>
      <c r="P204" s="24">
        <f>IF([1]DEPURADO!I198&gt;1,0,[1]DEPURADO!B198)</f>
        <v>0</v>
      </c>
      <c r="Q204" s="30">
        <f t="shared" si="20"/>
        <v>0</v>
      </c>
      <c r="R204" s="31">
        <f t="shared" si="21"/>
        <v>0</v>
      </c>
      <c r="S204" s="31">
        <f>+[1]DEPURADO!K198</f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0</v>
      </c>
      <c r="Y204" s="23" t="s">
        <v>45</v>
      </c>
      <c r="Z204" s="31">
        <f t="shared" si="22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195</v>
      </c>
      <c r="AG204" s="30">
        <f t="shared" si="23"/>
        <v>0</v>
      </c>
      <c r="AH204" s="30">
        <v>195</v>
      </c>
      <c r="AI204" s="30">
        <f>+[1]DEPURADO!G198</f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44</v>
      </c>
      <c r="C205" s="23">
        <f>+[1]DEPURADO!A199</f>
        <v>0</v>
      </c>
      <c r="D205" s="23">
        <f>+[1]DEPURADO!B199</f>
        <v>0</v>
      </c>
      <c r="E205" s="25">
        <f>+[1]DEPURADO!C199</f>
        <v>0</v>
      </c>
      <c r="F205" s="26" t="str">
        <f>+IF([1]DEPURADO!D199&gt;1,[1]DEPURADO!D199," ")</f>
        <v xml:space="preserve"> </v>
      </c>
      <c r="G205" s="27">
        <f>[1]DEPURADO!F199</f>
        <v>0</v>
      </c>
      <c r="H205" s="28">
        <f>+[1]DEPURADO!N199</f>
        <v>0</v>
      </c>
      <c r="I205" s="28">
        <f>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si="18"/>
        <v>0</v>
      </c>
      <c r="O205" s="28">
        <f t="shared" si="19"/>
        <v>0</v>
      </c>
      <c r="P205" s="24">
        <f>IF([1]DEPURADO!I199&gt;1,0,[1]DEPURADO!B199)</f>
        <v>0</v>
      </c>
      <c r="Q205" s="30">
        <f t="shared" si="20"/>
        <v>0</v>
      </c>
      <c r="R205" s="31">
        <f t="shared" si="21"/>
        <v>0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0</v>
      </c>
      <c r="Y205" s="23" t="s">
        <v>45</v>
      </c>
      <c r="Z205" s="31">
        <f t="shared" si="22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196</v>
      </c>
      <c r="AG205" s="30">
        <f t="shared" si="23"/>
        <v>0</v>
      </c>
      <c r="AH205" s="30">
        <v>196</v>
      </c>
      <c r="AI205" s="30">
        <f>+[1]DEPURADO!G199</f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44</v>
      </c>
      <c r="C206" s="23">
        <f>+[1]DEPURADO!A200</f>
        <v>0</v>
      </c>
      <c r="D206" s="23">
        <f>+[1]DEPURADO!B200</f>
        <v>0</v>
      </c>
      <c r="E206" s="25">
        <f>+[1]DEPURADO!C200</f>
        <v>0</v>
      </c>
      <c r="F206" s="26" t="str">
        <f>+IF([1]DEPURADO!D200&gt;1,[1]DEPURADO!D200," ")</f>
        <v xml:space="preserve"> </v>
      </c>
      <c r="G206" s="27">
        <f>[1]DEPURADO!F200</f>
        <v>0</v>
      </c>
      <c r="H206" s="28">
        <f>+[1]DEPURADO!N200</f>
        <v>0</v>
      </c>
      <c r="I206" s="28">
        <f>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8"/>
        <v>0</v>
      </c>
      <c r="O206" s="28">
        <f t="shared" si="19"/>
        <v>0</v>
      </c>
      <c r="P206" s="24">
        <f>IF([1]DEPURADO!I200&gt;1,0,[1]DEPURADO!B200)</f>
        <v>0</v>
      </c>
      <c r="Q206" s="30">
        <f t="shared" si="20"/>
        <v>0</v>
      </c>
      <c r="R206" s="31">
        <f t="shared" si="21"/>
        <v>0</v>
      </c>
      <c r="S206" s="31">
        <f>+[1]DEPURADO!K200</f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0</v>
      </c>
      <c r="Y206" s="23" t="s">
        <v>45</v>
      </c>
      <c r="Z206" s="31">
        <f t="shared" si="22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197</v>
      </c>
      <c r="AG206" s="30">
        <f t="shared" si="23"/>
        <v>0</v>
      </c>
      <c r="AH206" s="30">
        <v>197</v>
      </c>
      <c r="AI206" s="30">
        <f>+[1]DEPURADO!G200</f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44</v>
      </c>
      <c r="C207" s="23">
        <f>+[1]DEPURADO!A201</f>
        <v>0</v>
      </c>
      <c r="D207" s="23">
        <f>+[1]DEPURADO!B201</f>
        <v>0</v>
      </c>
      <c r="E207" s="25">
        <f>+[1]DEPURADO!C201</f>
        <v>0</v>
      </c>
      <c r="F207" s="26" t="str">
        <f>+IF([1]DEPURADO!D201&gt;1,[1]DEPURADO!D201," ")</f>
        <v xml:space="preserve"> </v>
      </c>
      <c r="G207" s="27">
        <f>[1]DEPURADO!F201</f>
        <v>0</v>
      </c>
      <c r="H207" s="28">
        <f>+[1]DEPURADO!N201</f>
        <v>0</v>
      </c>
      <c r="I207" s="28">
        <f>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8"/>
        <v>0</v>
      </c>
      <c r="O207" s="28">
        <f t="shared" si="19"/>
        <v>0</v>
      </c>
      <c r="P207" s="24">
        <f>IF([1]DEPURADO!I201&gt;1,0,[1]DEPURADO!B201)</f>
        <v>0</v>
      </c>
      <c r="Q207" s="30">
        <f t="shared" si="20"/>
        <v>0</v>
      </c>
      <c r="R207" s="31">
        <f t="shared" si="21"/>
        <v>0</v>
      </c>
      <c r="S207" s="31">
        <f>+[1]DEPURADO!K201</f>
        <v>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22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198</v>
      </c>
      <c r="AG207" s="30">
        <f t="shared" si="23"/>
        <v>0</v>
      </c>
      <c r="AH207" s="30">
        <v>198</v>
      </c>
      <c r="AI207" s="30">
        <f>+[1]DEPURADO!G201</f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44</v>
      </c>
      <c r="C208" s="23">
        <f>+[1]DEPURADO!A202</f>
        <v>0</v>
      </c>
      <c r="D208" s="23">
        <f>+[1]DEPURADO!B202</f>
        <v>0</v>
      </c>
      <c r="E208" s="25">
        <f>+[1]DEPURADO!C202</f>
        <v>0</v>
      </c>
      <c r="F208" s="26" t="str">
        <f>+IF([1]DEPURADO!D202&gt;1,[1]DEPURADO!D202," ")</f>
        <v xml:space="preserve"> </v>
      </c>
      <c r="G208" s="27">
        <f>[1]DEPURADO!F202</f>
        <v>0</v>
      </c>
      <c r="H208" s="28">
        <f>+[1]DEPURADO!N202</f>
        <v>0</v>
      </c>
      <c r="I208" s="28">
        <f>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8"/>
        <v>0</v>
      </c>
      <c r="O208" s="28">
        <f t="shared" si="19"/>
        <v>0</v>
      </c>
      <c r="P208" s="24">
        <f>IF([1]DEPURADO!I202&gt;1,0,[1]DEPURADO!B202)</f>
        <v>0</v>
      </c>
      <c r="Q208" s="30">
        <f t="shared" si="20"/>
        <v>0</v>
      </c>
      <c r="R208" s="31">
        <f t="shared" si="21"/>
        <v>0</v>
      </c>
      <c r="S208" s="31">
        <f>+[1]DEPURADO!K202</f>
        <v>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22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199</v>
      </c>
      <c r="AG208" s="30">
        <f t="shared" si="23"/>
        <v>0</v>
      </c>
      <c r="AH208" s="30">
        <v>199</v>
      </c>
      <c r="AI208" s="30">
        <f>+[1]DEPURADO!G202</f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44</v>
      </c>
      <c r="C209" s="23">
        <f>+[1]DEPURADO!A203</f>
        <v>0</v>
      </c>
      <c r="D209" s="23">
        <f>+[1]DEPURADO!B203</f>
        <v>0</v>
      </c>
      <c r="E209" s="25">
        <f>+[1]DEPURADO!C203</f>
        <v>0</v>
      </c>
      <c r="F209" s="26" t="str">
        <f>+IF([1]DEPURADO!D203&gt;1,[1]DEPURADO!D203," ")</f>
        <v xml:space="preserve"> </v>
      </c>
      <c r="G209" s="27">
        <f>[1]DEPURADO!F203</f>
        <v>0</v>
      </c>
      <c r="H209" s="28">
        <f>+[1]DEPURADO!N203</f>
        <v>0</v>
      </c>
      <c r="I209" s="28">
        <f>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8"/>
        <v>0</v>
      </c>
      <c r="O209" s="28">
        <f t="shared" si="19"/>
        <v>0</v>
      </c>
      <c r="P209" s="24">
        <f>IF([1]DEPURADO!I203&gt;1,0,[1]DEPURADO!B203)</f>
        <v>0</v>
      </c>
      <c r="Q209" s="30">
        <f t="shared" si="20"/>
        <v>0</v>
      </c>
      <c r="R209" s="31">
        <f t="shared" si="21"/>
        <v>0</v>
      </c>
      <c r="S209" s="31">
        <f>+[1]DEPURADO!K203</f>
        <v>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0</v>
      </c>
      <c r="Y209" s="23" t="s">
        <v>45</v>
      </c>
      <c r="Z209" s="31">
        <f t="shared" si="22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200</v>
      </c>
      <c r="AG209" s="30">
        <f t="shared" si="23"/>
        <v>0</v>
      </c>
      <c r="AH209" s="30">
        <v>200</v>
      </c>
      <c r="AI209" s="30">
        <f>+[1]DEPURADO!G203</f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44</v>
      </c>
      <c r="C210" s="23">
        <f>+[1]DEPURADO!A204</f>
        <v>0</v>
      </c>
      <c r="D210" s="23">
        <f>+[1]DEPURADO!B204</f>
        <v>0</v>
      </c>
      <c r="E210" s="2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0</v>
      </c>
      <c r="H210" s="28">
        <f>+[1]DEPURADO!N204</f>
        <v>0</v>
      </c>
      <c r="I210" s="28">
        <f>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8"/>
        <v>0</v>
      </c>
      <c r="O210" s="28">
        <f t="shared" si="19"/>
        <v>0</v>
      </c>
      <c r="P210" s="24">
        <f>IF([1]DEPURADO!I204&gt;1,0,[1]DEPURADO!B204)</f>
        <v>0</v>
      </c>
      <c r="Q210" s="30">
        <f t="shared" si="20"/>
        <v>0</v>
      </c>
      <c r="R210" s="31">
        <f t="shared" si="21"/>
        <v>0</v>
      </c>
      <c r="S210" s="31">
        <f>+[1]DEPURADO!K204</f>
        <v>0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22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si="23"/>
        <v>0</v>
      </c>
      <c r="AH210" s="30">
        <v>201</v>
      </c>
      <c r="AI210" s="30">
        <f>+[1]DEPURADO!G204</f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44</v>
      </c>
      <c r="C211" s="23">
        <f>+[1]DEPURADO!A205</f>
        <v>0</v>
      </c>
      <c r="D211" s="23">
        <f>+[1]DEPURADO!B205</f>
        <v>0</v>
      </c>
      <c r="E211" s="2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0</v>
      </c>
      <c r="H211" s="28">
        <f>+[1]DEPURADO!N205</f>
        <v>0</v>
      </c>
      <c r="I211" s="28">
        <f>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8"/>
        <v>0</v>
      </c>
      <c r="O211" s="28">
        <f t="shared" si="19"/>
        <v>0</v>
      </c>
      <c r="P211" s="24">
        <f>IF([1]DEPURADO!I205&gt;1,0,[1]DEPURADO!B205)</f>
        <v>0</v>
      </c>
      <c r="Q211" s="30">
        <f t="shared" si="20"/>
        <v>0</v>
      </c>
      <c r="R211" s="31">
        <f t="shared" si="21"/>
        <v>0</v>
      </c>
      <c r="S211" s="31">
        <f>+[1]DEPURADO!K205</f>
        <v>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0</v>
      </c>
      <c r="Y211" s="23" t="s">
        <v>45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23"/>
        <v>0</v>
      </c>
      <c r="AH211" s="30">
        <v>202</v>
      </c>
      <c r="AI211" s="30">
        <f>+[1]DEPURADO!G205</f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44</v>
      </c>
      <c r="C212" s="23">
        <f>+[1]DEPURADO!A206</f>
        <v>0</v>
      </c>
      <c r="D212" s="23">
        <f>+[1]DEPURADO!B206</f>
        <v>0</v>
      </c>
      <c r="E212" s="2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0</v>
      </c>
      <c r="H212" s="28">
        <f>+[1]DEPURADO!N206</f>
        <v>0</v>
      </c>
      <c r="I212" s="28">
        <f>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8"/>
        <v>0</v>
      </c>
      <c r="O212" s="28">
        <f t="shared" si="19"/>
        <v>0</v>
      </c>
      <c r="P212" s="24">
        <f>IF([1]DEPURADO!I206&gt;1,0,[1]DEPURADO!B206)</f>
        <v>0</v>
      </c>
      <c r="Q212" s="30">
        <f t="shared" si="20"/>
        <v>0</v>
      </c>
      <c r="R212" s="31">
        <f t="shared" si="21"/>
        <v>0</v>
      </c>
      <c r="S212" s="31">
        <f>+[1]DEPURADO!K206</f>
        <v>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0</v>
      </c>
      <c r="Y212" s="23" t="s">
        <v>45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23"/>
        <v>0</v>
      </c>
      <c r="AH212" s="30">
        <v>203</v>
      </c>
      <c r="AI212" s="30">
        <f>+[1]DEPURADO!G206</f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44</v>
      </c>
      <c r="C213" s="23">
        <f>+[1]DEPURADO!A207</f>
        <v>0</v>
      </c>
      <c r="D213" s="23">
        <f>+[1]DEPURADO!B207</f>
        <v>0</v>
      </c>
      <c r="E213" s="2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0</v>
      </c>
      <c r="H213" s="28">
        <f>+[1]DEPURADO!N207</f>
        <v>0</v>
      </c>
      <c r="I213" s="28">
        <f>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8"/>
        <v>0</v>
      </c>
      <c r="O213" s="28">
        <f t="shared" si="19"/>
        <v>0</v>
      </c>
      <c r="P213" s="24">
        <f>IF([1]DEPURADO!I207&gt;1,0,[1]DEPURADO!B207)</f>
        <v>0</v>
      </c>
      <c r="Q213" s="30">
        <f t="shared" si="20"/>
        <v>0</v>
      </c>
      <c r="R213" s="31">
        <f t="shared" si="21"/>
        <v>0</v>
      </c>
      <c r="S213" s="31">
        <f>+[1]DEPURADO!K207</f>
        <v>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23"/>
        <v>0</v>
      </c>
      <c r="AH213" s="30">
        <v>204</v>
      </c>
      <c r="AI213" s="30">
        <f>+[1]DEPURADO!G207</f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44</v>
      </c>
      <c r="C214" s="23">
        <f>+[1]DEPURADO!A208</f>
        <v>0</v>
      </c>
      <c r="D214" s="23">
        <f>+[1]DEPURADO!B208</f>
        <v>0</v>
      </c>
      <c r="E214" s="2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0</v>
      </c>
      <c r="H214" s="28">
        <f>+[1]DEPURADO!N208</f>
        <v>0</v>
      </c>
      <c r="I214" s="28">
        <f>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8"/>
        <v>0</v>
      </c>
      <c r="O214" s="28">
        <f t="shared" si="19"/>
        <v>0</v>
      </c>
      <c r="P214" s="24">
        <f>IF([1]DEPURADO!I208&gt;1,0,[1]DEPURADO!B208)</f>
        <v>0</v>
      </c>
      <c r="Q214" s="30">
        <f t="shared" si="20"/>
        <v>0</v>
      </c>
      <c r="R214" s="31">
        <f t="shared" si="21"/>
        <v>0</v>
      </c>
      <c r="S214" s="31">
        <f>+[1]DEPURADO!K208</f>
        <v>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23"/>
        <v>0</v>
      </c>
      <c r="AH214" s="30">
        <v>205</v>
      </c>
      <c r="AI214" s="30">
        <f>+[1]DEPURADO!G208</f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44</v>
      </c>
      <c r="C215" s="23">
        <f>+[1]DEPURADO!A209</f>
        <v>0</v>
      </c>
      <c r="D215" s="23">
        <f>+[1]DEPURADO!B209</f>
        <v>0</v>
      </c>
      <c r="E215" s="2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0</v>
      </c>
      <c r="H215" s="28">
        <f>+[1]DEPURADO!N209</f>
        <v>0</v>
      </c>
      <c r="I215" s="28">
        <f>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8"/>
        <v>0</v>
      </c>
      <c r="O215" s="28">
        <f t="shared" si="19"/>
        <v>0</v>
      </c>
      <c r="P215" s="24">
        <f>IF([1]DEPURADO!I209&gt;1,0,[1]DEPURADO!B209)</f>
        <v>0</v>
      </c>
      <c r="Q215" s="30">
        <f t="shared" si="20"/>
        <v>0</v>
      </c>
      <c r="R215" s="31">
        <f t="shared" si="21"/>
        <v>0</v>
      </c>
      <c r="S215" s="31">
        <f>+[1]DEPURADO!K209</f>
        <v>0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23"/>
        <v>0</v>
      </c>
      <c r="AH215" s="30">
        <v>206</v>
      </c>
      <c r="AI215" s="30">
        <f>+[1]DEPURADO!G209</f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44</v>
      </c>
      <c r="C216" s="23">
        <f>+[1]DEPURADO!A210</f>
        <v>0</v>
      </c>
      <c r="D216" s="23">
        <f>+[1]DEPURADO!B210</f>
        <v>0</v>
      </c>
      <c r="E216" s="2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0</v>
      </c>
      <c r="H216" s="28">
        <f>+[1]DEPURADO!N210</f>
        <v>0</v>
      </c>
      <c r="I216" s="28">
        <f>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8"/>
        <v>0</v>
      </c>
      <c r="O216" s="28">
        <f t="shared" si="19"/>
        <v>0</v>
      </c>
      <c r="P216" s="24">
        <f>IF([1]DEPURADO!I210&gt;1,0,[1]DEPURADO!B210)</f>
        <v>0</v>
      </c>
      <c r="Q216" s="30">
        <f t="shared" si="20"/>
        <v>0</v>
      </c>
      <c r="R216" s="31">
        <f t="shared" si="21"/>
        <v>0</v>
      </c>
      <c r="S216" s="31">
        <f>+[1]DEPURADO!K210</f>
        <v>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0</v>
      </c>
      <c r="Y216" s="23" t="s">
        <v>45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23"/>
        <v>0</v>
      </c>
      <c r="AH216" s="30">
        <v>207</v>
      </c>
      <c r="AI216" s="30">
        <f>+[1]DEPURADO!G210</f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44</v>
      </c>
      <c r="C217" s="23">
        <f>+[1]DEPURADO!A211</f>
        <v>0</v>
      </c>
      <c r="D217" s="23">
        <f>+[1]DEPURADO!B211</f>
        <v>0</v>
      </c>
      <c r="E217" s="2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0</v>
      </c>
      <c r="H217" s="28">
        <f>+[1]DEPURADO!N211</f>
        <v>0</v>
      </c>
      <c r="I217" s="28">
        <f>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8"/>
        <v>0</v>
      </c>
      <c r="O217" s="28">
        <f t="shared" si="19"/>
        <v>0</v>
      </c>
      <c r="P217" s="24">
        <f>IF([1]DEPURADO!I211&gt;1,0,[1]DEPURADO!B211)</f>
        <v>0</v>
      </c>
      <c r="Q217" s="30">
        <f t="shared" si="20"/>
        <v>0</v>
      </c>
      <c r="R217" s="31">
        <f t="shared" si="21"/>
        <v>0</v>
      </c>
      <c r="S217" s="31">
        <f>+[1]DEPURADO!K211</f>
        <v>0</v>
      </c>
      <c r="T217" s="23" t="s">
        <v>45</v>
      </c>
      <c r="U217" s="31">
        <f>+[1]DEPURADO!J211</f>
        <v>0</v>
      </c>
      <c r="V217" s="30"/>
      <c r="W217" s="23" t="s">
        <v>45</v>
      </c>
      <c r="X217" s="31">
        <f>+[1]DEPURADO!L211+[1]DEPURADO!M211</f>
        <v>0</v>
      </c>
      <c r="Y217" s="23" t="s">
        <v>45</v>
      </c>
      <c r="Z217" s="31">
        <f t="shared" si="22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23"/>
        <v>0</v>
      </c>
      <c r="AH217" s="30">
        <v>208</v>
      </c>
      <c r="AI217" s="30">
        <f>+[1]DEPURADO!G211</f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44</v>
      </c>
      <c r="C218" s="23">
        <f>+[1]DEPURADO!A212</f>
        <v>0</v>
      </c>
      <c r="D218" s="23">
        <f>+[1]DEPURADO!B212</f>
        <v>0</v>
      </c>
      <c r="E218" s="2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0</v>
      </c>
      <c r="H218" s="28">
        <f>+[1]DEPURADO!N212</f>
        <v>0</v>
      </c>
      <c r="I218" s="28">
        <f>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8"/>
        <v>0</v>
      </c>
      <c r="O218" s="28">
        <f t="shared" si="19"/>
        <v>0</v>
      </c>
      <c r="P218" s="24">
        <f>IF([1]DEPURADO!I212&gt;1,0,[1]DEPURADO!B212)</f>
        <v>0</v>
      </c>
      <c r="Q218" s="30">
        <f t="shared" si="20"/>
        <v>0</v>
      </c>
      <c r="R218" s="31">
        <f t="shared" si="21"/>
        <v>0</v>
      </c>
      <c r="S218" s="31">
        <f>+[1]DEPURADO!K212</f>
        <v>0</v>
      </c>
      <c r="T218" s="23" t="s">
        <v>45</v>
      </c>
      <c r="U218" s="31">
        <f>+[1]DEPURADO!J212</f>
        <v>0</v>
      </c>
      <c r="V218" s="30"/>
      <c r="W218" s="23" t="s">
        <v>45</v>
      </c>
      <c r="X218" s="31">
        <f>+[1]DEPURADO!L212+[1]DEPURADO!M212</f>
        <v>0</v>
      </c>
      <c r="Y218" s="23" t="s">
        <v>45</v>
      </c>
      <c r="Z218" s="31">
        <f t="shared" si="22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23"/>
        <v>0</v>
      </c>
      <c r="AH218" s="30">
        <v>209</v>
      </c>
      <c r="AI218" s="30">
        <f>+[1]DEPURADO!G212</f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44</v>
      </c>
      <c r="C219" s="23">
        <f>+[1]DEPURADO!A213</f>
        <v>0</v>
      </c>
      <c r="D219" s="23">
        <f>+[1]DEPURADO!B213</f>
        <v>0</v>
      </c>
      <c r="E219" s="2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0</v>
      </c>
      <c r="H219" s="28">
        <f>+[1]DEPURADO!N213</f>
        <v>0</v>
      </c>
      <c r="I219" s="28">
        <f>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8"/>
        <v>0</v>
      </c>
      <c r="O219" s="28">
        <f t="shared" si="19"/>
        <v>0</v>
      </c>
      <c r="P219" s="24">
        <f>IF([1]DEPURADO!I213&gt;1,0,[1]DEPURADO!B213)</f>
        <v>0</v>
      </c>
      <c r="Q219" s="30">
        <f t="shared" si="20"/>
        <v>0</v>
      </c>
      <c r="R219" s="31">
        <f t="shared" si="21"/>
        <v>0</v>
      </c>
      <c r="S219" s="31">
        <f>+[1]DEPURADO!K213</f>
        <v>0</v>
      </c>
      <c r="T219" s="23" t="s">
        <v>45</v>
      </c>
      <c r="U219" s="31">
        <f>+[1]DEPURADO!J213</f>
        <v>0</v>
      </c>
      <c r="V219" s="30"/>
      <c r="W219" s="23" t="s">
        <v>45</v>
      </c>
      <c r="X219" s="31">
        <f>+[1]DEPURADO!L213+[1]DEPURADO!M213</f>
        <v>0</v>
      </c>
      <c r="Y219" s="23" t="s">
        <v>45</v>
      </c>
      <c r="Z219" s="31">
        <f t="shared" si="22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23"/>
        <v>0</v>
      </c>
      <c r="AH219" s="30">
        <v>210</v>
      </c>
      <c r="AI219" s="30">
        <f>+[1]DEPURADO!G213</f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44</v>
      </c>
      <c r="C220" s="23">
        <f>+[1]DEPURADO!A214</f>
        <v>0</v>
      </c>
      <c r="D220" s="23">
        <f>+[1]DEPURADO!B214</f>
        <v>0</v>
      </c>
      <c r="E220" s="2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0</v>
      </c>
      <c r="H220" s="28">
        <f>+[1]DEPURADO!N214</f>
        <v>0</v>
      </c>
      <c r="I220" s="28">
        <f>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8"/>
        <v>0</v>
      </c>
      <c r="O220" s="28">
        <f t="shared" si="19"/>
        <v>0</v>
      </c>
      <c r="P220" s="24">
        <f>IF([1]DEPURADO!I214&gt;1,0,[1]DEPURADO!B214)</f>
        <v>0</v>
      </c>
      <c r="Q220" s="30">
        <f t="shared" si="20"/>
        <v>0</v>
      </c>
      <c r="R220" s="31">
        <f t="shared" si="21"/>
        <v>0</v>
      </c>
      <c r="S220" s="31">
        <f>+[1]DEPURADO!K214</f>
        <v>0</v>
      </c>
      <c r="T220" s="23" t="s">
        <v>45</v>
      </c>
      <c r="U220" s="31">
        <f>+[1]DEPURADO!J214</f>
        <v>0</v>
      </c>
      <c r="V220" s="30"/>
      <c r="W220" s="23" t="s">
        <v>45</v>
      </c>
      <c r="X220" s="31">
        <f>+[1]DEPURADO!L214+[1]DEPURADO!M214</f>
        <v>0</v>
      </c>
      <c r="Y220" s="23" t="s">
        <v>45</v>
      </c>
      <c r="Z220" s="31">
        <f t="shared" si="22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23"/>
        <v>0</v>
      </c>
      <c r="AH220" s="30">
        <v>211</v>
      </c>
      <c r="AI220" s="30">
        <f>+[1]DEPURADO!G214</f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44</v>
      </c>
      <c r="C221" s="23">
        <f>+[1]DEPURADO!A215</f>
        <v>0</v>
      </c>
      <c r="D221" s="23">
        <f>+[1]DEPURADO!B215</f>
        <v>0</v>
      </c>
      <c r="E221" s="2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0</v>
      </c>
      <c r="H221" s="28">
        <f>+[1]DEPURADO!N215</f>
        <v>0</v>
      </c>
      <c r="I221" s="28">
        <f>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8"/>
        <v>0</v>
      </c>
      <c r="O221" s="28">
        <f t="shared" si="19"/>
        <v>0</v>
      </c>
      <c r="P221" s="24">
        <f>IF([1]DEPURADO!I215&gt;1,0,[1]DEPURADO!B215)</f>
        <v>0</v>
      </c>
      <c r="Q221" s="30">
        <f t="shared" si="20"/>
        <v>0</v>
      </c>
      <c r="R221" s="31">
        <f t="shared" si="21"/>
        <v>0</v>
      </c>
      <c r="S221" s="31">
        <f>+[1]DEPURADO!K215</f>
        <v>0</v>
      </c>
      <c r="T221" s="23" t="s">
        <v>45</v>
      </c>
      <c r="U221" s="31">
        <f>+[1]DEPURADO!J215</f>
        <v>0</v>
      </c>
      <c r="V221" s="30"/>
      <c r="W221" s="23" t="s">
        <v>45</v>
      </c>
      <c r="X221" s="31">
        <f>+[1]DEPURADO!L215+[1]DEPURADO!M215</f>
        <v>0</v>
      </c>
      <c r="Y221" s="23" t="s">
        <v>45</v>
      </c>
      <c r="Z221" s="31">
        <f t="shared" si="22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23"/>
        <v>0</v>
      </c>
      <c r="AH221" s="30">
        <v>212</v>
      </c>
      <c r="AI221" s="30">
        <f>+[1]DEPURADO!G215</f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44</v>
      </c>
      <c r="C222" s="23">
        <f>+[1]DEPURADO!A216</f>
        <v>0</v>
      </c>
      <c r="D222" s="23">
        <f>+[1]DEPURADO!B216</f>
        <v>0</v>
      </c>
      <c r="E222" s="2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0</v>
      </c>
      <c r="H222" s="28">
        <f>+[1]DEPURADO!N216</f>
        <v>0</v>
      </c>
      <c r="I222" s="28">
        <f>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8"/>
        <v>0</v>
      </c>
      <c r="O222" s="28">
        <f t="shared" si="19"/>
        <v>0</v>
      </c>
      <c r="P222" s="24">
        <f>IF([1]DEPURADO!I216&gt;1,0,[1]DEPURADO!B216)</f>
        <v>0</v>
      </c>
      <c r="Q222" s="30">
        <f t="shared" si="20"/>
        <v>0</v>
      </c>
      <c r="R222" s="31">
        <f t="shared" si="21"/>
        <v>0</v>
      </c>
      <c r="S222" s="31">
        <f>+[1]DEPURADO!K216</f>
        <v>0</v>
      </c>
      <c r="T222" s="23" t="s">
        <v>45</v>
      </c>
      <c r="U222" s="31">
        <f>+[1]DEPURADO!J216</f>
        <v>0</v>
      </c>
      <c r="V222" s="30"/>
      <c r="W222" s="23" t="s">
        <v>45</v>
      </c>
      <c r="X222" s="31">
        <f>+[1]DEPURADO!L216+[1]DEPURADO!M216</f>
        <v>0</v>
      </c>
      <c r="Y222" s="23" t="s">
        <v>45</v>
      </c>
      <c r="Z222" s="31">
        <f t="shared" si="22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si="23"/>
        <v>0</v>
      </c>
      <c r="AH222" s="30">
        <v>213</v>
      </c>
      <c r="AI222" s="30">
        <f>+[1]DEPURADO!G216</f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44</v>
      </c>
      <c r="C223" s="23">
        <f>+[1]DEPURADO!A217</f>
        <v>0</v>
      </c>
      <c r="D223" s="23">
        <f>+[1]DEPURADO!B217</f>
        <v>0</v>
      </c>
      <c r="E223" s="2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0</v>
      </c>
      <c r="H223" s="28">
        <f>+[1]DEPURADO!N217</f>
        <v>0</v>
      </c>
      <c r="I223" s="28">
        <f>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8"/>
        <v>0</v>
      </c>
      <c r="O223" s="28">
        <f t="shared" si="19"/>
        <v>0</v>
      </c>
      <c r="P223" s="24">
        <f>IF([1]DEPURADO!I217&gt;1,0,[1]DEPURADO!B217)</f>
        <v>0</v>
      </c>
      <c r="Q223" s="30">
        <f t="shared" si="20"/>
        <v>0</v>
      </c>
      <c r="R223" s="31">
        <f t="shared" si="21"/>
        <v>0</v>
      </c>
      <c r="S223" s="31">
        <f>+[1]DEPURADO!K217</f>
        <v>0</v>
      </c>
      <c r="T223" s="23" t="s">
        <v>45</v>
      </c>
      <c r="U223" s="31">
        <f>+[1]DEPURADO!J217</f>
        <v>0</v>
      </c>
      <c r="V223" s="30"/>
      <c r="W223" s="23" t="s">
        <v>45</v>
      </c>
      <c r="X223" s="31">
        <f>+[1]DEPURADO!L217+[1]DEPURADO!M217</f>
        <v>0</v>
      </c>
      <c r="Y223" s="23" t="s">
        <v>45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214</v>
      </c>
      <c r="AG223" s="30">
        <f t="shared" si="23"/>
        <v>0</v>
      </c>
      <c r="AH223" s="30">
        <v>214</v>
      </c>
      <c r="AI223" s="30">
        <f>+[1]DEPURADO!G217</f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44</v>
      </c>
      <c r="C224" s="23">
        <f>+[1]DEPURADO!A218</f>
        <v>0</v>
      </c>
      <c r="D224" s="23">
        <f>+[1]DEPURADO!B218</f>
        <v>0</v>
      </c>
      <c r="E224" s="2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0</v>
      </c>
      <c r="H224" s="28">
        <f>+[1]DEPURADO!N218</f>
        <v>0</v>
      </c>
      <c r="I224" s="28">
        <f>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8"/>
        <v>0</v>
      </c>
      <c r="O224" s="28">
        <f t="shared" si="19"/>
        <v>0</v>
      </c>
      <c r="P224" s="24">
        <f>IF([1]DEPURADO!I218&gt;1,0,[1]DEPURADO!B218)</f>
        <v>0</v>
      </c>
      <c r="Q224" s="30">
        <f t="shared" si="20"/>
        <v>0</v>
      </c>
      <c r="R224" s="31">
        <f t="shared" si="21"/>
        <v>0</v>
      </c>
      <c r="S224" s="31">
        <f>+[1]DEPURADO!K218</f>
        <v>0</v>
      </c>
      <c r="T224" s="23" t="s">
        <v>45</v>
      </c>
      <c r="U224" s="31">
        <f>+[1]DEPURADO!J218</f>
        <v>0</v>
      </c>
      <c r="V224" s="30"/>
      <c r="W224" s="23" t="s">
        <v>45</v>
      </c>
      <c r="X224" s="31">
        <f>+[1]DEPURADO!L218+[1]DEPURADO!M218</f>
        <v>0</v>
      </c>
      <c r="Y224" s="23" t="s">
        <v>45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23"/>
        <v>0</v>
      </c>
      <c r="AH224" s="30">
        <v>215</v>
      </c>
      <c r="AI224" s="30">
        <f>+[1]DEPURADO!G218</f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44</v>
      </c>
      <c r="C225" s="23">
        <f>+[1]DEPURADO!A219</f>
        <v>0</v>
      </c>
      <c r="D225" s="23">
        <f>+[1]DEPURADO!B219</f>
        <v>0</v>
      </c>
      <c r="E225" s="2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0</v>
      </c>
      <c r="H225" s="28">
        <f>+[1]DEPURADO!N219</f>
        <v>0</v>
      </c>
      <c r="I225" s="28">
        <f>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8"/>
        <v>0</v>
      </c>
      <c r="O225" s="28">
        <f t="shared" si="19"/>
        <v>0</v>
      </c>
      <c r="P225" s="24">
        <f>IF([1]DEPURADO!I219&gt;1,0,[1]DEPURADO!B219)</f>
        <v>0</v>
      </c>
      <c r="Q225" s="30">
        <f t="shared" si="20"/>
        <v>0</v>
      </c>
      <c r="R225" s="31">
        <f t="shared" si="21"/>
        <v>0</v>
      </c>
      <c r="S225" s="31">
        <f>+[1]DEPURADO!K219</f>
        <v>0</v>
      </c>
      <c r="T225" s="23" t="s">
        <v>45</v>
      </c>
      <c r="U225" s="31">
        <f>+[1]DEPURADO!J219</f>
        <v>0</v>
      </c>
      <c r="V225" s="30"/>
      <c r="W225" s="23" t="s">
        <v>45</v>
      </c>
      <c r="X225" s="31">
        <f>+[1]DEPURADO!L219+[1]DEPURADO!M219</f>
        <v>0</v>
      </c>
      <c r="Y225" s="23" t="s">
        <v>45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si="23"/>
        <v>0</v>
      </c>
      <c r="AH225" s="30">
        <v>216</v>
      </c>
      <c r="AI225" s="30">
        <f>+[1]DEPURADO!G219</f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44</v>
      </c>
      <c r="C226" s="23">
        <f>+[1]DEPURADO!A220</f>
        <v>0</v>
      </c>
      <c r="D226" s="23">
        <f>+[1]DEPURADO!B220</f>
        <v>0</v>
      </c>
      <c r="E226" s="2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0</v>
      </c>
      <c r="H226" s="28">
        <f>+[1]DEPURADO!N220</f>
        <v>0</v>
      </c>
      <c r="I226" s="28">
        <f>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8"/>
        <v>0</v>
      </c>
      <c r="O226" s="28">
        <f t="shared" si="19"/>
        <v>0</v>
      </c>
      <c r="P226" s="24">
        <f>IF([1]DEPURADO!I220&gt;1,0,[1]DEPURADO!B220)</f>
        <v>0</v>
      </c>
      <c r="Q226" s="30">
        <f t="shared" si="20"/>
        <v>0</v>
      </c>
      <c r="R226" s="31">
        <f t="shared" si="21"/>
        <v>0</v>
      </c>
      <c r="S226" s="31">
        <f>+[1]DEPURADO!K220</f>
        <v>0</v>
      </c>
      <c r="T226" s="23" t="s">
        <v>45</v>
      </c>
      <c r="U226" s="31">
        <f>+[1]DEPURADO!J220</f>
        <v>0</v>
      </c>
      <c r="V226" s="30"/>
      <c r="W226" s="23" t="s">
        <v>45</v>
      </c>
      <c r="X226" s="31">
        <f>+[1]DEPURADO!L220+[1]DEPURADO!M220</f>
        <v>0</v>
      </c>
      <c r="Y226" s="23" t="s">
        <v>45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217</v>
      </c>
      <c r="AG226" s="30">
        <f t="shared" si="23"/>
        <v>0</v>
      </c>
      <c r="AH226" s="30">
        <v>217</v>
      </c>
      <c r="AI226" s="30">
        <f>+[1]DEPURADO!G220</f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44</v>
      </c>
      <c r="C227" s="23">
        <f>+[1]DEPURADO!A221</f>
        <v>0</v>
      </c>
      <c r="D227" s="23">
        <f>+[1]DEPURADO!B221</f>
        <v>0</v>
      </c>
      <c r="E227" s="2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0</v>
      </c>
      <c r="H227" s="28">
        <f>+[1]DEPURADO!N221</f>
        <v>0</v>
      </c>
      <c r="I227" s="28">
        <f>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8"/>
        <v>0</v>
      </c>
      <c r="O227" s="28">
        <f t="shared" si="19"/>
        <v>0</v>
      </c>
      <c r="P227" s="24">
        <f>IF([1]DEPURADO!I221&gt;1,0,[1]DEPURADO!B221)</f>
        <v>0</v>
      </c>
      <c r="Q227" s="30">
        <f t="shared" si="20"/>
        <v>0</v>
      </c>
      <c r="R227" s="31">
        <f t="shared" si="21"/>
        <v>0</v>
      </c>
      <c r="S227" s="31">
        <f>+[1]DEPURADO!K221</f>
        <v>0</v>
      </c>
      <c r="T227" s="23" t="s">
        <v>45</v>
      </c>
      <c r="U227" s="31">
        <f>+[1]DEPURADO!J221</f>
        <v>0</v>
      </c>
      <c r="V227" s="30"/>
      <c r="W227" s="23" t="s">
        <v>45</v>
      </c>
      <c r="X227" s="31">
        <f>+[1]DEPURADO!L221+[1]DEPURADO!M221</f>
        <v>0</v>
      </c>
      <c r="Y227" s="23" t="s">
        <v>45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23"/>
        <v>0</v>
      </c>
      <c r="AH227" s="30">
        <v>218</v>
      </c>
      <c r="AI227" s="30">
        <f>+[1]DEPURADO!G221</f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44</v>
      </c>
      <c r="C228" s="23">
        <f>+[1]DEPURADO!A222</f>
        <v>0</v>
      </c>
      <c r="D228" s="23">
        <f>+[1]DEPURADO!B222</f>
        <v>0</v>
      </c>
      <c r="E228" s="2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0</v>
      </c>
      <c r="H228" s="28">
        <f>+[1]DEPURADO!N222</f>
        <v>0</v>
      </c>
      <c r="I228" s="28">
        <f>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8"/>
        <v>0</v>
      </c>
      <c r="O228" s="28">
        <f t="shared" si="19"/>
        <v>0</v>
      </c>
      <c r="P228" s="24">
        <f>IF([1]DEPURADO!I222&gt;1,0,[1]DEPURADO!B222)</f>
        <v>0</v>
      </c>
      <c r="Q228" s="30">
        <f t="shared" si="20"/>
        <v>0</v>
      </c>
      <c r="R228" s="31">
        <f t="shared" si="21"/>
        <v>0</v>
      </c>
      <c r="S228" s="31">
        <f>+[1]DEPURADO!K222</f>
        <v>0</v>
      </c>
      <c r="T228" s="23" t="s">
        <v>45</v>
      </c>
      <c r="U228" s="31">
        <f>+[1]DEPURADO!J222</f>
        <v>0</v>
      </c>
      <c r="V228" s="30"/>
      <c r="W228" s="23" t="s">
        <v>45</v>
      </c>
      <c r="X228" s="31">
        <f>+[1]DEPURADO!L222+[1]DEPURADO!M222</f>
        <v>0</v>
      </c>
      <c r="Y228" s="23" t="s">
        <v>45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219</v>
      </c>
      <c r="AG228" s="30">
        <f t="shared" si="23"/>
        <v>0</v>
      </c>
      <c r="AH228" s="30">
        <v>219</v>
      </c>
      <c r="AI228" s="30">
        <f>+[1]DEPURADO!G222</f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44</v>
      </c>
      <c r="C229" s="23">
        <f>+[1]DEPURADO!A223</f>
        <v>0</v>
      </c>
      <c r="D229" s="23">
        <f>+[1]DEPURADO!B223</f>
        <v>0</v>
      </c>
      <c r="E229" s="2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0</v>
      </c>
      <c r="H229" s="28">
        <f>+[1]DEPURADO!N223</f>
        <v>0</v>
      </c>
      <c r="I229" s="28">
        <f>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8"/>
        <v>0</v>
      </c>
      <c r="O229" s="28">
        <f t="shared" si="19"/>
        <v>0</v>
      </c>
      <c r="P229" s="24">
        <f>IF([1]DEPURADO!I223&gt;1,0,[1]DEPURADO!B223)</f>
        <v>0</v>
      </c>
      <c r="Q229" s="30">
        <f t="shared" si="20"/>
        <v>0</v>
      </c>
      <c r="R229" s="31">
        <f t="shared" si="21"/>
        <v>0</v>
      </c>
      <c r="S229" s="31">
        <f>+[1]DEPURADO!K223</f>
        <v>0</v>
      </c>
      <c r="T229" s="23" t="s">
        <v>45</v>
      </c>
      <c r="U229" s="31">
        <f>+[1]DEPURADO!J223</f>
        <v>0</v>
      </c>
      <c r="V229" s="30"/>
      <c r="W229" s="23" t="s">
        <v>45</v>
      </c>
      <c r="X229" s="31">
        <f>+[1]DEPURADO!L223+[1]DEPURADO!M223</f>
        <v>0</v>
      </c>
      <c r="Y229" s="23" t="s">
        <v>45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23"/>
        <v>0</v>
      </c>
      <c r="AH229" s="30">
        <v>220</v>
      </c>
      <c r="AI229" s="30">
        <f>+[1]DEPURADO!G223</f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44</v>
      </c>
      <c r="C230" s="23">
        <f>+[1]DEPURADO!A224</f>
        <v>0</v>
      </c>
      <c r="D230" s="23">
        <f>+[1]DEPURADO!B224</f>
        <v>0</v>
      </c>
      <c r="E230" s="2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0</v>
      </c>
      <c r="H230" s="28">
        <f>+[1]DEPURADO!N224</f>
        <v>0</v>
      </c>
      <c r="I230" s="28">
        <f>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8"/>
        <v>0</v>
      </c>
      <c r="O230" s="28">
        <f t="shared" si="19"/>
        <v>0</v>
      </c>
      <c r="P230" s="24">
        <f>IF([1]DEPURADO!I224&gt;1,0,[1]DEPURADO!B224)</f>
        <v>0</v>
      </c>
      <c r="Q230" s="30">
        <f t="shared" si="20"/>
        <v>0</v>
      </c>
      <c r="R230" s="31">
        <f t="shared" si="21"/>
        <v>0</v>
      </c>
      <c r="S230" s="31">
        <f>+[1]DEPURADO!K224</f>
        <v>0</v>
      </c>
      <c r="T230" s="23" t="s">
        <v>45</v>
      </c>
      <c r="U230" s="31">
        <f>+[1]DEPURADO!J224</f>
        <v>0</v>
      </c>
      <c r="V230" s="30"/>
      <c r="W230" s="23" t="s">
        <v>45</v>
      </c>
      <c r="X230" s="31">
        <f>+[1]DEPURADO!L224+[1]DEPURADO!M224</f>
        <v>0</v>
      </c>
      <c r="Y230" s="23" t="s">
        <v>45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23"/>
        <v>0</v>
      </c>
      <c r="AH230" s="30">
        <v>221</v>
      </c>
      <c r="AI230" s="30">
        <f>+[1]DEPURADO!G224</f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44</v>
      </c>
      <c r="C231" s="23">
        <f>+[1]DEPURADO!A225</f>
        <v>0</v>
      </c>
      <c r="D231" s="23">
        <f>+[1]DEPURADO!B225</f>
        <v>0</v>
      </c>
      <c r="E231" s="2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0</v>
      </c>
      <c r="H231" s="28">
        <f>+[1]DEPURADO!N225</f>
        <v>0</v>
      </c>
      <c r="I231" s="28">
        <f>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8"/>
        <v>0</v>
      </c>
      <c r="O231" s="28">
        <f t="shared" si="19"/>
        <v>0</v>
      </c>
      <c r="P231" s="24">
        <f>IF([1]DEPURADO!I225&gt;1,0,[1]DEPURADO!B225)</f>
        <v>0</v>
      </c>
      <c r="Q231" s="30">
        <f t="shared" si="20"/>
        <v>0</v>
      </c>
      <c r="R231" s="31">
        <f t="shared" si="21"/>
        <v>0</v>
      </c>
      <c r="S231" s="31">
        <f>+[1]DEPURADO!K225</f>
        <v>0</v>
      </c>
      <c r="T231" s="23" t="s">
        <v>45</v>
      </c>
      <c r="U231" s="31">
        <f>+[1]DEPURADO!J225</f>
        <v>0</v>
      </c>
      <c r="V231" s="30"/>
      <c r="W231" s="23" t="s">
        <v>45</v>
      </c>
      <c r="X231" s="31">
        <f>+[1]DEPURADO!L225+[1]DEPURADO!M225</f>
        <v>0</v>
      </c>
      <c r="Y231" s="23" t="s">
        <v>45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23"/>
        <v>0</v>
      </c>
      <c r="AH231" s="30">
        <v>222</v>
      </c>
      <c r="AI231" s="30">
        <f>+[1]DEPURADO!G225</f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44</v>
      </c>
      <c r="C232" s="23">
        <f>+[1]DEPURADO!A226</f>
        <v>0</v>
      </c>
      <c r="D232" s="23">
        <f>+[1]DEPURADO!B226</f>
        <v>0</v>
      </c>
      <c r="E232" s="2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0</v>
      </c>
      <c r="H232" s="28">
        <f>+[1]DEPURADO!N226</f>
        <v>0</v>
      </c>
      <c r="I232" s="28">
        <f>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8"/>
        <v>0</v>
      </c>
      <c r="O232" s="28">
        <f t="shared" si="19"/>
        <v>0</v>
      </c>
      <c r="P232" s="24">
        <f>IF([1]DEPURADO!I226&gt;1,0,[1]DEPURADO!B226)</f>
        <v>0</v>
      </c>
      <c r="Q232" s="30">
        <f t="shared" si="20"/>
        <v>0</v>
      </c>
      <c r="R232" s="31">
        <f t="shared" si="21"/>
        <v>0</v>
      </c>
      <c r="S232" s="31">
        <f>+[1]DEPURADO!K226</f>
        <v>0</v>
      </c>
      <c r="T232" s="23" t="s">
        <v>45</v>
      </c>
      <c r="U232" s="31">
        <f>+[1]DEPURADO!J226</f>
        <v>0</v>
      </c>
      <c r="V232" s="30"/>
      <c r="W232" s="23" t="s">
        <v>45</v>
      </c>
      <c r="X232" s="31">
        <f>+[1]DEPURADO!L226+[1]DEPURADO!M226</f>
        <v>0</v>
      </c>
      <c r="Y232" s="23" t="s">
        <v>45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si="23"/>
        <v>0</v>
      </c>
      <c r="AH232" s="30">
        <v>223</v>
      </c>
      <c r="AI232" s="30">
        <f>+[1]DEPURADO!G226</f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44</v>
      </c>
      <c r="C233" s="23">
        <f>+[1]DEPURADO!A227</f>
        <v>0</v>
      </c>
      <c r="D233" s="23">
        <f>+[1]DEPURADO!B227</f>
        <v>0</v>
      </c>
      <c r="E233" s="2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0</v>
      </c>
      <c r="H233" s="28">
        <f>+[1]DEPURADO!N227</f>
        <v>0</v>
      </c>
      <c r="I233" s="28">
        <f>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0</v>
      </c>
      <c r="P233" s="24">
        <f>IF([1]DEPURADO!I227&gt;1,0,[1]DEPURADO!B227)</f>
        <v>0</v>
      </c>
      <c r="Q233" s="30">
        <f t="shared" si="20"/>
        <v>0</v>
      </c>
      <c r="R233" s="31">
        <f t="shared" si="21"/>
        <v>0</v>
      </c>
      <c r="S233" s="31">
        <f>+[1]DEPURADO!K227</f>
        <v>0</v>
      </c>
      <c r="T233" s="23" t="s">
        <v>45</v>
      </c>
      <c r="U233" s="31">
        <f>+[1]DEPURADO!J227</f>
        <v>0</v>
      </c>
      <c r="V233" s="30"/>
      <c r="W233" s="23" t="s">
        <v>45</v>
      </c>
      <c r="X233" s="31">
        <f>+[1]DEPURADO!L227+[1]DEPURADO!M227</f>
        <v>0</v>
      </c>
      <c r="Y233" s="23" t="s">
        <v>45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si="23"/>
        <v>0</v>
      </c>
      <c r="AH233" s="30">
        <v>224</v>
      </c>
      <c r="AI233" s="30">
        <f>+[1]DEPURADO!G227</f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44</v>
      </c>
      <c r="C234" s="23">
        <f>+[1]DEPURADO!A228</f>
        <v>0</v>
      </c>
      <c r="D234" s="23">
        <f>+[1]DEPURADO!B228</f>
        <v>0</v>
      </c>
      <c r="E234" s="2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0</v>
      </c>
      <c r="H234" s="28">
        <f>+[1]DEPURADO!N228</f>
        <v>0</v>
      </c>
      <c r="I234" s="28">
        <f>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0</v>
      </c>
      <c r="P234" s="24">
        <f>IF([1]DEPURADO!I228&gt;1,0,[1]DEPURADO!B228)</f>
        <v>0</v>
      </c>
      <c r="Q234" s="30">
        <f t="shared" si="20"/>
        <v>0</v>
      </c>
      <c r="R234" s="31">
        <f t="shared" si="21"/>
        <v>0</v>
      </c>
      <c r="S234" s="31">
        <f>+[1]DEPURADO!K228</f>
        <v>0</v>
      </c>
      <c r="T234" s="23" t="s">
        <v>45</v>
      </c>
      <c r="U234" s="31">
        <f>+[1]DEPURADO!J228</f>
        <v>0</v>
      </c>
      <c r="V234" s="30"/>
      <c r="W234" s="23" t="s">
        <v>45</v>
      </c>
      <c r="X234" s="31">
        <f>+[1]DEPURADO!L228+[1]DEPURADO!M228</f>
        <v>0</v>
      </c>
      <c r="Y234" s="23" t="s">
        <v>45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23"/>
        <v>0</v>
      </c>
      <c r="AH234" s="30">
        <v>225</v>
      </c>
      <c r="AI234" s="30">
        <f>+[1]DEPURADO!G228</f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44</v>
      </c>
      <c r="C235" s="23">
        <f>+[1]DEPURADO!A229</f>
        <v>0</v>
      </c>
      <c r="D235" s="23">
        <f>+[1]DEPURADO!B229</f>
        <v>0</v>
      </c>
      <c r="E235" s="2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0</v>
      </c>
      <c r="H235" s="28">
        <f>+[1]DEPURADO!N229</f>
        <v>0</v>
      </c>
      <c r="I235" s="28">
        <f>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0</v>
      </c>
      <c r="P235" s="24">
        <f>IF([1]DEPURADO!I229&gt;1,0,[1]DEPURADO!B229)</f>
        <v>0</v>
      </c>
      <c r="Q235" s="30">
        <f t="shared" si="20"/>
        <v>0</v>
      </c>
      <c r="R235" s="31">
        <f t="shared" si="21"/>
        <v>0</v>
      </c>
      <c r="S235" s="31">
        <f>+[1]DEPURADO!K229</f>
        <v>0</v>
      </c>
      <c r="T235" s="23" t="s">
        <v>45</v>
      </c>
      <c r="U235" s="31">
        <f>+[1]DEPURADO!J229</f>
        <v>0</v>
      </c>
      <c r="V235" s="30"/>
      <c r="W235" s="23" t="s">
        <v>45</v>
      </c>
      <c r="X235" s="31">
        <f>+[1]DEPURADO!L229+[1]DEPURADO!M229</f>
        <v>0</v>
      </c>
      <c r="Y235" s="23" t="s">
        <v>45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23"/>
        <v>0</v>
      </c>
      <c r="AH235" s="30">
        <v>226</v>
      </c>
      <c r="AI235" s="30">
        <f>+[1]DEPURADO!G229</f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44</v>
      </c>
      <c r="C236" s="23">
        <f>+[1]DEPURADO!A230</f>
        <v>0</v>
      </c>
      <c r="D236" s="23">
        <f>+[1]DEPURADO!B230</f>
        <v>0</v>
      </c>
      <c r="E236" s="2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0</v>
      </c>
      <c r="H236" s="28">
        <f>+[1]DEPURADO!N230</f>
        <v>0</v>
      </c>
      <c r="I236" s="28">
        <f>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0</v>
      </c>
      <c r="P236" s="24">
        <f>IF([1]DEPURADO!I230&gt;1,0,[1]DEPURADO!B230)</f>
        <v>0</v>
      </c>
      <c r="Q236" s="30">
        <f t="shared" si="20"/>
        <v>0</v>
      </c>
      <c r="R236" s="31">
        <f t="shared" si="21"/>
        <v>0</v>
      </c>
      <c r="S236" s="31">
        <f>+[1]DEPURADO!K230</f>
        <v>0</v>
      </c>
      <c r="T236" s="23" t="s">
        <v>45</v>
      </c>
      <c r="U236" s="31">
        <f>+[1]DEPURADO!J230</f>
        <v>0</v>
      </c>
      <c r="V236" s="30"/>
      <c r="W236" s="23" t="s">
        <v>45</v>
      </c>
      <c r="X236" s="31">
        <f>+[1]DEPURADO!L230+[1]DEPURADO!M230</f>
        <v>0</v>
      </c>
      <c r="Y236" s="23" t="s">
        <v>45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23"/>
        <v>0</v>
      </c>
      <c r="AH236" s="30">
        <v>227</v>
      </c>
      <c r="AI236" s="30">
        <f>+[1]DEPURADO!G230</f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44</v>
      </c>
      <c r="C237" s="23">
        <f>+[1]DEPURADO!A231</f>
        <v>0</v>
      </c>
      <c r="D237" s="23">
        <f>+[1]DEPURADO!B231</f>
        <v>0</v>
      </c>
      <c r="E237" s="2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0</v>
      </c>
      <c r="H237" s="28">
        <f>+[1]DEPURADO!N231</f>
        <v>0</v>
      </c>
      <c r="I237" s="28">
        <f>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0</v>
      </c>
      <c r="P237" s="24">
        <f>IF([1]DEPURADO!I231&gt;1,0,[1]DEPURADO!B231)</f>
        <v>0</v>
      </c>
      <c r="Q237" s="30">
        <f t="shared" si="20"/>
        <v>0</v>
      </c>
      <c r="R237" s="31">
        <f t="shared" si="21"/>
        <v>0</v>
      </c>
      <c r="S237" s="31">
        <f>+[1]DEPURADO!K231</f>
        <v>0</v>
      </c>
      <c r="T237" s="23" t="s">
        <v>45</v>
      </c>
      <c r="U237" s="31">
        <f>+[1]DEPURADO!J231</f>
        <v>0</v>
      </c>
      <c r="V237" s="30"/>
      <c r="W237" s="23" t="s">
        <v>45</v>
      </c>
      <c r="X237" s="31">
        <f>+[1]DEPURADO!L231+[1]DEPURADO!M231</f>
        <v>0</v>
      </c>
      <c r="Y237" s="23" t="s">
        <v>45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23"/>
        <v>0</v>
      </c>
      <c r="AH237" s="30">
        <v>228</v>
      </c>
      <c r="AI237" s="30">
        <f>+[1]DEPURADO!G231</f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44</v>
      </c>
      <c r="C238" s="23">
        <f>+[1]DEPURADO!A232</f>
        <v>0</v>
      </c>
      <c r="D238" s="23">
        <f>+[1]DEPURADO!B232</f>
        <v>0</v>
      </c>
      <c r="E238" s="2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0</v>
      </c>
      <c r="H238" s="28">
        <f>+[1]DEPURADO!N232</f>
        <v>0</v>
      </c>
      <c r="I238" s="28">
        <f>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0</v>
      </c>
      <c r="P238" s="24">
        <f>IF([1]DEPURADO!I232&gt;1,0,[1]DEPURADO!B232)</f>
        <v>0</v>
      </c>
      <c r="Q238" s="30">
        <f t="shared" si="20"/>
        <v>0</v>
      </c>
      <c r="R238" s="31">
        <f t="shared" si="21"/>
        <v>0</v>
      </c>
      <c r="S238" s="31">
        <f>+[1]DEPURADO!K232</f>
        <v>0</v>
      </c>
      <c r="T238" s="23" t="s">
        <v>45</v>
      </c>
      <c r="U238" s="31">
        <f>+[1]DEPURADO!J232</f>
        <v>0</v>
      </c>
      <c r="V238" s="30"/>
      <c r="W238" s="23" t="s">
        <v>45</v>
      </c>
      <c r="X238" s="31">
        <f>+[1]DEPURADO!L232+[1]DEPURADO!M232</f>
        <v>0</v>
      </c>
      <c r="Y238" s="23" t="s">
        <v>45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23"/>
        <v>0</v>
      </c>
      <c r="AH238" s="30">
        <v>229</v>
      </c>
      <c r="AI238" s="30">
        <f>+[1]DEPURADO!G232</f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44</v>
      </c>
      <c r="C239" s="23">
        <f>+[1]DEPURADO!A233</f>
        <v>0</v>
      </c>
      <c r="D239" s="23">
        <f>+[1]DEPURADO!B233</f>
        <v>0</v>
      </c>
      <c r="E239" s="2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0</v>
      </c>
      <c r="H239" s="28">
        <f>+[1]DEPURADO!N233</f>
        <v>0</v>
      </c>
      <c r="I239" s="28">
        <f>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0</v>
      </c>
      <c r="P239" s="24">
        <f>IF([1]DEPURADO!I233&gt;1,0,[1]DEPURADO!B233)</f>
        <v>0</v>
      </c>
      <c r="Q239" s="30">
        <f t="shared" si="20"/>
        <v>0</v>
      </c>
      <c r="R239" s="31">
        <f t="shared" si="21"/>
        <v>0</v>
      </c>
      <c r="S239" s="31">
        <f>+[1]DEPURADO!K233</f>
        <v>0</v>
      </c>
      <c r="T239" s="23" t="s">
        <v>45</v>
      </c>
      <c r="U239" s="31">
        <f>+[1]DEPURADO!J233</f>
        <v>0</v>
      </c>
      <c r="V239" s="30"/>
      <c r="W239" s="23" t="s">
        <v>45</v>
      </c>
      <c r="X239" s="31">
        <f>+[1]DEPURADO!L233+[1]DEPURADO!M233</f>
        <v>0</v>
      </c>
      <c r="Y239" s="23" t="s">
        <v>45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23"/>
        <v>0</v>
      </c>
      <c r="AH239" s="30">
        <v>230</v>
      </c>
      <c r="AI239" s="30">
        <f>+[1]DEPURADO!G233</f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44</v>
      </c>
      <c r="C240" s="23">
        <f>+[1]DEPURADO!A234</f>
        <v>0</v>
      </c>
      <c r="D240" s="23">
        <f>+[1]DEPURADO!B234</f>
        <v>0</v>
      </c>
      <c r="E240" s="2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0</v>
      </c>
      <c r="H240" s="28">
        <f>+[1]DEPURADO!N234</f>
        <v>0</v>
      </c>
      <c r="I240" s="28">
        <f>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8"/>
        <v>0</v>
      </c>
      <c r="O240" s="28">
        <f t="shared" si="19"/>
        <v>0</v>
      </c>
      <c r="P240" s="24">
        <f>IF([1]DEPURADO!I234&gt;1,0,[1]DEPURADO!B234)</f>
        <v>0</v>
      </c>
      <c r="Q240" s="30">
        <f t="shared" si="20"/>
        <v>0</v>
      </c>
      <c r="R240" s="31">
        <f t="shared" si="21"/>
        <v>0</v>
      </c>
      <c r="S240" s="31">
        <f>+[1]DEPURADO!K234</f>
        <v>0</v>
      </c>
      <c r="T240" s="23" t="s">
        <v>45</v>
      </c>
      <c r="U240" s="31">
        <f>+[1]DEPURADO!J234</f>
        <v>0</v>
      </c>
      <c r="V240" s="30"/>
      <c r="W240" s="23" t="s">
        <v>45</v>
      </c>
      <c r="X240" s="31">
        <f>+[1]DEPURADO!L234+[1]DEPURADO!M234</f>
        <v>0</v>
      </c>
      <c r="Y240" s="23" t="s">
        <v>45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23"/>
        <v>0</v>
      </c>
      <c r="AH240" s="30">
        <v>231</v>
      </c>
      <c r="AI240" s="30">
        <f>+[1]DEPURADO!G234</f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44</v>
      </c>
      <c r="C241" s="23">
        <f>+[1]DEPURADO!A235</f>
        <v>0</v>
      </c>
      <c r="D241" s="23">
        <f>+[1]DEPURADO!B235</f>
        <v>0</v>
      </c>
      <c r="E241" s="2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0</v>
      </c>
      <c r="H241" s="28">
        <f>+[1]DEPURADO!N235</f>
        <v>0</v>
      </c>
      <c r="I241" s="28">
        <f>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0</v>
      </c>
      <c r="O241" s="28">
        <f t="shared" si="19"/>
        <v>0</v>
      </c>
      <c r="P241" s="24">
        <f>IF([1]DEPURADO!I235&gt;1,0,[1]DEPURADO!B235)</f>
        <v>0</v>
      </c>
      <c r="Q241" s="30">
        <f t="shared" si="20"/>
        <v>0</v>
      </c>
      <c r="R241" s="31">
        <f t="shared" si="21"/>
        <v>0</v>
      </c>
      <c r="S241" s="31">
        <f>+[1]DEPURADO!K235</f>
        <v>0</v>
      </c>
      <c r="T241" s="23" t="s">
        <v>45</v>
      </c>
      <c r="U241" s="31">
        <f>+[1]DEPURADO!J235</f>
        <v>0</v>
      </c>
      <c r="V241" s="30"/>
      <c r="W241" s="23" t="s">
        <v>45</v>
      </c>
      <c r="X241" s="31">
        <f>+[1]DEPURADO!L235+[1]DEPURADO!M235</f>
        <v>0</v>
      </c>
      <c r="Y241" s="23" t="s">
        <v>45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23"/>
        <v>0</v>
      </c>
      <c r="AH241" s="30">
        <v>232</v>
      </c>
      <c r="AI241" s="30">
        <f>+[1]DEPURADO!G235</f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44</v>
      </c>
      <c r="C242" s="23">
        <f>+[1]DEPURADO!A236</f>
        <v>0</v>
      </c>
      <c r="D242" s="23">
        <f>+[1]DEPURADO!B236</f>
        <v>0</v>
      </c>
      <c r="E242" s="2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0</v>
      </c>
      <c r="H242" s="28">
        <f>+[1]DEPURADO!N236</f>
        <v>0</v>
      </c>
      <c r="I242" s="28">
        <f>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0</v>
      </c>
      <c r="P242" s="24">
        <f>IF([1]DEPURADO!I236&gt;1,0,[1]DEPURADO!B236)</f>
        <v>0</v>
      </c>
      <c r="Q242" s="30">
        <f t="shared" si="20"/>
        <v>0</v>
      </c>
      <c r="R242" s="31">
        <f t="shared" si="21"/>
        <v>0</v>
      </c>
      <c r="S242" s="31">
        <f>+[1]DEPURADO!K236</f>
        <v>0</v>
      </c>
      <c r="T242" s="23" t="s">
        <v>45</v>
      </c>
      <c r="U242" s="31">
        <f>+[1]DEPURADO!J236</f>
        <v>0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23"/>
        <v>0</v>
      </c>
      <c r="AH242" s="30">
        <v>233</v>
      </c>
      <c r="AI242" s="30">
        <f>+[1]DEPURADO!G236</f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44</v>
      </c>
      <c r="C243" s="23">
        <f>+[1]DEPURADO!A237</f>
        <v>0</v>
      </c>
      <c r="D243" s="23">
        <f>+[1]DEPURADO!B237</f>
        <v>0</v>
      </c>
      <c r="E243" s="2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0</v>
      </c>
      <c r="H243" s="28">
        <f>+[1]DEPURADO!N237</f>
        <v>0</v>
      </c>
      <c r="I243" s="28">
        <f>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0</v>
      </c>
      <c r="P243" s="24">
        <f>IF([1]DEPURADO!I237&gt;1,0,[1]DEPURADO!B237)</f>
        <v>0</v>
      </c>
      <c r="Q243" s="30">
        <f t="shared" si="20"/>
        <v>0</v>
      </c>
      <c r="R243" s="31">
        <f t="shared" si="21"/>
        <v>0</v>
      </c>
      <c r="S243" s="31">
        <f>+[1]DEPURADO!K237</f>
        <v>0</v>
      </c>
      <c r="T243" s="23" t="s">
        <v>45</v>
      </c>
      <c r="U243" s="31">
        <f>+[1]DEPURADO!J237</f>
        <v>0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23"/>
        <v>0</v>
      </c>
      <c r="AH243" s="30">
        <v>234</v>
      </c>
      <c r="AI243" s="30">
        <f>+[1]DEPURADO!G237</f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44</v>
      </c>
      <c r="C244" s="23">
        <f>+[1]DEPURADO!A238</f>
        <v>0</v>
      </c>
      <c r="D244" s="23">
        <f>+[1]DEPURADO!B238</f>
        <v>0</v>
      </c>
      <c r="E244" s="2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0</v>
      </c>
      <c r="H244" s="28">
        <f>+[1]DEPURADO!N238</f>
        <v>0</v>
      </c>
      <c r="I244" s="28">
        <f>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0</v>
      </c>
      <c r="P244" s="24">
        <f>IF([1]DEPURADO!I238&gt;1,0,[1]DEPURADO!B238)</f>
        <v>0</v>
      </c>
      <c r="Q244" s="30">
        <f t="shared" si="20"/>
        <v>0</v>
      </c>
      <c r="R244" s="31">
        <f t="shared" si="21"/>
        <v>0</v>
      </c>
      <c r="S244" s="31">
        <f>+[1]DEPURADO!K238</f>
        <v>0</v>
      </c>
      <c r="T244" s="23" t="s">
        <v>45</v>
      </c>
      <c r="U244" s="31">
        <f>+[1]DEPURADO!J238</f>
        <v>0</v>
      </c>
      <c r="V244" s="30"/>
      <c r="W244" s="23" t="s">
        <v>45</v>
      </c>
      <c r="X244" s="31">
        <f>+[1]DEPURADO!L238+[1]DEPURADO!M238</f>
        <v>0</v>
      </c>
      <c r="Y244" s="23" t="s">
        <v>45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23"/>
        <v>0</v>
      </c>
      <c r="AH244" s="30">
        <v>235</v>
      </c>
      <c r="AI244" s="30">
        <f>+[1]DEPURADO!G238</f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44</v>
      </c>
      <c r="C245" s="23">
        <f>+[1]DEPURADO!A239</f>
        <v>0</v>
      </c>
      <c r="D245" s="23">
        <f>+[1]DEPURADO!B239</f>
        <v>0</v>
      </c>
      <c r="E245" s="2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0</v>
      </c>
      <c r="H245" s="28">
        <f>+[1]DEPURADO!N239</f>
        <v>0</v>
      </c>
      <c r="I245" s="28">
        <f>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0</v>
      </c>
      <c r="P245" s="24">
        <f>IF([1]DEPURADO!I239&gt;1,0,[1]DEPURADO!B239)</f>
        <v>0</v>
      </c>
      <c r="Q245" s="30">
        <f t="shared" si="20"/>
        <v>0</v>
      </c>
      <c r="R245" s="31">
        <f t="shared" si="21"/>
        <v>0</v>
      </c>
      <c r="S245" s="31">
        <f>+[1]DEPURADO!K239</f>
        <v>0</v>
      </c>
      <c r="T245" s="23" t="s">
        <v>45</v>
      </c>
      <c r="U245" s="31">
        <f>+[1]DEPURADO!J239</f>
        <v>0</v>
      </c>
      <c r="V245" s="30"/>
      <c r="W245" s="23" t="s">
        <v>45</v>
      </c>
      <c r="X245" s="31">
        <f>+[1]DEPURADO!L239+[1]DEPURADO!M239</f>
        <v>0</v>
      </c>
      <c r="Y245" s="23" t="s">
        <v>45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23"/>
        <v>0</v>
      </c>
      <c r="AH245" s="30">
        <v>236</v>
      </c>
      <c r="AI245" s="30">
        <f>+[1]DEPURADO!G239</f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44</v>
      </c>
      <c r="C246" s="23">
        <f>+[1]DEPURADO!A240</f>
        <v>0</v>
      </c>
      <c r="D246" s="23">
        <f>+[1]DEPURADO!B240</f>
        <v>0</v>
      </c>
      <c r="E246" s="2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0</v>
      </c>
      <c r="H246" s="28">
        <f>+[1]DEPURADO!N240</f>
        <v>0</v>
      </c>
      <c r="I246" s="28">
        <f>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0</v>
      </c>
      <c r="P246" s="24">
        <f>IF([1]DEPURADO!I240&gt;1,0,[1]DEPURADO!B240)</f>
        <v>0</v>
      </c>
      <c r="Q246" s="30">
        <f t="shared" si="20"/>
        <v>0</v>
      </c>
      <c r="R246" s="31">
        <f t="shared" si="21"/>
        <v>0</v>
      </c>
      <c r="S246" s="31">
        <f>+[1]DEPURADO!K240</f>
        <v>0</v>
      </c>
      <c r="T246" s="23" t="s">
        <v>45</v>
      </c>
      <c r="U246" s="31">
        <f>+[1]DEPURADO!J240</f>
        <v>0</v>
      </c>
      <c r="V246" s="30"/>
      <c r="W246" s="23" t="s">
        <v>45</v>
      </c>
      <c r="X246" s="31">
        <f>+[1]DEPURADO!L240+[1]DEPURADO!M240</f>
        <v>0</v>
      </c>
      <c r="Y246" s="23" t="s">
        <v>45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23"/>
        <v>0</v>
      </c>
      <c r="AH246" s="30">
        <v>237</v>
      </c>
      <c r="AI246" s="30">
        <f>+[1]DEPURADO!G240</f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44</v>
      </c>
      <c r="C247" s="23">
        <f>+[1]DEPURADO!A241</f>
        <v>0</v>
      </c>
      <c r="D247" s="23">
        <f>+[1]DEPURADO!B241</f>
        <v>0</v>
      </c>
      <c r="E247" s="2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0</v>
      </c>
      <c r="H247" s="28">
        <f>+[1]DEPURADO!N241</f>
        <v>0</v>
      </c>
      <c r="I247" s="28">
        <f>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0</v>
      </c>
      <c r="P247" s="24">
        <f>IF([1]DEPURADO!I241&gt;1,0,[1]DEPURADO!B241)</f>
        <v>0</v>
      </c>
      <c r="Q247" s="30">
        <f t="shared" si="20"/>
        <v>0</v>
      </c>
      <c r="R247" s="31">
        <f t="shared" si="21"/>
        <v>0</v>
      </c>
      <c r="S247" s="31">
        <f>+[1]DEPURADO!K241</f>
        <v>0</v>
      </c>
      <c r="T247" s="23" t="s">
        <v>45</v>
      </c>
      <c r="U247" s="31">
        <f>+[1]DEPURADO!J241</f>
        <v>0</v>
      </c>
      <c r="V247" s="30"/>
      <c r="W247" s="23" t="s">
        <v>45</v>
      </c>
      <c r="X247" s="31">
        <f>+[1]DEPURADO!L241+[1]DEPURADO!M241</f>
        <v>0</v>
      </c>
      <c r="Y247" s="23" t="s">
        <v>45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23"/>
        <v>0</v>
      </c>
      <c r="AH247" s="30">
        <v>238</v>
      </c>
      <c r="AI247" s="30">
        <f>+[1]DEPURADO!G241</f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44</v>
      </c>
      <c r="C248" s="23">
        <f>+[1]DEPURADO!A242</f>
        <v>0</v>
      </c>
      <c r="D248" s="23">
        <f>+[1]DEPURADO!B242</f>
        <v>0</v>
      </c>
      <c r="E248" s="2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0</v>
      </c>
      <c r="H248" s="28">
        <f>+[1]DEPURADO!N242</f>
        <v>0</v>
      </c>
      <c r="I248" s="28">
        <f>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0</v>
      </c>
      <c r="P248" s="24">
        <f>IF([1]DEPURADO!I242&gt;1,0,[1]DEPURADO!B242)</f>
        <v>0</v>
      </c>
      <c r="Q248" s="30">
        <f t="shared" si="20"/>
        <v>0</v>
      </c>
      <c r="R248" s="31">
        <f t="shared" si="21"/>
        <v>0</v>
      </c>
      <c r="S248" s="31">
        <f>+[1]DEPURADO!K242</f>
        <v>0</v>
      </c>
      <c r="T248" s="23" t="s">
        <v>45</v>
      </c>
      <c r="U248" s="31">
        <f>+[1]DEPURADO!J242</f>
        <v>0</v>
      </c>
      <c r="V248" s="30"/>
      <c r="W248" s="23" t="s">
        <v>45</v>
      </c>
      <c r="X248" s="31">
        <f>+[1]DEPURADO!L242+[1]DEPURADO!M242</f>
        <v>0</v>
      </c>
      <c r="Y248" s="23" t="s">
        <v>45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23"/>
        <v>0</v>
      </c>
      <c r="AH248" s="30">
        <v>239</v>
      </c>
      <c r="AI248" s="30">
        <f>+[1]DEPURADO!G242</f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44</v>
      </c>
      <c r="C249" s="23">
        <f>+[1]DEPURADO!A243</f>
        <v>0</v>
      </c>
      <c r="D249" s="23">
        <f>+[1]DEPURADO!B243</f>
        <v>0</v>
      </c>
      <c r="E249" s="2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0</v>
      </c>
      <c r="H249" s="28">
        <f>+[1]DEPURADO!N243</f>
        <v>0</v>
      </c>
      <c r="I249" s="28">
        <f>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0</v>
      </c>
      <c r="P249" s="24">
        <f>IF([1]DEPURADO!I243&gt;1,0,[1]DEPURADO!B243)</f>
        <v>0</v>
      </c>
      <c r="Q249" s="30">
        <f t="shared" si="20"/>
        <v>0</v>
      </c>
      <c r="R249" s="31">
        <f t="shared" si="21"/>
        <v>0</v>
      </c>
      <c r="S249" s="31">
        <f>+[1]DEPURADO!K243</f>
        <v>0</v>
      </c>
      <c r="T249" s="23" t="s">
        <v>45</v>
      </c>
      <c r="U249" s="31">
        <f>+[1]DEPURADO!J243</f>
        <v>0</v>
      </c>
      <c r="V249" s="30"/>
      <c r="W249" s="23" t="s">
        <v>45</v>
      </c>
      <c r="X249" s="31">
        <f>+[1]DEPURADO!L243+[1]DEPURADO!M243</f>
        <v>0</v>
      </c>
      <c r="Y249" s="23" t="s">
        <v>45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240</v>
      </c>
      <c r="AG249" s="30">
        <f t="shared" si="23"/>
        <v>0</v>
      </c>
      <c r="AH249" s="30">
        <v>240</v>
      </c>
      <c r="AI249" s="30">
        <f>+[1]DEPURADO!G243</f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44</v>
      </c>
      <c r="C250" s="23">
        <f>+[1]DEPURADO!A244</f>
        <v>0</v>
      </c>
      <c r="D250" s="23">
        <f>+[1]DEPURADO!B244</f>
        <v>0</v>
      </c>
      <c r="E250" s="2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0</v>
      </c>
      <c r="H250" s="28">
        <f>+[1]DEPURADO!N244</f>
        <v>0</v>
      </c>
      <c r="I250" s="28">
        <f>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0</v>
      </c>
      <c r="P250" s="24">
        <f>IF([1]DEPURADO!I244&gt;1,0,[1]DEPURADO!B244)</f>
        <v>0</v>
      </c>
      <c r="Q250" s="30">
        <f t="shared" si="20"/>
        <v>0</v>
      </c>
      <c r="R250" s="31">
        <f t="shared" si="21"/>
        <v>0</v>
      </c>
      <c r="S250" s="31">
        <f>+[1]DEPURADO!K244</f>
        <v>0</v>
      </c>
      <c r="T250" s="23" t="s">
        <v>45</v>
      </c>
      <c r="U250" s="31">
        <f>+[1]DEPURADO!J244</f>
        <v>0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23"/>
        <v>0</v>
      </c>
      <c r="AH250" s="30">
        <v>241</v>
      </c>
      <c r="AI250" s="30">
        <f>+[1]DEPURADO!G244</f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44</v>
      </c>
      <c r="C251" s="23">
        <f>+[1]DEPURADO!A245</f>
        <v>0</v>
      </c>
      <c r="D251" s="23">
        <f>+[1]DEPURADO!B245</f>
        <v>0</v>
      </c>
      <c r="E251" s="2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0</v>
      </c>
      <c r="H251" s="28">
        <f>+[1]DEPURADO!N245</f>
        <v>0</v>
      </c>
      <c r="I251" s="28">
        <f>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0</v>
      </c>
      <c r="P251" s="24">
        <f>IF([1]DEPURADO!I245&gt;1,0,[1]DEPURADO!B245)</f>
        <v>0</v>
      </c>
      <c r="Q251" s="30">
        <f t="shared" si="20"/>
        <v>0</v>
      </c>
      <c r="R251" s="31">
        <f t="shared" si="21"/>
        <v>0</v>
      </c>
      <c r="S251" s="31">
        <f>+[1]DEPURADO!K245</f>
        <v>0</v>
      </c>
      <c r="T251" s="23" t="s">
        <v>45</v>
      </c>
      <c r="U251" s="31">
        <f>+[1]DEPURADO!J245</f>
        <v>0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23"/>
        <v>0</v>
      </c>
      <c r="AH251" s="30">
        <v>242</v>
      </c>
      <c r="AI251" s="30">
        <f>+[1]DEPURADO!G245</f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44</v>
      </c>
      <c r="C252" s="23">
        <f>+[1]DEPURADO!A246</f>
        <v>0</v>
      </c>
      <c r="D252" s="23">
        <f>+[1]DEPURADO!B246</f>
        <v>0</v>
      </c>
      <c r="E252" s="2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0</v>
      </c>
      <c r="H252" s="28">
        <f>+[1]DEPURADO!N246</f>
        <v>0</v>
      </c>
      <c r="I252" s="28">
        <f>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0</v>
      </c>
      <c r="P252" s="24">
        <f>IF([1]DEPURADO!I246&gt;1,0,[1]DEPURADO!B246)</f>
        <v>0</v>
      </c>
      <c r="Q252" s="30">
        <f t="shared" si="20"/>
        <v>0</v>
      </c>
      <c r="R252" s="31">
        <f t="shared" si="21"/>
        <v>0</v>
      </c>
      <c r="S252" s="31">
        <f>+[1]DEPURADO!K246</f>
        <v>0</v>
      </c>
      <c r="T252" s="23" t="s">
        <v>45</v>
      </c>
      <c r="U252" s="31">
        <f>+[1]DEPURADO!J246</f>
        <v>0</v>
      </c>
      <c r="V252" s="30"/>
      <c r="W252" s="23" t="s">
        <v>45</v>
      </c>
      <c r="X252" s="31">
        <f>+[1]DEPURADO!L246+[1]DEPURADO!M246</f>
        <v>0</v>
      </c>
      <c r="Y252" s="23" t="s">
        <v>45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243</v>
      </c>
      <c r="AG252" s="30">
        <f t="shared" si="23"/>
        <v>0</v>
      </c>
      <c r="AH252" s="30">
        <v>243</v>
      </c>
      <c r="AI252" s="30">
        <f>+[1]DEPURADO!G246</f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44</v>
      </c>
      <c r="C253" s="23">
        <f>+[1]DEPURADO!A247</f>
        <v>0</v>
      </c>
      <c r="D253" s="23">
        <f>+[1]DEPURADO!B247</f>
        <v>0</v>
      </c>
      <c r="E253" s="2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0</v>
      </c>
      <c r="H253" s="28">
        <f>+[1]DEPURADO!N247</f>
        <v>0</v>
      </c>
      <c r="I253" s="28">
        <f>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0</v>
      </c>
      <c r="P253" s="24">
        <f>IF([1]DEPURADO!I247&gt;1,0,[1]DEPURADO!B247)</f>
        <v>0</v>
      </c>
      <c r="Q253" s="30">
        <f t="shared" si="20"/>
        <v>0</v>
      </c>
      <c r="R253" s="31">
        <f t="shared" si="21"/>
        <v>0</v>
      </c>
      <c r="S253" s="31">
        <f>+[1]DEPURADO!K247</f>
        <v>0</v>
      </c>
      <c r="T253" s="23" t="s">
        <v>45</v>
      </c>
      <c r="U253" s="31">
        <f>+[1]DEPURADO!J247</f>
        <v>0</v>
      </c>
      <c r="V253" s="30"/>
      <c r="W253" s="23" t="s">
        <v>45</v>
      </c>
      <c r="X253" s="31">
        <f>+[1]DEPURADO!L247+[1]DEPURADO!M247</f>
        <v>0</v>
      </c>
      <c r="Y253" s="23" t="s">
        <v>45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23"/>
        <v>0</v>
      </c>
      <c r="AH253" s="30">
        <v>244</v>
      </c>
      <c r="AI253" s="30">
        <f>+[1]DEPURADO!G247</f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44</v>
      </c>
      <c r="C254" s="23">
        <f>+[1]DEPURADO!A248</f>
        <v>0</v>
      </c>
      <c r="D254" s="23">
        <f>+[1]DEPURADO!B248</f>
        <v>0</v>
      </c>
      <c r="E254" s="2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0</v>
      </c>
      <c r="H254" s="28">
        <f>+[1]DEPURADO!N248</f>
        <v>0</v>
      </c>
      <c r="I254" s="28">
        <f>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0</v>
      </c>
      <c r="P254" s="24">
        <f>IF([1]DEPURADO!I248&gt;1,0,[1]DEPURADO!B248)</f>
        <v>0</v>
      </c>
      <c r="Q254" s="30">
        <f t="shared" si="20"/>
        <v>0</v>
      </c>
      <c r="R254" s="31">
        <f t="shared" si="21"/>
        <v>0</v>
      </c>
      <c r="S254" s="31">
        <f>+[1]DEPURADO!K248</f>
        <v>0</v>
      </c>
      <c r="T254" s="23" t="s">
        <v>45</v>
      </c>
      <c r="U254" s="31">
        <f>+[1]DEPURADO!J248</f>
        <v>0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23"/>
        <v>0</v>
      </c>
      <c r="AH254" s="30">
        <v>245</v>
      </c>
      <c r="AI254" s="30">
        <f>+[1]DEPURADO!G248</f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44</v>
      </c>
      <c r="C255" s="23">
        <f>+[1]DEPURADO!A249</f>
        <v>0</v>
      </c>
      <c r="D255" s="23">
        <f>+[1]DEPURADO!B249</f>
        <v>0</v>
      </c>
      <c r="E255" s="2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0</v>
      </c>
      <c r="H255" s="28">
        <f>+[1]DEPURADO!N249</f>
        <v>0</v>
      </c>
      <c r="I255" s="28">
        <f>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8"/>
        <v>0</v>
      </c>
      <c r="O255" s="28">
        <f t="shared" si="19"/>
        <v>0</v>
      </c>
      <c r="P255" s="24">
        <f>IF([1]DEPURADO!I249&gt;1,0,[1]DEPURADO!B249)</f>
        <v>0</v>
      </c>
      <c r="Q255" s="30">
        <f t="shared" si="20"/>
        <v>0</v>
      </c>
      <c r="R255" s="31">
        <f t="shared" si="21"/>
        <v>0</v>
      </c>
      <c r="S255" s="31">
        <f>+[1]DEPURADO!K249</f>
        <v>0</v>
      </c>
      <c r="T255" s="23" t="s">
        <v>45</v>
      </c>
      <c r="U255" s="31">
        <f>+[1]DEPURADO!J249</f>
        <v>0</v>
      </c>
      <c r="V255" s="30"/>
      <c r="W255" s="23" t="s">
        <v>45</v>
      </c>
      <c r="X255" s="31">
        <f>+[1]DEPURADO!L249+[1]DEPURADO!M249</f>
        <v>0</v>
      </c>
      <c r="Y255" s="23" t="s">
        <v>45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23"/>
        <v>0</v>
      </c>
      <c r="AH255" s="30">
        <v>246</v>
      </c>
      <c r="AI255" s="30">
        <f>+[1]DEPURADO!G249</f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44</v>
      </c>
      <c r="C256" s="23">
        <f>+[1]DEPURADO!A250</f>
        <v>0</v>
      </c>
      <c r="D256" s="23">
        <f>+[1]DEPURADO!B250</f>
        <v>0</v>
      </c>
      <c r="E256" s="2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0</v>
      </c>
      <c r="H256" s="28">
        <f>+[1]DEPURADO!N250</f>
        <v>0</v>
      </c>
      <c r="I256" s="28">
        <f>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0</v>
      </c>
      <c r="P256" s="24">
        <f>IF([1]DEPURADO!I250&gt;1,0,[1]DEPURADO!B250)</f>
        <v>0</v>
      </c>
      <c r="Q256" s="30">
        <f t="shared" si="20"/>
        <v>0</v>
      </c>
      <c r="R256" s="31">
        <f t="shared" si="21"/>
        <v>0</v>
      </c>
      <c r="S256" s="31">
        <f>+[1]DEPURADO!K250</f>
        <v>0</v>
      </c>
      <c r="T256" s="23" t="s">
        <v>45</v>
      </c>
      <c r="U256" s="31">
        <f>+[1]DEPURADO!J250</f>
        <v>0</v>
      </c>
      <c r="V256" s="30"/>
      <c r="W256" s="23" t="s">
        <v>45</v>
      </c>
      <c r="X256" s="31">
        <f>+[1]DEPURADO!L250+[1]DEPURADO!M250</f>
        <v>0</v>
      </c>
      <c r="Y256" s="23" t="s">
        <v>45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247</v>
      </c>
      <c r="AG256" s="30">
        <f t="shared" si="23"/>
        <v>0</v>
      </c>
      <c r="AH256" s="30">
        <v>247</v>
      </c>
      <c r="AI256" s="30">
        <f>+[1]DEPURADO!G250</f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44</v>
      </c>
      <c r="C257" s="23">
        <f>+[1]DEPURADO!A251</f>
        <v>0</v>
      </c>
      <c r="D257" s="23">
        <f>+[1]DEPURADO!B251</f>
        <v>0</v>
      </c>
      <c r="E257" s="2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0</v>
      </c>
      <c r="H257" s="28">
        <f>+[1]DEPURADO!N251</f>
        <v>0</v>
      </c>
      <c r="I257" s="28">
        <f>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0</v>
      </c>
      <c r="P257" s="24">
        <f>IF([1]DEPURADO!I251&gt;1,0,[1]DEPURADO!B251)</f>
        <v>0</v>
      </c>
      <c r="Q257" s="30">
        <f t="shared" si="20"/>
        <v>0</v>
      </c>
      <c r="R257" s="31">
        <f t="shared" si="21"/>
        <v>0</v>
      </c>
      <c r="S257" s="31">
        <f>+[1]DEPURADO!K251</f>
        <v>0</v>
      </c>
      <c r="T257" s="23" t="s">
        <v>45</v>
      </c>
      <c r="U257" s="31">
        <f>+[1]DEPURADO!J251</f>
        <v>0</v>
      </c>
      <c r="V257" s="30"/>
      <c r="W257" s="23" t="s">
        <v>45</v>
      </c>
      <c r="X257" s="31">
        <f>+[1]DEPURADO!L251+[1]DEPURADO!M251</f>
        <v>0</v>
      </c>
      <c r="Y257" s="23" t="s">
        <v>45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248</v>
      </c>
      <c r="AG257" s="30">
        <f t="shared" si="23"/>
        <v>0</v>
      </c>
      <c r="AH257" s="30">
        <v>248</v>
      </c>
      <c r="AI257" s="30">
        <f>+[1]DEPURADO!G251</f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44</v>
      </c>
      <c r="C258" s="23">
        <f>+[1]DEPURADO!A252</f>
        <v>0</v>
      </c>
      <c r="D258" s="23">
        <f>+[1]DEPURADO!B252</f>
        <v>0</v>
      </c>
      <c r="E258" s="2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0</v>
      </c>
      <c r="H258" s="28">
        <f>+[1]DEPURADO!N252</f>
        <v>0</v>
      </c>
      <c r="I258" s="28">
        <f>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0</v>
      </c>
      <c r="P258" s="24">
        <f>IF([1]DEPURADO!I252&gt;1,0,[1]DEPURADO!B252)</f>
        <v>0</v>
      </c>
      <c r="Q258" s="30">
        <f t="shared" si="20"/>
        <v>0</v>
      </c>
      <c r="R258" s="31">
        <f t="shared" si="21"/>
        <v>0</v>
      </c>
      <c r="S258" s="31">
        <f>+[1]DEPURADO!K252</f>
        <v>0</v>
      </c>
      <c r="T258" s="23" t="s">
        <v>45</v>
      </c>
      <c r="U258" s="31">
        <f>+[1]DEPURADO!J252</f>
        <v>0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23"/>
        <v>0</v>
      </c>
      <c r="AH258" s="30">
        <v>249</v>
      </c>
      <c r="AI258" s="30">
        <f>+[1]DEPURADO!G252</f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44</v>
      </c>
      <c r="C259" s="23">
        <f>+[1]DEPURADO!A253</f>
        <v>0</v>
      </c>
      <c r="D259" s="23">
        <f>+[1]DEPURADO!B253</f>
        <v>0</v>
      </c>
      <c r="E259" s="2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0</v>
      </c>
      <c r="H259" s="28">
        <f>+[1]DEPURADO!N253</f>
        <v>0</v>
      </c>
      <c r="I259" s="28">
        <f>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18"/>
        <v>0</v>
      </c>
      <c r="O259" s="28">
        <f t="shared" si="19"/>
        <v>0</v>
      </c>
      <c r="P259" s="24">
        <f>IF([1]DEPURADO!I253&gt;1,0,[1]DEPURADO!B253)</f>
        <v>0</v>
      </c>
      <c r="Q259" s="30">
        <f t="shared" si="20"/>
        <v>0</v>
      </c>
      <c r="R259" s="31">
        <f t="shared" si="21"/>
        <v>0</v>
      </c>
      <c r="S259" s="31">
        <f>+[1]DEPURADO!K253</f>
        <v>0</v>
      </c>
      <c r="T259" s="23" t="s">
        <v>45</v>
      </c>
      <c r="U259" s="31">
        <f>+[1]DEPURADO!J253</f>
        <v>0</v>
      </c>
      <c r="V259" s="30"/>
      <c r="W259" s="23" t="s">
        <v>45</v>
      </c>
      <c r="X259" s="31">
        <f>+[1]DEPURADO!L253+[1]DEPURADO!M253</f>
        <v>0</v>
      </c>
      <c r="Y259" s="23" t="s">
        <v>45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23"/>
        <v>0</v>
      </c>
      <c r="AH259" s="30">
        <v>250</v>
      </c>
      <c r="AI259" s="30">
        <f>+[1]DEPURADO!G253</f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44</v>
      </c>
      <c r="C260" s="23">
        <f>+[1]DEPURADO!A254</f>
        <v>0</v>
      </c>
      <c r="D260" s="23">
        <f>+[1]DEPURADO!B254</f>
        <v>0</v>
      </c>
      <c r="E260" s="2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0</v>
      </c>
      <c r="H260" s="28">
        <f>+[1]DEPURADO!N254</f>
        <v>0</v>
      </c>
      <c r="I260" s="28">
        <f>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18"/>
        <v>0</v>
      </c>
      <c r="O260" s="28">
        <f t="shared" si="19"/>
        <v>0</v>
      </c>
      <c r="P260" s="24">
        <f>IF([1]DEPURADO!I254&gt;1,0,[1]DEPURADO!B254)</f>
        <v>0</v>
      </c>
      <c r="Q260" s="30">
        <f t="shared" si="20"/>
        <v>0</v>
      </c>
      <c r="R260" s="31">
        <f t="shared" si="21"/>
        <v>0</v>
      </c>
      <c r="S260" s="31">
        <f>+[1]DEPURADO!K254</f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0</v>
      </c>
      <c r="Y260" s="23" t="s">
        <v>45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23"/>
        <v>0</v>
      </c>
      <c r="AH260" s="30">
        <v>251</v>
      </c>
      <c r="AI260" s="30">
        <f>+[1]DEPURADO!G254</f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44</v>
      </c>
      <c r="C261" s="23">
        <f>+[1]DEPURADO!A255</f>
        <v>0</v>
      </c>
      <c r="D261" s="23">
        <f>+[1]DEPURADO!B255</f>
        <v>0</v>
      </c>
      <c r="E261" s="2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0</v>
      </c>
      <c r="H261" s="28">
        <f>+[1]DEPURADO!N255</f>
        <v>0</v>
      </c>
      <c r="I261" s="28">
        <f>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8"/>
        <v>0</v>
      </c>
      <c r="O261" s="28">
        <f t="shared" si="19"/>
        <v>0</v>
      </c>
      <c r="P261" s="24">
        <f>IF([1]DEPURADO!I255&gt;1,0,[1]DEPURADO!B255)</f>
        <v>0</v>
      </c>
      <c r="Q261" s="30">
        <f t="shared" si="20"/>
        <v>0</v>
      </c>
      <c r="R261" s="31">
        <f t="shared" si="21"/>
        <v>0</v>
      </c>
      <c r="S261" s="31">
        <f>+[1]DEPURADO!K255</f>
        <v>0</v>
      </c>
      <c r="T261" s="23" t="s">
        <v>45</v>
      </c>
      <c r="U261" s="31">
        <f>+[1]DEPURADO!J255</f>
        <v>0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23"/>
        <v>0</v>
      </c>
      <c r="AH261" s="30">
        <v>252</v>
      </c>
      <c r="AI261" s="30">
        <f>+[1]DEPURADO!G255</f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44</v>
      </c>
      <c r="C262" s="23">
        <f>+[1]DEPURADO!A256</f>
        <v>0</v>
      </c>
      <c r="D262" s="23">
        <f>+[1]DEPURADO!B256</f>
        <v>0</v>
      </c>
      <c r="E262" s="2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0</v>
      </c>
      <c r="H262" s="28">
        <f>+[1]DEPURADO!N256</f>
        <v>0</v>
      </c>
      <c r="I262" s="28">
        <f>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8"/>
        <v>0</v>
      </c>
      <c r="O262" s="28">
        <f t="shared" si="19"/>
        <v>0</v>
      </c>
      <c r="P262" s="24">
        <f>IF([1]DEPURADO!I256&gt;1,0,[1]DEPURADO!B256)</f>
        <v>0</v>
      </c>
      <c r="Q262" s="30">
        <f t="shared" si="20"/>
        <v>0</v>
      </c>
      <c r="R262" s="31">
        <f t="shared" si="21"/>
        <v>0</v>
      </c>
      <c r="S262" s="31">
        <f>+[1]DEPURADO!K256</f>
        <v>0</v>
      </c>
      <c r="T262" s="23" t="s">
        <v>45</v>
      </c>
      <c r="U262" s="31">
        <f>+[1]DEPURADO!J256</f>
        <v>0</v>
      </c>
      <c r="V262" s="30"/>
      <c r="W262" s="23" t="s">
        <v>45</v>
      </c>
      <c r="X262" s="31">
        <f>+[1]DEPURADO!L256+[1]DEPURADO!M256</f>
        <v>0</v>
      </c>
      <c r="Y262" s="23" t="s">
        <v>45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253</v>
      </c>
      <c r="AG262" s="30">
        <f t="shared" si="23"/>
        <v>0</v>
      </c>
      <c r="AH262" s="30">
        <v>253</v>
      </c>
      <c r="AI262" s="30">
        <f>+[1]DEPURADO!G256</f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44</v>
      </c>
      <c r="C263" s="23">
        <f>+[1]DEPURADO!A257</f>
        <v>0</v>
      </c>
      <c r="D263" s="23">
        <f>+[1]DEPURADO!B257</f>
        <v>0</v>
      </c>
      <c r="E263" s="2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0</v>
      </c>
      <c r="H263" s="28">
        <f>+[1]DEPURADO!N257</f>
        <v>0</v>
      </c>
      <c r="I263" s="28">
        <f>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18"/>
        <v>0</v>
      </c>
      <c r="O263" s="28">
        <f t="shared" si="19"/>
        <v>0</v>
      </c>
      <c r="P263" s="24">
        <f>IF([1]DEPURADO!I257&gt;1,0,[1]DEPURADO!B257)</f>
        <v>0</v>
      </c>
      <c r="Q263" s="30">
        <f t="shared" si="20"/>
        <v>0</v>
      </c>
      <c r="R263" s="31">
        <f t="shared" si="21"/>
        <v>0</v>
      </c>
      <c r="S263" s="31">
        <f>+[1]DEPURADO!K257</f>
        <v>0</v>
      </c>
      <c r="T263" s="23" t="s">
        <v>45</v>
      </c>
      <c r="U263" s="31">
        <f>+[1]DEPURADO!J257</f>
        <v>0</v>
      </c>
      <c r="V263" s="30"/>
      <c r="W263" s="23" t="s">
        <v>45</v>
      </c>
      <c r="X263" s="31">
        <f>+[1]DEPURADO!L257+[1]DEPURADO!M257</f>
        <v>0</v>
      </c>
      <c r="Y263" s="23" t="s">
        <v>45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23"/>
        <v>0</v>
      </c>
      <c r="AH263" s="30">
        <v>254</v>
      </c>
      <c r="AI263" s="30">
        <f>+[1]DEPURADO!G257</f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44</v>
      </c>
      <c r="C264" s="23">
        <f>+[1]DEPURADO!A258</f>
        <v>0</v>
      </c>
      <c r="D264" s="23">
        <f>+[1]DEPURADO!B258</f>
        <v>0</v>
      </c>
      <c r="E264" s="2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0</v>
      </c>
      <c r="H264" s="28">
        <f>+[1]DEPURADO!N258</f>
        <v>0</v>
      </c>
      <c r="I264" s="28">
        <f>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18"/>
        <v>0</v>
      </c>
      <c r="O264" s="28">
        <f t="shared" si="19"/>
        <v>0</v>
      </c>
      <c r="P264" s="24">
        <f>IF([1]DEPURADO!I258&gt;1,0,[1]DEPURADO!B258)</f>
        <v>0</v>
      </c>
      <c r="Q264" s="30">
        <f t="shared" si="20"/>
        <v>0</v>
      </c>
      <c r="R264" s="31">
        <f t="shared" si="21"/>
        <v>0</v>
      </c>
      <c r="S264" s="31">
        <f>+[1]DEPURADO!K258</f>
        <v>0</v>
      </c>
      <c r="T264" s="23" t="s">
        <v>45</v>
      </c>
      <c r="U264" s="31">
        <f>+[1]DEPURADO!J258</f>
        <v>0</v>
      </c>
      <c r="V264" s="30"/>
      <c r="W264" s="23" t="s">
        <v>45</v>
      </c>
      <c r="X264" s="31">
        <f>+[1]DEPURADO!L258+[1]DEPURADO!M258</f>
        <v>0</v>
      </c>
      <c r="Y264" s="23" t="s">
        <v>45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255</v>
      </c>
      <c r="AG264" s="30">
        <f t="shared" si="23"/>
        <v>0</v>
      </c>
      <c r="AH264" s="30">
        <v>255</v>
      </c>
      <c r="AI264" s="30">
        <f>+[1]DEPURADO!G258</f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44</v>
      </c>
      <c r="C265" s="23">
        <f>+[1]DEPURADO!A259</f>
        <v>0</v>
      </c>
      <c r="D265" s="23">
        <f>+[1]DEPURADO!B259</f>
        <v>0</v>
      </c>
      <c r="E265" s="2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0</v>
      </c>
      <c r="H265" s="28">
        <f>+[1]DEPURADO!N259</f>
        <v>0</v>
      </c>
      <c r="I265" s="28">
        <f>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18"/>
        <v>0</v>
      </c>
      <c r="O265" s="28">
        <f t="shared" si="19"/>
        <v>0</v>
      </c>
      <c r="P265" s="24">
        <f>IF([1]DEPURADO!I259&gt;1,0,[1]DEPURADO!B259)</f>
        <v>0</v>
      </c>
      <c r="Q265" s="30">
        <f t="shared" si="20"/>
        <v>0</v>
      </c>
      <c r="R265" s="31">
        <f t="shared" si="21"/>
        <v>0</v>
      </c>
      <c r="S265" s="31">
        <f>+[1]DEPURADO!K259</f>
        <v>0</v>
      </c>
      <c r="T265" s="23" t="s">
        <v>45</v>
      </c>
      <c r="U265" s="31">
        <f>+[1]DEPURADO!J259</f>
        <v>0</v>
      </c>
      <c r="V265" s="30"/>
      <c r="W265" s="23" t="s">
        <v>45</v>
      </c>
      <c r="X265" s="31">
        <f>+[1]DEPURADO!L259+[1]DEPURADO!M259</f>
        <v>0</v>
      </c>
      <c r="Y265" s="23" t="s">
        <v>45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256</v>
      </c>
      <c r="AG265" s="30">
        <f t="shared" si="23"/>
        <v>0</v>
      </c>
      <c r="AH265" s="30">
        <v>256</v>
      </c>
      <c r="AI265" s="30">
        <f>+[1]DEPURADO!G259</f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44</v>
      </c>
      <c r="C266" s="23">
        <f>+[1]DEPURADO!A260</f>
        <v>0</v>
      </c>
      <c r="D266" s="23">
        <f>+[1]DEPURADO!B260</f>
        <v>0</v>
      </c>
      <c r="E266" s="2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0</v>
      </c>
      <c r="H266" s="28">
        <f>+[1]DEPURADO!N260</f>
        <v>0</v>
      </c>
      <c r="I266" s="28">
        <f>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ref="N266:N329" si="24">+SUM(J266:M266)</f>
        <v>0</v>
      </c>
      <c r="O266" s="28">
        <f t="shared" ref="O266:O329" si="25">+G266-I266-N266</f>
        <v>0</v>
      </c>
      <c r="P266" s="24">
        <f>IF([1]DEPURADO!I260&gt;1,0,[1]DEPURADO!B260)</f>
        <v>0</v>
      </c>
      <c r="Q266" s="30">
        <f t="shared" ref="Q266:Q329" si="26">+IF(P266&gt;0,G266,0)</f>
        <v>0</v>
      </c>
      <c r="R266" s="31">
        <f t="shared" ref="R266:R329" si="27">IF(P266=0,G266,0)</f>
        <v>0</v>
      </c>
      <c r="S266" s="31">
        <f>+[1]DEPURADO!K260</f>
        <v>0</v>
      </c>
      <c r="T266" s="23" t="s">
        <v>45</v>
      </c>
      <c r="U266" s="31">
        <f>+[1]DEPURADO!J260</f>
        <v>0</v>
      </c>
      <c r="V266" s="30"/>
      <c r="W266" s="23" t="s">
        <v>45</v>
      </c>
      <c r="X266" s="31">
        <f>+[1]DEPURADO!L260+[1]DEPURADO!M260</f>
        <v>0</v>
      </c>
      <c r="Y266" s="23" t="s">
        <v>45</v>
      </c>
      <c r="Z266" s="31">
        <f t="shared" ref="Z266:Z329" si="28">+X266-AE266+IF(X266-AE266&lt;-1,-X266+AE266,0)</f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257</v>
      </c>
      <c r="AG266" s="30">
        <f t="shared" ref="AG266:AG329" si="29">+G266-I266-N266-R266-Z266-AC266-AE266-S266-U266</f>
        <v>0</v>
      </c>
      <c r="AH266" s="30">
        <v>257</v>
      </c>
      <c r="AI266" s="30">
        <f>+[1]DEPURADO!G260</f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44</v>
      </c>
      <c r="C267" s="23">
        <f>+[1]DEPURADO!A261</f>
        <v>0</v>
      </c>
      <c r="D267" s="23">
        <f>+[1]DEPURADO!B261</f>
        <v>0</v>
      </c>
      <c r="E267" s="2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0</v>
      </c>
      <c r="H267" s="28">
        <f>+[1]DEPURADO!N261</f>
        <v>0</v>
      </c>
      <c r="I267" s="28">
        <f>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24"/>
        <v>0</v>
      </c>
      <c r="O267" s="28">
        <f t="shared" si="25"/>
        <v>0</v>
      </c>
      <c r="P267" s="24">
        <f>IF([1]DEPURADO!I261&gt;1,0,[1]DEPURADO!B261)</f>
        <v>0</v>
      </c>
      <c r="Q267" s="30">
        <f t="shared" si="26"/>
        <v>0</v>
      </c>
      <c r="R267" s="31">
        <f t="shared" si="27"/>
        <v>0</v>
      </c>
      <c r="S267" s="31">
        <f>+[1]DEPURADO!K261</f>
        <v>0</v>
      </c>
      <c r="T267" s="23" t="s">
        <v>45</v>
      </c>
      <c r="U267" s="31">
        <f>+[1]DEPURADO!J261</f>
        <v>0</v>
      </c>
      <c r="V267" s="30"/>
      <c r="W267" s="23" t="s">
        <v>45</v>
      </c>
      <c r="X267" s="31">
        <f>+[1]DEPURADO!L261+[1]DEPURADO!M261</f>
        <v>0</v>
      </c>
      <c r="Y267" s="23" t="s">
        <v>45</v>
      </c>
      <c r="Z267" s="31">
        <f t="shared" si="28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258</v>
      </c>
      <c r="AG267" s="30">
        <f t="shared" si="29"/>
        <v>0</v>
      </c>
      <c r="AH267" s="30">
        <v>258</v>
      </c>
      <c r="AI267" s="30">
        <f>+[1]DEPURADO!G261</f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44</v>
      </c>
      <c r="C268" s="23">
        <f>+[1]DEPURADO!A262</f>
        <v>0</v>
      </c>
      <c r="D268" s="23">
        <f>+[1]DEPURADO!B262</f>
        <v>0</v>
      </c>
      <c r="E268" s="2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0</v>
      </c>
      <c r="H268" s="28">
        <f>+[1]DEPURADO!N262</f>
        <v>0</v>
      </c>
      <c r="I268" s="28">
        <f>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24"/>
        <v>0</v>
      </c>
      <c r="O268" s="28">
        <f t="shared" si="25"/>
        <v>0</v>
      </c>
      <c r="P268" s="24">
        <f>IF([1]DEPURADO!I262&gt;1,0,[1]DEPURADO!B262)</f>
        <v>0</v>
      </c>
      <c r="Q268" s="30">
        <f t="shared" si="26"/>
        <v>0</v>
      </c>
      <c r="R268" s="31">
        <f t="shared" si="27"/>
        <v>0</v>
      </c>
      <c r="S268" s="31">
        <f>+[1]DEPURADO!K262</f>
        <v>0</v>
      </c>
      <c r="T268" s="23" t="s">
        <v>45</v>
      </c>
      <c r="U268" s="31">
        <f>+[1]DEPURADO!J262</f>
        <v>0</v>
      </c>
      <c r="V268" s="30"/>
      <c r="W268" s="23" t="s">
        <v>45</v>
      </c>
      <c r="X268" s="31">
        <f>+[1]DEPURADO!L262+[1]DEPURADO!M262</f>
        <v>0</v>
      </c>
      <c r="Y268" s="23" t="s">
        <v>45</v>
      </c>
      <c r="Z268" s="31">
        <f t="shared" si="28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29"/>
        <v>0</v>
      </c>
      <c r="AH268" s="30">
        <v>259</v>
      </c>
      <c r="AI268" s="30">
        <f>+[1]DEPURADO!G262</f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44</v>
      </c>
      <c r="C269" s="23">
        <f>+[1]DEPURADO!A263</f>
        <v>0</v>
      </c>
      <c r="D269" s="23">
        <f>+[1]DEPURADO!B263</f>
        <v>0</v>
      </c>
      <c r="E269" s="2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0</v>
      </c>
      <c r="H269" s="28">
        <f>+[1]DEPURADO!N263</f>
        <v>0</v>
      </c>
      <c r="I269" s="28">
        <f>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24"/>
        <v>0</v>
      </c>
      <c r="O269" s="28">
        <f t="shared" si="25"/>
        <v>0</v>
      </c>
      <c r="P269" s="24">
        <f>IF([1]DEPURADO!I263&gt;1,0,[1]DEPURADO!B263)</f>
        <v>0</v>
      </c>
      <c r="Q269" s="30">
        <f t="shared" si="26"/>
        <v>0</v>
      </c>
      <c r="R269" s="31">
        <f t="shared" si="27"/>
        <v>0</v>
      </c>
      <c r="S269" s="31">
        <f>+[1]DEPURADO!K263</f>
        <v>0</v>
      </c>
      <c r="T269" s="23" t="s">
        <v>45</v>
      </c>
      <c r="U269" s="31">
        <f>+[1]DEPURADO!J263</f>
        <v>0</v>
      </c>
      <c r="V269" s="30"/>
      <c r="W269" s="23" t="s">
        <v>45</v>
      </c>
      <c r="X269" s="31">
        <f>+[1]DEPURADO!L263+[1]DEPURADO!M263</f>
        <v>0</v>
      </c>
      <c r="Y269" s="23" t="s">
        <v>45</v>
      </c>
      <c r="Z269" s="31">
        <f t="shared" si="28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29"/>
        <v>0</v>
      </c>
      <c r="AH269" s="30">
        <v>260</v>
      </c>
      <c r="AI269" s="30">
        <f>+[1]DEPURADO!G263</f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44</v>
      </c>
      <c r="C270" s="23">
        <f>+[1]DEPURADO!A264</f>
        <v>0</v>
      </c>
      <c r="D270" s="23">
        <f>+[1]DEPURADO!B264</f>
        <v>0</v>
      </c>
      <c r="E270" s="2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0</v>
      </c>
      <c r="H270" s="28">
        <f>+[1]DEPURADO!N264</f>
        <v>0</v>
      </c>
      <c r="I270" s="28">
        <f>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24"/>
        <v>0</v>
      </c>
      <c r="O270" s="28">
        <f t="shared" si="25"/>
        <v>0</v>
      </c>
      <c r="P270" s="24">
        <f>IF([1]DEPURADO!I264&gt;1,0,[1]DEPURADO!B264)</f>
        <v>0</v>
      </c>
      <c r="Q270" s="30">
        <f t="shared" si="26"/>
        <v>0</v>
      </c>
      <c r="R270" s="31">
        <f t="shared" si="27"/>
        <v>0</v>
      </c>
      <c r="S270" s="31">
        <f>+[1]DEPURADO!K264</f>
        <v>0</v>
      </c>
      <c r="T270" s="23" t="s">
        <v>45</v>
      </c>
      <c r="U270" s="31">
        <f>+[1]DEPURADO!J264</f>
        <v>0</v>
      </c>
      <c r="V270" s="30"/>
      <c r="W270" s="23" t="s">
        <v>45</v>
      </c>
      <c r="X270" s="31">
        <f>+[1]DEPURADO!L264+[1]DEPURADO!M264</f>
        <v>0</v>
      </c>
      <c r="Y270" s="23" t="s">
        <v>45</v>
      </c>
      <c r="Z270" s="31">
        <f t="shared" si="28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29"/>
        <v>0</v>
      </c>
      <c r="AH270" s="30">
        <v>261</v>
      </c>
      <c r="AI270" s="30">
        <f>+[1]DEPURADO!G264</f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44</v>
      </c>
      <c r="C271" s="23">
        <f>+[1]DEPURADO!A265</f>
        <v>0</v>
      </c>
      <c r="D271" s="23">
        <f>+[1]DEPURADO!B265</f>
        <v>0</v>
      </c>
      <c r="E271" s="2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0</v>
      </c>
      <c r="H271" s="28">
        <f>+[1]DEPURADO!N265</f>
        <v>0</v>
      </c>
      <c r="I271" s="28">
        <f>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24"/>
        <v>0</v>
      </c>
      <c r="O271" s="28">
        <f t="shared" si="25"/>
        <v>0</v>
      </c>
      <c r="P271" s="24">
        <f>IF([1]DEPURADO!I265&gt;1,0,[1]DEPURADO!B265)</f>
        <v>0</v>
      </c>
      <c r="Q271" s="30">
        <f t="shared" si="26"/>
        <v>0</v>
      </c>
      <c r="R271" s="31">
        <f t="shared" si="27"/>
        <v>0</v>
      </c>
      <c r="S271" s="31">
        <f>+[1]DEPURADO!K265</f>
        <v>0</v>
      </c>
      <c r="T271" s="23" t="s">
        <v>45</v>
      </c>
      <c r="U271" s="31">
        <f>+[1]DEPURADO!J265</f>
        <v>0</v>
      </c>
      <c r="V271" s="30"/>
      <c r="W271" s="23" t="s">
        <v>45</v>
      </c>
      <c r="X271" s="31">
        <f>+[1]DEPURADO!L265+[1]DEPURADO!M265</f>
        <v>0</v>
      </c>
      <c r="Y271" s="23" t="s">
        <v>45</v>
      </c>
      <c r="Z271" s="31">
        <f t="shared" si="28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29"/>
        <v>0</v>
      </c>
      <c r="AH271" s="30">
        <v>262</v>
      </c>
      <c r="AI271" s="30">
        <f>+[1]DEPURADO!G265</f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44</v>
      </c>
      <c r="C272" s="23">
        <f>+[1]DEPURADO!A266</f>
        <v>0</v>
      </c>
      <c r="D272" s="23">
        <f>+[1]DEPURADO!B266</f>
        <v>0</v>
      </c>
      <c r="E272" s="2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0</v>
      </c>
      <c r="H272" s="28">
        <f>+[1]DEPURADO!N266</f>
        <v>0</v>
      </c>
      <c r="I272" s="28">
        <f>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24"/>
        <v>0</v>
      </c>
      <c r="O272" s="28">
        <f t="shared" si="25"/>
        <v>0</v>
      </c>
      <c r="P272" s="24">
        <f>IF([1]DEPURADO!I266&gt;1,0,[1]DEPURADO!B266)</f>
        <v>0</v>
      </c>
      <c r="Q272" s="30">
        <f t="shared" si="26"/>
        <v>0</v>
      </c>
      <c r="R272" s="31">
        <f t="shared" si="27"/>
        <v>0</v>
      </c>
      <c r="S272" s="31">
        <f>+[1]DEPURADO!K266</f>
        <v>0</v>
      </c>
      <c r="T272" s="23" t="s">
        <v>45</v>
      </c>
      <c r="U272" s="31">
        <f>+[1]DEPURADO!J266</f>
        <v>0</v>
      </c>
      <c r="V272" s="30"/>
      <c r="W272" s="23" t="s">
        <v>45</v>
      </c>
      <c r="X272" s="31">
        <f>+[1]DEPURADO!L266+[1]DEPURADO!M266</f>
        <v>0</v>
      </c>
      <c r="Y272" s="23" t="s">
        <v>45</v>
      </c>
      <c r="Z272" s="31">
        <f t="shared" si="28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29"/>
        <v>0</v>
      </c>
      <c r="AH272" s="30">
        <v>263</v>
      </c>
      <c r="AI272" s="30">
        <f>+[1]DEPURADO!G266</f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44</v>
      </c>
      <c r="C273" s="23">
        <f>+[1]DEPURADO!A267</f>
        <v>0</v>
      </c>
      <c r="D273" s="23">
        <f>+[1]DEPURADO!B267</f>
        <v>0</v>
      </c>
      <c r="E273" s="2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0</v>
      </c>
      <c r="H273" s="28">
        <f>+[1]DEPURADO!N267</f>
        <v>0</v>
      </c>
      <c r="I273" s="28">
        <f>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24"/>
        <v>0</v>
      </c>
      <c r="O273" s="28">
        <f t="shared" si="25"/>
        <v>0</v>
      </c>
      <c r="P273" s="24">
        <f>IF([1]DEPURADO!I267&gt;1,0,[1]DEPURADO!B267)</f>
        <v>0</v>
      </c>
      <c r="Q273" s="30">
        <f t="shared" si="26"/>
        <v>0</v>
      </c>
      <c r="R273" s="31">
        <f t="shared" si="27"/>
        <v>0</v>
      </c>
      <c r="S273" s="31">
        <f>+[1]DEPURADO!K267</f>
        <v>0</v>
      </c>
      <c r="T273" s="23" t="s">
        <v>45</v>
      </c>
      <c r="U273" s="31">
        <f>+[1]DEPURADO!J267</f>
        <v>0</v>
      </c>
      <c r="V273" s="30"/>
      <c r="W273" s="23" t="s">
        <v>45</v>
      </c>
      <c r="X273" s="31">
        <f>+[1]DEPURADO!L267+[1]DEPURADO!M267</f>
        <v>0</v>
      </c>
      <c r="Y273" s="23" t="s">
        <v>45</v>
      </c>
      <c r="Z273" s="31">
        <f t="shared" si="28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29"/>
        <v>0</v>
      </c>
      <c r="AH273" s="30">
        <v>264</v>
      </c>
      <c r="AI273" s="30">
        <f>+[1]DEPURADO!G267</f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44</v>
      </c>
      <c r="C274" s="23">
        <f>+[1]DEPURADO!A268</f>
        <v>0</v>
      </c>
      <c r="D274" s="23">
        <f>+[1]DEPURADO!B268</f>
        <v>0</v>
      </c>
      <c r="E274" s="2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0</v>
      </c>
      <c r="H274" s="28">
        <f>+[1]DEPURADO!N268</f>
        <v>0</v>
      </c>
      <c r="I274" s="28">
        <f>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24"/>
        <v>0</v>
      </c>
      <c r="O274" s="28">
        <f t="shared" si="25"/>
        <v>0</v>
      </c>
      <c r="P274" s="24">
        <f>IF([1]DEPURADO!I268&gt;1,0,[1]DEPURADO!B268)</f>
        <v>0</v>
      </c>
      <c r="Q274" s="30">
        <f t="shared" si="26"/>
        <v>0</v>
      </c>
      <c r="R274" s="31">
        <f t="shared" si="27"/>
        <v>0</v>
      </c>
      <c r="S274" s="31">
        <f>+[1]DEPURADO!K268</f>
        <v>0</v>
      </c>
      <c r="T274" s="23" t="s">
        <v>45</v>
      </c>
      <c r="U274" s="31">
        <f>+[1]DEPURADO!J268</f>
        <v>0</v>
      </c>
      <c r="V274" s="30"/>
      <c r="W274" s="23" t="s">
        <v>45</v>
      </c>
      <c r="X274" s="31">
        <f>+[1]DEPURADO!L268+[1]DEPURADO!M268</f>
        <v>0</v>
      </c>
      <c r="Y274" s="23" t="s">
        <v>45</v>
      </c>
      <c r="Z274" s="31">
        <f t="shared" si="28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si="29"/>
        <v>0</v>
      </c>
      <c r="AH274" s="30">
        <v>265</v>
      </c>
      <c r="AI274" s="30">
        <f>+[1]DEPURADO!G268</f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44</v>
      </c>
      <c r="C275" s="23">
        <f>+[1]DEPURADO!A269</f>
        <v>0</v>
      </c>
      <c r="D275" s="23">
        <f>+[1]DEPURADO!B269</f>
        <v>0</v>
      </c>
      <c r="E275" s="2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0</v>
      </c>
      <c r="H275" s="28">
        <f>+[1]DEPURADO!N269</f>
        <v>0</v>
      </c>
      <c r="I275" s="28">
        <f>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24"/>
        <v>0</v>
      </c>
      <c r="O275" s="28">
        <f t="shared" si="25"/>
        <v>0</v>
      </c>
      <c r="P275" s="24">
        <f>IF([1]DEPURADO!I269&gt;1,0,[1]DEPURADO!B269)</f>
        <v>0</v>
      </c>
      <c r="Q275" s="30">
        <f t="shared" si="26"/>
        <v>0</v>
      </c>
      <c r="R275" s="31">
        <f t="shared" si="27"/>
        <v>0</v>
      </c>
      <c r="S275" s="31">
        <f>+[1]DEPURADO!K269</f>
        <v>0</v>
      </c>
      <c r="T275" s="23" t="s">
        <v>45</v>
      </c>
      <c r="U275" s="31">
        <f>+[1]DEPURADO!J269</f>
        <v>0</v>
      </c>
      <c r="V275" s="30"/>
      <c r="W275" s="23" t="s">
        <v>45</v>
      </c>
      <c r="X275" s="31">
        <f>+[1]DEPURADO!L269+[1]DEPURADO!M269</f>
        <v>0</v>
      </c>
      <c r="Y275" s="23" t="s">
        <v>45</v>
      </c>
      <c r="Z275" s="31">
        <f t="shared" si="28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29"/>
        <v>0</v>
      </c>
      <c r="AH275" s="30">
        <v>266</v>
      </c>
      <c r="AI275" s="30">
        <f>+[1]DEPURADO!G269</f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44</v>
      </c>
      <c r="C276" s="23">
        <f>+[1]DEPURADO!A270</f>
        <v>0</v>
      </c>
      <c r="D276" s="23">
        <f>+[1]DEPURADO!B270</f>
        <v>0</v>
      </c>
      <c r="E276" s="2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0</v>
      </c>
      <c r="H276" s="28">
        <f>+[1]DEPURADO!N270</f>
        <v>0</v>
      </c>
      <c r="I276" s="28">
        <f>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24"/>
        <v>0</v>
      </c>
      <c r="O276" s="28">
        <f t="shared" si="25"/>
        <v>0</v>
      </c>
      <c r="P276" s="24">
        <f>IF([1]DEPURADO!I270&gt;1,0,[1]DEPURADO!B270)</f>
        <v>0</v>
      </c>
      <c r="Q276" s="30">
        <f t="shared" si="26"/>
        <v>0</v>
      </c>
      <c r="R276" s="31">
        <f t="shared" si="27"/>
        <v>0</v>
      </c>
      <c r="S276" s="31">
        <f>+[1]DEPURADO!K270</f>
        <v>0</v>
      </c>
      <c r="T276" s="23" t="s">
        <v>45</v>
      </c>
      <c r="U276" s="31">
        <f>+[1]DEPURADO!J270</f>
        <v>0</v>
      </c>
      <c r="V276" s="30"/>
      <c r="W276" s="23" t="s">
        <v>45</v>
      </c>
      <c r="X276" s="31">
        <f>+[1]DEPURADO!L270+[1]DEPURADO!M270</f>
        <v>0</v>
      </c>
      <c r="Y276" s="23" t="s">
        <v>45</v>
      </c>
      <c r="Z276" s="31">
        <f t="shared" si="28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29"/>
        <v>0</v>
      </c>
      <c r="AH276" s="30">
        <v>267</v>
      </c>
      <c r="AI276" s="30">
        <f>+[1]DEPURADO!G270</f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44</v>
      </c>
      <c r="C277" s="23">
        <f>+[1]DEPURADO!A271</f>
        <v>0</v>
      </c>
      <c r="D277" s="23">
        <f>+[1]DEPURADO!B271</f>
        <v>0</v>
      </c>
      <c r="E277" s="2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0</v>
      </c>
      <c r="H277" s="28">
        <f>+[1]DEPURADO!N271</f>
        <v>0</v>
      </c>
      <c r="I277" s="28">
        <f>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24"/>
        <v>0</v>
      </c>
      <c r="O277" s="28">
        <f t="shared" si="25"/>
        <v>0</v>
      </c>
      <c r="P277" s="24">
        <f>IF([1]DEPURADO!I271&gt;1,0,[1]DEPURADO!B271)</f>
        <v>0</v>
      </c>
      <c r="Q277" s="30">
        <f t="shared" si="26"/>
        <v>0</v>
      </c>
      <c r="R277" s="31">
        <f t="shared" si="27"/>
        <v>0</v>
      </c>
      <c r="S277" s="31">
        <f>+[1]DEPURADO!K271</f>
        <v>0</v>
      </c>
      <c r="T277" s="23" t="s">
        <v>45</v>
      </c>
      <c r="U277" s="31">
        <f>+[1]DEPURADO!J271</f>
        <v>0</v>
      </c>
      <c r="V277" s="30"/>
      <c r="W277" s="23" t="s">
        <v>45</v>
      </c>
      <c r="X277" s="31">
        <f>+[1]DEPURADO!L271+[1]DEPURADO!M271</f>
        <v>0</v>
      </c>
      <c r="Y277" s="23" t="s">
        <v>45</v>
      </c>
      <c r="Z277" s="31">
        <f t="shared" si="28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29"/>
        <v>0</v>
      </c>
      <c r="AH277" s="30">
        <v>268</v>
      </c>
      <c r="AI277" s="30">
        <f>+[1]DEPURADO!G271</f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44</v>
      </c>
      <c r="C278" s="23">
        <f>+[1]DEPURADO!A272</f>
        <v>0</v>
      </c>
      <c r="D278" s="23">
        <f>+[1]DEPURADO!B272</f>
        <v>0</v>
      </c>
      <c r="E278" s="2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0</v>
      </c>
      <c r="H278" s="28">
        <f>+[1]DEPURADO!N272</f>
        <v>0</v>
      </c>
      <c r="I278" s="28">
        <f>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24"/>
        <v>0</v>
      </c>
      <c r="O278" s="28">
        <f t="shared" si="25"/>
        <v>0</v>
      </c>
      <c r="P278" s="24">
        <f>IF([1]DEPURADO!I272&gt;1,0,[1]DEPURADO!B272)</f>
        <v>0</v>
      </c>
      <c r="Q278" s="30">
        <f t="shared" si="26"/>
        <v>0</v>
      </c>
      <c r="R278" s="31">
        <f t="shared" si="27"/>
        <v>0</v>
      </c>
      <c r="S278" s="31">
        <f>+[1]DEPURADO!K272</f>
        <v>0</v>
      </c>
      <c r="T278" s="23" t="s">
        <v>45</v>
      </c>
      <c r="U278" s="31">
        <f>+[1]DEPURADO!J272</f>
        <v>0</v>
      </c>
      <c r="V278" s="30"/>
      <c r="W278" s="23" t="s">
        <v>45</v>
      </c>
      <c r="X278" s="31">
        <f>+[1]DEPURADO!L272+[1]DEPURADO!M272</f>
        <v>0</v>
      </c>
      <c r="Y278" s="23" t="s">
        <v>45</v>
      </c>
      <c r="Z278" s="31">
        <f t="shared" si="28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29"/>
        <v>0</v>
      </c>
      <c r="AH278" s="30">
        <v>269</v>
      </c>
      <c r="AI278" s="30">
        <f>+[1]DEPURADO!G272</f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44</v>
      </c>
      <c r="C279" s="23">
        <f>+[1]DEPURADO!A273</f>
        <v>0</v>
      </c>
      <c r="D279" s="23">
        <f>+[1]DEPURADO!B273</f>
        <v>0</v>
      </c>
      <c r="E279" s="2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0</v>
      </c>
      <c r="H279" s="28">
        <f>+[1]DEPURADO!N273</f>
        <v>0</v>
      </c>
      <c r="I279" s="28">
        <f>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24"/>
        <v>0</v>
      </c>
      <c r="O279" s="28">
        <f t="shared" si="25"/>
        <v>0</v>
      </c>
      <c r="P279" s="24">
        <f>IF([1]DEPURADO!I273&gt;1,0,[1]DEPURADO!B273)</f>
        <v>0</v>
      </c>
      <c r="Q279" s="30">
        <f t="shared" si="26"/>
        <v>0</v>
      </c>
      <c r="R279" s="31">
        <f t="shared" si="27"/>
        <v>0</v>
      </c>
      <c r="S279" s="31">
        <f>+[1]DEPURADO!K273</f>
        <v>0</v>
      </c>
      <c r="T279" s="23" t="s">
        <v>45</v>
      </c>
      <c r="U279" s="31">
        <f>+[1]DEPURADO!J273</f>
        <v>0</v>
      </c>
      <c r="V279" s="30"/>
      <c r="W279" s="23" t="s">
        <v>45</v>
      </c>
      <c r="X279" s="31">
        <f>+[1]DEPURADO!L273+[1]DEPURADO!M273</f>
        <v>0</v>
      </c>
      <c r="Y279" s="23" t="s">
        <v>45</v>
      </c>
      <c r="Z279" s="31">
        <f t="shared" si="28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270</v>
      </c>
      <c r="AG279" s="30">
        <f t="shared" si="29"/>
        <v>0</v>
      </c>
      <c r="AH279" s="30">
        <v>270</v>
      </c>
      <c r="AI279" s="30">
        <f>+[1]DEPURADO!G273</f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44</v>
      </c>
      <c r="C280" s="23">
        <f>+[1]DEPURADO!A274</f>
        <v>0</v>
      </c>
      <c r="D280" s="23">
        <f>+[1]DEPURADO!B274</f>
        <v>0</v>
      </c>
      <c r="E280" s="2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0</v>
      </c>
      <c r="H280" s="28">
        <f>+[1]DEPURADO!N274</f>
        <v>0</v>
      </c>
      <c r="I280" s="28">
        <f>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24"/>
        <v>0</v>
      </c>
      <c r="O280" s="28">
        <f t="shared" si="25"/>
        <v>0</v>
      </c>
      <c r="P280" s="24">
        <f>IF([1]DEPURADO!I274&gt;1,0,[1]DEPURADO!B274)</f>
        <v>0</v>
      </c>
      <c r="Q280" s="30">
        <f t="shared" si="26"/>
        <v>0</v>
      </c>
      <c r="R280" s="31">
        <f t="shared" si="27"/>
        <v>0</v>
      </c>
      <c r="S280" s="31">
        <f>+[1]DEPURADO!K274</f>
        <v>0</v>
      </c>
      <c r="T280" s="23" t="s">
        <v>45</v>
      </c>
      <c r="U280" s="31">
        <f>+[1]DEPURADO!J274</f>
        <v>0</v>
      </c>
      <c r="V280" s="30"/>
      <c r="W280" s="23" t="s">
        <v>45</v>
      </c>
      <c r="X280" s="31">
        <f>+[1]DEPURADO!L274+[1]DEPURADO!M274</f>
        <v>0</v>
      </c>
      <c r="Y280" s="23" t="s">
        <v>45</v>
      </c>
      <c r="Z280" s="31">
        <f t="shared" si="28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29"/>
        <v>0</v>
      </c>
      <c r="AH280" s="30">
        <v>271</v>
      </c>
      <c r="AI280" s="30">
        <f>+[1]DEPURADO!G274</f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44</v>
      </c>
      <c r="C281" s="23">
        <f>+[1]DEPURADO!A275</f>
        <v>0</v>
      </c>
      <c r="D281" s="23">
        <f>+[1]DEPURADO!B275</f>
        <v>0</v>
      </c>
      <c r="E281" s="2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0</v>
      </c>
      <c r="H281" s="28">
        <f>+[1]DEPURADO!N275</f>
        <v>0</v>
      </c>
      <c r="I281" s="28">
        <f>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24"/>
        <v>0</v>
      </c>
      <c r="O281" s="28">
        <f t="shared" si="25"/>
        <v>0</v>
      </c>
      <c r="P281" s="24">
        <f>IF([1]DEPURADO!I275&gt;1,0,[1]DEPURADO!B275)</f>
        <v>0</v>
      </c>
      <c r="Q281" s="30">
        <f t="shared" si="26"/>
        <v>0</v>
      </c>
      <c r="R281" s="31">
        <f t="shared" si="27"/>
        <v>0</v>
      </c>
      <c r="S281" s="31">
        <f>+[1]DEPURADO!K275</f>
        <v>0</v>
      </c>
      <c r="T281" s="23" t="s">
        <v>45</v>
      </c>
      <c r="U281" s="31">
        <f>+[1]DEPURADO!J275</f>
        <v>0</v>
      </c>
      <c r="V281" s="30"/>
      <c r="W281" s="23" t="s">
        <v>45</v>
      </c>
      <c r="X281" s="31">
        <f>+[1]DEPURADO!L275+[1]DEPURADO!M275</f>
        <v>0</v>
      </c>
      <c r="Y281" s="23" t="s">
        <v>45</v>
      </c>
      <c r="Z281" s="31">
        <f t="shared" si="28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29"/>
        <v>0</v>
      </c>
      <c r="AH281" s="30">
        <v>272</v>
      </c>
      <c r="AI281" s="30">
        <f>+[1]DEPURADO!G275</f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44</v>
      </c>
      <c r="C282" s="23">
        <f>+[1]DEPURADO!A276</f>
        <v>0</v>
      </c>
      <c r="D282" s="23">
        <f>+[1]DEPURADO!B276</f>
        <v>0</v>
      </c>
      <c r="E282" s="2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0</v>
      </c>
      <c r="H282" s="28">
        <f>+[1]DEPURADO!N276</f>
        <v>0</v>
      </c>
      <c r="I282" s="28">
        <f>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24"/>
        <v>0</v>
      </c>
      <c r="O282" s="28">
        <f t="shared" si="25"/>
        <v>0</v>
      </c>
      <c r="P282" s="24">
        <f>IF([1]DEPURADO!I276&gt;1,0,[1]DEPURADO!B276)</f>
        <v>0</v>
      </c>
      <c r="Q282" s="30">
        <f t="shared" si="26"/>
        <v>0</v>
      </c>
      <c r="R282" s="31">
        <f t="shared" si="27"/>
        <v>0</v>
      </c>
      <c r="S282" s="31">
        <f>+[1]DEPURADO!K276</f>
        <v>0</v>
      </c>
      <c r="T282" s="23" t="s">
        <v>45</v>
      </c>
      <c r="U282" s="31">
        <f>+[1]DEPURADO!J276</f>
        <v>0</v>
      </c>
      <c r="V282" s="30"/>
      <c r="W282" s="23" t="s">
        <v>45</v>
      </c>
      <c r="X282" s="31">
        <f>+[1]DEPURADO!L276+[1]DEPURADO!M276</f>
        <v>0</v>
      </c>
      <c r="Y282" s="23" t="s">
        <v>45</v>
      </c>
      <c r="Z282" s="31">
        <f t="shared" si="28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29"/>
        <v>0</v>
      </c>
      <c r="AH282" s="30">
        <v>273</v>
      </c>
      <c r="AI282" s="30">
        <f>+[1]DEPURADO!G276</f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44</v>
      </c>
      <c r="C283" s="23">
        <f>+[1]DEPURADO!A277</f>
        <v>0</v>
      </c>
      <c r="D283" s="23">
        <f>+[1]DEPURADO!B277</f>
        <v>0</v>
      </c>
      <c r="E283" s="2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0</v>
      </c>
      <c r="H283" s="28">
        <f>+[1]DEPURADO!N277</f>
        <v>0</v>
      </c>
      <c r="I283" s="28">
        <f>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24"/>
        <v>0</v>
      </c>
      <c r="O283" s="28">
        <f t="shared" si="25"/>
        <v>0</v>
      </c>
      <c r="P283" s="24">
        <f>IF([1]DEPURADO!I277&gt;1,0,[1]DEPURADO!B277)</f>
        <v>0</v>
      </c>
      <c r="Q283" s="30">
        <f t="shared" si="26"/>
        <v>0</v>
      </c>
      <c r="R283" s="31">
        <f t="shared" si="27"/>
        <v>0</v>
      </c>
      <c r="S283" s="31">
        <f>+[1]DEPURADO!K277</f>
        <v>0</v>
      </c>
      <c r="T283" s="23" t="s">
        <v>45</v>
      </c>
      <c r="U283" s="31">
        <f>+[1]DEPURADO!J277</f>
        <v>0</v>
      </c>
      <c r="V283" s="30"/>
      <c r="W283" s="23" t="s">
        <v>45</v>
      </c>
      <c r="X283" s="31">
        <f>+[1]DEPURADO!L277+[1]DEPURADO!M277</f>
        <v>0</v>
      </c>
      <c r="Y283" s="23" t="s">
        <v>45</v>
      </c>
      <c r="Z283" s="31">
        <f t="shared" si="28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29"/>
        <v>0</v>
      </c>
      <c r="AH283" s="30">
        <v>274</v>
      </c>
      <c r="AI283" s="30">
        <f>+[1]DEPURADO!G277</f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44</v>
      </c>
      <c r="C284" s="23">
        <f>+[1]DEPURADO!A278</f>
        <v>0</v>
      </c>
      <c r="D284" s="23">
        <f>+[1]DEPURADO!B278</f>
        <v>0</v>
      </c>
      <c r="E284" s="2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0</v>
      </c>
      <c r="H284" s="28">
        <f>+[1]DEPURADO!N278</f>
        <v>0</v>
      </c>
      <c r="I284" s="28">
        <f>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24"/>
        <v>0</v>
      </c>
      <c r="O284" s="28">
        <f t="shared" si="25"/>
        <v>0</v>
      </c>
      <c r="P284" s="24">
        <f>IF([1]DEPURADO!I278&gt;1,0,[1]DEPURADO!B278)</f>
        <v>0</v>
      </c>
      <c r="Q284" s="30">
        <f t="shared" si="26"/>
        <v>0</v>
      </c>
      <c r="R284" s="31">
        <f t="shared" si="27"/>
        <v>0</v>
      </c>
      <c r="S284" s="31">
        <f>+[1]DEPURADO!K278</f>
        <v>0</v>
      </c>
      <c r="T284" s="23" t="s">
        <v>45</v>
      </c>
      <c r="U284" s="31">
        <f>+[1]DEPURADO!J278</f>
        <v>0</v>
      </c>
      <c r="V284" s="30"/>
      <c r="W284" s="23" t="s">
        <v>45</v>
      </c>
      <c r="X284" s="31">
        <f>+[1]DEPURADO!L278+[1]DEPURADO!M278</f>
        <v>0</v>
      </c>
      <c r="Y284" s="23" t="s">
        <v>45</v>
      </c>
      <c r="Z284" s="31">
        <f t="shared" si="28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29"/>
        <v>0</v>
      </c>
      <c r="AH284" s="30">
        <v>275</v>
      </c>
      <c r="AI284" s="30">
        <f>+[1]DEPURADO!G278</f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44</v>
      </c>
      <c r="C285" s="23">
        <f>+[1]DEPURADO!A279</f>
        <v>0</v>
      </c>
      <c r="D285" s="23">
        <f>+[1]DEPURADO!B279</f>
        <v>0</v>
      </c>
      <c r="E285" s="2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0</v>
      </c>
      <c r="H285" s="28">
        <f>+[1]DEPURADO!N279</f>
        <v>0</v>
      </c>
      <c r="I285" s="28">
        <f>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24"/>
        <v>0</v>
      </c>
      <c r="O285" s="28">
        <f t="shared" si="25"/>
        <v>0</v>
      </c>
      <c r="P285" s="24">
        <f>IF([1]DEPURADO!I279&gt;1,0,[1]DEPURADO!B279)</f>
        <v>0</v>
      </c>
      <c r="Q285" s="30">
        <f t="shared" si="26"/>
        <v>0</v>
      </c>
      <c r="R285" s="31">
        <f t="shared" si="27"/>
        <v>0</v>
      </c>
      <c r="S285" s="31">
        <f>+[1]DEPURADO!K279</f>
        <v>0</v>
      </c>
      <c r="T285" s="23" t="s">
        <v>45</v>
      </c>
      <c r="U285" s="31">
        <f>+[1]DEPURADO!J279</f>
        <v>0</v>
      </c>
      <c r="V285" s="30"/>
      <c r="W285" s="23" t="s">
        <v>45</v>
      </c>
      <c r="X285" s="31">
        <f>+[1]DEPURADO!L279+[1]DEPURADO!M279</f>
        <v>0</v>
      </c>
      <c r="Y285" s="23" t="s">
        <v>45</v>
      </c>
      <c r="Z285" s="31">
        <f t="shared" si="28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29"/>
        <v>0</v>
      </c>
      <c r="AH285" s="30">
        <v>276</v>
      </c>
      <c r="AI285" s="30">
        <f>+[1]DEPURADO!G279</f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44</v>
      </c>
      <c r="C286" s="23">
        <f>+[1]DEPURADO!A280</f>
        <v>0</v>
      </c>
      <c r="D286" s="23">
        <f>+[1]DEPURADO!B280</f>
        <v>0</v>
      </c>
      <c r="E286" s="2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0</v>
      </c>
      <c r="H286" s="28">
        <f>+[1]DEPURADO!N280</f>
        <v>0</v>
      </c>
      <c r="I286" s="28">
        <f>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24"/>
        <v>0</v>
      </c>
      <c r="O286" s="28">
        <f t="shared" si="25"/>
        <v>0</v>
      </c>
      <c r="P286" s="24">
        <f>IF([1]DEPURADO!I280&gt;1,0,[1]DEPURADO!B280)</f>
        <v>0</v>
      </c>
      <c r="Q286" s="30">
        <f t="shared" si="26"/>
        <v>0</v>
      </c>
      <c r="R286" s="31">
        <f t="shared" si="27"/>
        <v>0</v>
      </c>
      <c r="S286" s="31">
        <f>+[1]DEPURADO!K280</f>
        <v>0</v>
      </c>
      <c r="T286" s="23" t="s">
        <v>45</v>
      </c>
      <c r="U286" s="31">
        <f>+[1]DEPURADO!J280</f>
        <v>0</v>
      </c>
      <c r="V286" s="30"/>
      <c r="W286" s="23" t="s">
        <v>45</v>
      </c>
      <c r="X286" s="31">
        <f>+[1]DEPURADO!L280+[1]DEPURADO!M280</f>
        <v>0</v>
      </c>
      <c r="Y286" s="23" t="s">
        <v>45</v>
      </c>
      <c r="Z286" s="31">
        <f t="shared" si="28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si="29"/>
        <v>0</v>
      </c>
      <c r="AH286" s="30">
        <v>277</v>
      </c>
      <c r="AI286" s="30">
        <f>+[1]DEPURADO!G280</f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44</v>
      </c>
      <c r="C287" s="23">
        <f>+[1]DEPURADO!A281</f>
        <v>0</v>
      </c>
      <c r="D287" s="23">
        <f>+[1]DEPURADO!B281</f>
        <v>0</v>
      </c>
      <c r="E287" s="2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0</v>
      </c>
      <c r="H287" s="28">
        <f>+[1]DEPURADO!N281</f>
        <v>0</v>
      </c>
      <c r="I287" s="28">
        <f>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24"/>
        <v>0</v>
      </c>
      <c r="O287" s="28">
        <f t="shared" si="25"/>
        <v>0</v>
      </c>
      <c r="P287" s="24">
        <f>IF([1]DEPURADO!I281&gt;1,0,[1]DEPURADO!B281)</f>
        <v>0</v>
      </c>
      <c r="Q287" s="30">
        <f t="shared" si="26"/>
        <v>0</v>
      </c>
      <c r="R287" s="31">
        <f t="shared" si="27"/>
        <v>0</v>
      </c>
      <c r="S287" s="31">
        <f>+[1]DEPURADO!K281</f>
        <v>0</v>
      </c>
      <c r="T287" s="23" t="s">
        <v>45</v>
      </c>
      <c r="U287" s="31">
        <f>+[1]DEPURADO!J281</f>
        <v>0</v>
      </c>
      <c r="V287" s="30"/>
      <c r="W287" s="23" t="s">
        <v>45</v>
      </c>
      <c r="X287" s="31">
        <f>+[1]DEPURADO!L281+[1]DEPURADO!M281</f>
        <v>0</v>
      </c>
      <c r="Y287" s="23" t="s">
        <v>45</v>
      </c>
      <c r="Z287" s="31">
        <f t="shared" si="28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29"/>
        <v>0</v>
      </c>
      <c r="AH287" s="30">
        <v>278</v>
      </c>
      <c r="AI287" s="30">
        <f>+[1]DEPURADO!G281</f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44</v>
      </c>
      <c r="C288" s="23">
        <f>+[1]DEPURADO!A282</f>
        <v>0</v>
      </c>
      <c r="D288" s="23">
        <f>+[1]DEPURADO!B282</f>
        <v>0</v>
      </c>
      <c r="E288" s="2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0</v>
      </c>
      <c r="H288" s="28">
        <f>+[1]DEPURADO!N282</f>
        <v>0</v>
      </c>
      <c r="I288" s="28">
        <f>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24"/>
        <v>0</v>
      </c>
      <c r="O288" s="28">
        <f t="shared" si="25"/>
        <v>0</v>
      </c>
      <c r="P288" s="24">
        <f>IF([1]DEPURADO!I282&gt;1,0,[1]DEPURADO!B282)</f>
        <v>0</v>
      </c>
      <c r="Q288" s="30">
        <f t="shared" si="26"/>
        <v>0</v>
      </c>
      <c r="R288" s="31">
        <f t="shared" si="27"/>
        <v>0</v>
      </c>
      <c r="S288" s="31">
        <f>+[1]DEPURADO!K282</f>
        <v>0</v>
      </c>
      <c r="T288" s="23" t="s">
        <v>45</v>
      </c>
      <c r="U288" s="31">
        <f>+[1]DEPURADO!J282</f>
        <v>0</v>
      </c>
      <c r="V288" s="30"/>
      <c r="W288" s="23" t="s">
        <v>45</v>
      </c>
      <c r="X288" s="31">
        <f>+[1]DEPURADO!L282+[1]DEPURADO!M282</f>
        <v>0</v>
      </c>
      <c r="Y288" s="23" t="s">
        <v>45</v>
      </c>
      <c r="Z288" s="31">
        <f t="shared" si="28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29"/>
        <v>0</v>
      </c>
      <c r="AH288" s="30">
        <v>279</v>
      </c>
      <c r="AI288" s="30">
        <f>+[1]DEPURADO!G282</f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44</v>
      </c>
      <c r="C289" s="23">
        <f>+[1]DEPURADO!A283</f>
        <v>0</v>
      </c>
      <c r="D289" s="23">
        <f>+[1]DEPURADO!B283</f>
        <v>0</v>
      </c>
      <c r="E289" s="2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0</v>
      </c>
      <c r="H289" s="28">
        <f>+[1]DEPURADO!N283</f>
        <v>0</v>
      </c>
      <c r="I289" s="28">
        <f>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24"/>
        <v>0</v>
      </c>
      <c r="O289" s="28">
        <f t="shared" si="25"/>
        <v>0</v>
      </c>
      <c r="P289" s="24">
        <f>IF([1]DEPURADO!I283&gt;1,0,[1]DEPURADO!B283)</f>
        <v>0</v>
      </c>
      <c r="Q289" s="30">
        <f t="shared" si="26"/>
        <v>0</v>
      </c>
      <c r="R289" s="31">
        <f t="shared" si="27"/>
        <v>0</v>
      </c>
      <c r="S289" s="31">
        <f>+[1]DEPURADO!K283</f>
        <v>0</v>
      </c>
      <c r="T289" s="23" t="s">
        <v>45</v>
      </c>
      <c r="U289" s="31">
        <f>+[1]DEPURADO!J283</f>
        <v>0</v>
      </c>
      <c r="V289" s="30"/>
      <c r="W289" s="23" t="s">
        <v>45</v>
      </c>
      <c r="X289" s="31">
        <f>+[1]DEPURADO!L283+[1]DEPURADO!M283</f>
        <v>0</v>
      </c>
      <c r="Y289" s="23" t="s">
        <v>45</v>
      </c>
      <c r="Z289" s="31">
        <f t="shared" si="28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si="29"/>
        <v>0</v>
      </c>
      <c r="AH289" s="30">
        <v>280</v>
      </c>
      <c r="AI289" s="30">
        <f>+[1]DEPURADO!G283</f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44</v>
      </c>
      <c r="C290" s="23">
        <f>+[1]DEPURADO!A284</f>
        <v>0</v>
      </c>
      <c r="D290" s="23">
        <f>+[1]DEPURADO!B284</f>
        <v>0</v>
      </c>
      <c r="E290" s="2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0</v>
      </c>
      <c r="H290" s="28">
        <f>+[1]DEPURADO!N284</f>
        <v>0</v>
      </c>
      <c r="I290" s="28">
        <f>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24"/>
        <v>0</v>
      </c>
      <c r="O290" s="28">
        <f t="shared" si="25"/>
        <v>0</v>
      </c>
      <c r="P290" s="24">
        <f>IF([1]DEPURADO!I284&gt;1,0,[1]DEPURADO!B284)</f>
        <v>0</v>
      </c>
      <c r="Q290" s="30">
        <f t="shared" si="26"/>
        <v>0</v>
      </c>
      <c r="R290" s="31">
        <f t="shared" si="27"/>
        <v>0</v>
      </c>
      <c r="S290" s="31">
        <f>+[1]DEPURADO!K284</f>
        <v>0</v>
      </c>
      <c r="T290" s="23" t="s">
        <v>45</v>
      </c>
      <c r="U290" s="31">
        <f>+[1]DEPURADO!J284</f>
        <v>0</v>
      </c>
      <c r="V290" s="30"/>
      <c r="W290" s="23" t="s">
        <v>45</v>
      </c>
      <c r="X290" s="31">
        <f>+[1]DEPURADO!L284+[1]DEPURADO!M284</f>
        <v>0</v>
      </c>
      <c r="Y290" s="23" t="s">
        <v>45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281</v>
      </c>
      <c r="AG290" s="30">
        <f t="shared" si="29"/>
        <v>0</v>
      </c>
      <c r="AH290" s="30">
        <v>281</v>
      </c>
      <c r="AI290" s="30">
        <f>+[1]DEPURADO!G284</f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44</v>
      </c>
      <c r="C291" s="23">
        <f>+[1]DEPURADO!A285</f>
        <v>0</v>
      </c>
      <c r="D291" s="23">
        <f>+[1]DEPURADO!B285</f>
        <v>0</v>
      </c>
      <c r="E291" s="2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0</v>
      </c>
      <c r="H291" s="28">
        <f>+[1]DEPURADO!N285</f>
        <v>0</v>
      </c>
      <c r="I291" s="28">
        <f>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24"/>
        <v>0</v>
      </c>
      <c r="O291" s="28">
        <f t="shared" si="25"/>
        <v>0</v>
      </c>
      <c r="P291" s="24">
        <f>IF([1]DEPURADO!I285&gt;1,0,[1]DEPURADO!B285)</f>
        <v>0</v>
      </c>
      <c r="Q291" s="30">
        <f t="shared" si="26"/>
        <v>0</v>
      </c>
      <c r="R291" s="31">
        <f t="shared" si="27"/>
        <v>0</v>
      </c>
      <c r="S291" s="31">
        <f>+[1]DEPURADO!K285</f>
        <v>0</v>
      </c>
      <c r="T291" s="23" t="s">
        <v>45</v>
      </c>
      <c r="U291" s="31">
        <f>+[1]DEPURADO!J285</f>
        <v>0</v>
      </c>
      <c r="V291" s="30"/>
      <c r="W291" s="23" t="s">
        <v>45</v>
      </c>
      <c r="X291" s="31">
        <f>+[1]DEPURADO!L285+[1]DEPURADO!M285</f>
        <v>0</v>
      </c>
      <c r="Y291" s="23" t="s">
        <v>45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282</v>
      </c>
      <c r="AG291" s="30">
        <f t="shared" si="29"/>
        <v>0</v>
      </c>
      <c r="AH291" s="30">
        <v>282</v>
      </c>
      <c r="AI291" s="30">
        <f>+[1]DEPURADO!G285</f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44</v>
      </c>
      <c r="C292" s="23">
        <f>+[1]DEPURADO!A286</f>
        <v>0</v>
      </c>
      <c r="D292" s="23">
        <f>+[1]DEPURADO!B286</f>
        <v>0</v>
      </c>
      <c r="E292" s="2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0</v>
      </c>
      <c r="H292" s="28">
        <f>+[1]DEPURADO!N286</f>
        <v>0</v>
      </c>
      <c r="I292" s="28">
        <f>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24"/>
        <v>0</v>
      </c>
      <c r="O292" s="28">
        <f t="shared" si="25"/>
        <v>0</v>
      </c>
      <c r="P292" s="24">
        <f>IF([1]DEPURADO!I286&gt;1,0,[1]DEPURADO!B286)</f>
        <v>0</v>
      </c>
      <c r="Q292" s="30">
        <f t="shared" si="26"/>
        <v>0</v>
      </c>
      <c r="R292" s="31">
        <f t="shared" si="27"/>
        <v>0</v>
      </c>
      <c r="S292" s="31">
        <f>+[1]DEPURADO!K286</f>
        <v>0</v>
      </c>
      <c r="T292" s="23" t="s">
        <v>45</v>
      </c>
      <c r="U292" s="31">
        <f>+[1]DEPURADO!J286</f>
        <v>0</v>
      </c>
      <c r="V292" s="30"/>
      <c r="W292" s="23" t="s">
        <v>45</v>
      </c>
      <c r="X292" s="31">
        <f>+[1]DEPURADO!L286+[1]DEPURADO!M286</f>
        <v>0</v>
      </c>
      <c r="Y292" s="23" t="s">
        <v>45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283</v>
      </c>
      <c r="AG292" s="30">
        <f t="shared" si="29"/>
        <v>0</v>
      </c>
      <c r="AH292" s="30">
        <v>283</v>
      </c>
      <c r="AI292" s="30">
        <f>+[1]DEPURADO!G286</f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44</v>
      </c>
      <c r="C293" s="23">
        <f>+[1]DEPURADO!A287</f>
        <v>0</v>
      </c>
      <c r="D293" s="23">
        <f>+[1]DEPURADO!B287</f>
        <v>0</v>
      </c>
      <c r="E293" s="2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0</v>
      </c>
      <c r="H293" s="28">
        <f>+[1]DEPURADO!N287</f>
        <v>0</v>
      </c>
      <c r="I293" s="28">
        <f>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24"/>
        <v>0</v>
      </c>
      <c r="O293" s="28">
        <f t="shared" si="25"/>
        <v>0</v>
      </c>
      <c r="P293" s="24">
        <f>IF([1]DEPURADO!I287&gt;1,0,[1]DEPURADO!B287)</f>
        <v>0</v>
      </c>
      <c r="Q293" s="30">
        <f t="shared" si="26"/>
        <v>0</v>
      </c>
      <c r="R293" s="31">
        <f t="shared" si="27"/>
        <v>0</v>
      </c>
      <c r="S293" s="31">
        <f>+[1]DEPURADO!K287</f>
        <v>0</v>
      </c>
      <c r="T293" s="23" t="s">
        <v>45</v>
      </c>
      <c r="U293" s="31">
        <f>+[1]DEPURADO!J287</f>
        <v>0</v>
      </c>
      <c r="V293" s="30"/>
      <c r="W293" s="23" t="s">
        <v>45</v>
      </c>
      <c r="X293" s="31">
        <f>+[1]DEPURADO!L287+[1]DEPURADO!M287</f>
        <v>0</v>
      </c>
      <c r="Y293" s="23" t="s">
        <v>45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29"/>
        <v>0</v>
      </c>
      <c r="AH293" s="30">
        <v>284</v>
      </c>
      <c r="AI293" s="30">
        <f>+[1]DEPURADO!G287</f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44</v>
      </c>
      <c r="C294" s="23">
        <f>+[1]DEPURADO!A288</f>
        <v>0</v>
      </c>
      <c r="D294" s="23">
        <f>+[1]DEPURADO!B288</f>
        <v>0</v>
      </c>
      <c r="E294" s="2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0</v>
      </c>
      <c r="H294" s="28">
        <f>+[1]DEPURADO!N288</f>
        <v>0</v>
      </c>
      <c r="I294" s="28">
        <f>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24"/>
        <v>0</v>
      </c>
      <c r="O294" s="28">
        <f t="shared" si="25"/>
        <v>0</v>
      </c>
      <c r="P294" s="24">
        <f>IF([1]DEPURADO!I288&gt;1,0,[1]DEPURADO!B288)</f>
        <v>0</v>
      </c>
      <c r="Q294" s="30">
        <f t="shared" si="26"/>
        <v>0</v>
      </c>
      <c r="R294" s="31">
        <f t="shared" si="27"/>
        <v>0</v>
      </c>
      <c r="S294" s="31">
        <f>+[1]DEPURADO!K288</f>
        <v>0</v>
      </c>
      <c r="T294" s="23" t="s">
        <v>45</v>
      </c>
      <c r="U294" s="31">
        <f>+[1]DEPURADO!J288</f>
        <v>0</v>
      </c>
      <c r="V294" s="30"/>
      <c r="W294" s="23" t="s">
        <v>45</v>
      </c>
      <c r="X294" s="31">
        <f>+[1]DEPURADO!L288+[1]DEPURADO!M288</f>
        <v>0</v>
      </c>
      <c r="Y294" s="23" t="s">
        <v>45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29"/>
        <v>0</v>
      </c>
      <c r="AH294" s="30">
        <v>285</v>
      </c>
      <c r="AI294" s="30">
        <f>+[1]DEPURADO!G288</f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44</v>
      </c>
      <c r="C295" s="23">
        <f>+[1]DEPURADO!A289</f>
        <v>0</v>
      </c>
      <c r="D295" s="23">
        <f>+[1]DEPURADO!B289</f>
        <v>0</v>
      </c>
      <c r="E295" s="2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0</v>
      </c>
      <c r="H295" s="28">
        <f>+[1]DEPURADO!N289</f>
        <v>0</v>
      </c>
      <c r="I295" s="28">
        <f>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24"/>
        <v>0</v>
      </c>
      <c r="O295" s="28">
        <f t="shared" si="25"/>
        <v>0</v>
      </c>
      <c r="P295" s="24">
        <f>IF([1]DEPURADO!I289&gt;1,0,[1]DEPURADO!B289)</f>
        <v>0</v>
      </c>
      <c r="Q295" s="30">
        <f t="shared" si="26"/>
        <v>0</v>
      </c>
      <c r="R295" s="31">
        <f t="shared" si="27"/>
        <v>0</v>
      </c>
      <c r="S295" s="31">
        <f>+[1]DEPURADO!K289</f>
        <v>0</v>
      </c>
      <c r="T295" s="23" t="s">
        <v>45</v>
      </c>
      <c r="U295" s="31">
        <f>+[1]DEPURADO!J289</f>
        <v>0</v>
      </c>
      <c r="V295" s="30"/>
      <c r="W295" s="23" t="s">
        <v>45</v>
      </c>
      <c r="X295" s="31">
        <f>+[1]DEPURADO!L289+[1]DEPURADO!M289</f>
        <v>0</v>
      </c>
      <c r="Y295" s="23" t="s">
        <v>45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29"/>
        <v>0</v>
      </c>
      <c r="AH295" s="30">
        <v>286</v>
      </c>
      <c r="AI295" s="30">
        <f>+[1]DEPURADO!G289</f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44</v>
      </c>
      <c r="C296" s="23">
        <f>+[1]DEPURADO!A290</f>
        <v>0</v>
      </c>
      <c r="D296" s="23">
        <f>+[1]DEPURADO!B290</f>
        <v>0</v>
      </c>
      <c r="E296" s="2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0</v>
      </c>
      <c r="H296" s="28">
        <f>+[1]DEPURADO!N290</f>
        <v>0</v>
      </c>
      <c r="I296" s="28">
        <f>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24"/>
        <v>0</v>
      </c>
      <c r="O296" s="28">
        <f t="shared" si="25"/>
        <v>0</v>
      </c>
      <c r="P296" s="24">
        <f>IF([1]DEPURADO!I290&gt;1,0,[1]DEPURADO!B290)</f>
        <v>0</v>
      </c>
      <c r="Q296" s="30">
        <f t="shared" si="26"/>
        <v>0</v>
      </c>
      <c r="R296" s="31">
        <f t="shared" si="27"/>
        <v>0</v>
      </c>
      <c r="S296" s="31">
        <f>+[1]DEPURADO!K290</f>
        <v>0</v>
      </c>
      <c r="T296" s="23" t="s">
        <v>45</v>
      </c>
      <c r="U296" s="31">
        <f>+[1]DEPURADO!J290</f>
        <v>0</v>
      </c>
      <c r="V296" s="30"/>
      <c r="W296" s="23" t="s">
        <v>45</v>
      </c>
      <c r="X296" s="31">
        <f>+[1]DEPURADO!L290+[1]DEPURADO!M290</f>
        <v>0</v>
      </c>
      <c r="Y296" s="23" t="s">
        <v>45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287</v>
      </c>
      <c r="AG296" s="30">
        <f t="shared" si="29"/>
        <v>0</v>
      </c>
      <c r="AH296" s="30">
        <v>287</v>
      </c>
      <c r="AI296" s="30">
        <f>+[1]DEPURADO!G290</f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44</v>
      </c>
      <c r="C297" s="23">
        <f>+[1]DEPURADO!A291</f>
        <v>0</v>
      </c>
      <c r="D297" s="23">
        <f>+[1]DEPURADO!B291</f>
        <v>0</v>
      </c>
      <c r="E297" s="2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0</v>
      </c>
      <c r="H297" s="28">
        <f>+[1]DEPURADO!N291</f>
        <v>0</v>
      </c>
      <c r="I297" s="28">
        <f>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4"/>
        <v>0</v>
      </c>
      <c r="O297" s="28">
        <f t="shared" si="25"/>
        <v>0</v>
      </c>
      <c r="P297" s="24">
        <f>IF([1]DEPURADO!I291&gt;1,0,[1]DEPURADO!B291)</f>
        <v>0</v>
      </c>
      <c r="Q297" s="30">
        <f t="shared" si="26"/>
        <v>0</v>
      </c>
      <c r="R297" s="31">
        <f t="shared" si="27"/>
        <v>0</v>
      </c>
      <c r="S297" s="31">
        <f>+[1]DEPURADO!K291</f>
        <v>0</v>
      </c>
      <c r="T297" s="23" t="s">
        <v>45</v>
      </c>
      <c r="U297" s="31">
        <f>+[1]DEPURADO!J291</f>
        <v>0</v>
      </c>
      <c r="V297" s="30"/>
      <c r="W297" s="23" t="s">
        <v>45</v>
      </c>
      <c r="X297" s="31">
        <f>+[1]DEPURADO!L291+[1]DEPURADO!M291</f>
        <v>0</v>
      </c>
      <c r="Y297" s="23" t="s">
        <v>45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288</v>
      </c>
      <c r="AG297" s="30">
        <f t="shared" si="29"/>
        <v>0</v>
      </c>
      <c r="AH297" s="30">
        <v>288</v>
      </c>
      <c r="AI297" s="30">
        <f>+[1]DEPURADO!G291</f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44</v>
      </c>
      <c r="C298" s="23">
        <f>+[1]DEPURADO!A292</f>
        <v>0</v>
      </c>
      <c r="D298" s="23">
        <f>+[1]DEPURADO!B292</f>
        <v>0</v>
      </c>
      <c r="E298" s="2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0</v>
      </c>
      <c r="H298" s="28">
        <f>+[1]DEPURADO!N292</f>
        <v>0</v>
      </c>
      <c r="I298" s="28">
        <f>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0</v>
      </c>
      <c r="P298" s="24">
        <f>IF([1]DEPURADO!I292&gt;1,0,[1]DEPURADO!B292)</f>
        <v>0</v>
      </c>
      <c r="Q298" s="30">
        <f t="shared" si="26"/>
        <v>0</v>
      </c>
      <c r="R298" s="31">
        <f t="shared" si="27"/>
        <v>0</v>
      </c>
      <c r="S298" s="31">
        <f>+[1]DEPURADO!K292</f>
        <v>0</v>
      </c>
      <c r="T298" s="23" t="s">
        <v>45</v>
      </c>
      <c r="U298" s="31">
        <f>+[1]DEPURADO!J292</f>
        <v>0</v>
      </c>
      <c r="V298" s="30"/>
      <c r="W298" s="23" t="s">
        <v>45</v>
      </c>
      <c r="X298" s="31">
        <f>+[1]DEPURADO!L292+[1]DEPURADO!M292</f>
        <v>0</v>
      </c>
      <c r="Y298" s="23" t="s">
        <v>45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289</v>
      </c>
      <c r="AG298" s="30">
        <f t="shared" si="29"/>
        <v>0</v>
      </c>
      <c r="AH298" s="30">
        <v>289</v>
      </c>
      <c r="AI298" s="30">
        <f>+[1]DEPURADO!G292</f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44</v>
      </c>
      <c r="C299" s="23">
        <f>+[1]DEPURADO!A293</f>
        <v>0</v>
      </c>
      <c r="D299" s="23">
        <f>+[1]DEPURADO!B293</f>
        <v>0</v>
      </c>
      <c r="E299" s="2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0</v>
      </c>
      <c r="H299" s="28">
        <f>+[1]DEPURADO!N293</f>
        <v>0</v>
      </c>
      <c r="I299" s="28">
        <f>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0</v>
      </c>
      <c r="P299" s="24">
        <f>IF([1]DEPURADO!I293&gt;1,0,[1]DEPURADO!B293)</f>
        <v>0</v>
      </c>
      <c r="Q299" s="30">
        <f t="shared" si="26"/>
        <v>0</v>
      </c>
      <c r="R299" s="31">
        <f t="shared" si="27"/>
        <v>0</v>
      </c>
      <c r="S299" s="31">
        <f>+[1]DEPURADO!K293</f>
        <v>0</v>
      </c>
      <c r="T299" s="23" t="s">
        <v>45</v>
      </c>
      <c r="U299" s="31">
        <f>+[1]DEPURADO!J293</f>
        <v>0</v>
      </c>
      <c r="V299" s="30"/>
      <c r="W299" s="23" t="s">
        <v>45</v>
      </c>
      <c r="X299" s="31">
        <f>+[1]DEPURADO!L293+[1]DEPURADO!M293</f>
        <v>0</v>
      </c>
      <c r="Y299" s="23" t="s">
        <v>45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290</v>
      </c>
      <c r="AG299" s="30">
        <f t="shared" si="29"/>
        <v>0</v>
      </c>
      <c r="AH299" s="30">
        <v>290</v>
      </c>
      <c r="AI299" s="30">
        <f>+[1]DEPURADO!G293</f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44</v>
      </c>
      <c r="C300" s="23">
        <f>+[1]DEPURADO!A294</f>
        <v>0</v>
      </c>
      <c r="D300" s="23">
        <f>+[1]DEPURADO!B294</f>
        <v>0</v>
      </c>
      <c r="E300" s="2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0</v>
      </c>
      <c r="H300" s="28">
        <f>+[1]DEPURADO!N294</f>
        <v>0</v>
      </c>
      <c r="I300" s="28">
        <f>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0</v>
      </c>
      <c r="P300" s="24">
        <f>IF([1]DEPURADO!I294&gt;1,0,[1]DEPURADO!B294)</f>
        <v>0</v>
      </c>
      <c r="Q300" s="30">
        <f t="shared" si="26"/>
        <v>0</v>
      </c>
      <c r="R300" s="31">
        <f t="shared" si="27"/>
        <v>0</v>
      </c>
      <c r="S300" s="31">
        <f>+[1]DEPURADO!K294</f>
        <v>0</v>
      </c>
      <c r="T300" s="23" t="s">
        <v>45</v>
      </c>
      <c r="U300" s="31">
        <f>+[1]DEPURADO!J294</f>
        <v>0</v>
      </c>
      <c r="V300" s="30"/>
      <c r="W300" s="23" t="s">
        <v>45</v>
      </c>
      <c r="X300" s="31">
        <f>+[1]DEPURADO!L294+[1]DEPURADO!M294</f>
        <v>0</v>
      </c>
      <c r="Y300" s="23" t="s">
        <v>45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291</v>
      </c>
      <c r="AG300" s="30">
        <f t="shared" si="29"/>
        <v>0</v>
      </c>
      <c r="AH300" s="30">
        <v>291</v>
      </c>
      <c r="AI300" s="30">
        <f>+[1]DEPURADO!G294</f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44</v>
      </c>
      <c r="C301" s="23">
        <f>+[1]DEPURADO!A295</f>
        <v>0</v>
      </c>
      <c r="D301" s="23">
        <f>+[1]DEPURADO!B295</f>
        <v>0</v>
      </c>
      <c r="E301" s="2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0</v>
      </c>
      <c r="H301" s="28">
        <f>+[1]DEPURADO!N295</f>
        <v>0</v>
      </c>
      <c r="I301" s="28">
        <f>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4"/>
        <v>0</v>
      </c>
      <c r="O301" s="28">
        <f t="shared" si="25"/>
        <v>0</v>
      </c>
      <c r="P301" s="24">
        <f>IF([1]DEPURADO!I295&gt;1,0,[1]DEPURADO!B295)</f>
        <v>0</v>
      </c>
      <c r="Q301" s="30">
        <f t="shared" si="26"/>
        <v>0</v>
      </c>
      <c r="R301" s="31">
        <f t="shared" si="27"/>
        <v>0</v>
      </c>
      <c r="S301" s="31">
        <f>+[1]DEPURADO!K295</f>
        <v>0</v>
      </c>
      <c r="T301" s="23" t="s">
        <v>45</v>
      </c>
      <c r="U301" s="31">
        <f>+[1]DEPURADO!J295</f>
        <v>0</v>
      </c>
      <c r="V301" s="30"/>
      <c r="W301" s="23" t="s">
        <v>45</v>
      </c>
      <c r="X301" s="31">
        <f>+[1]DEPURADO!L295+[1]DEPURADO!M295</f>
        <v>0</v>
      </c>
      <c r="Y301" s="23" t="s">
        <v>45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292</v>
      </c>
      <c r="AG301" s="30">
        <f t="shared" si="29"/>
        <v>0</v>
      </c>
      <c r="AH301" s="30">
        <v>292</v>
      </c>
      <c r="AI301" s="30">
        <f>+[1]DEPURADO!G295</f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44</v>
      </c>
      <c r="C302" s="23">
        <f>+[1]DEPURADO!A296</f>
        <v>0</v>
      </c>
      <c r="D302" s="23">
        <f>+[1]DEPURADO!B296</f>
        <v>0</v>
      </c>
      <c r="E302" s="2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0</v>
      </c>
      <c r="H302" s="28">
        <f>+[1]DEPURADO!N296</f>
        <v>0</v>
      </c>
      <c r="I302" s="28">
        <f>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0</v>
      </c>
      <c r="P302" s="24">
        <f>IF([1]DEPURADO!I296&gt;1,0,[1]DEPURADO!B296)</f>
        <v>0</v>
      </c>
      <c r="Q302" s="30">
        <f t="shared" si="26"/>
        <v>0</v>
      </c>
      <c r="R302" s="31">
        <f t="shared" si="27"/>
        <v>0</v>
      </c>
      <c r="S302" s="31">
        <f>+[1]DEPURADO!K296</f>
        <v>0</v>
      </c>
      <c r="T302" s="23" t="s">
        <v>45</v>
      </c>
      <c r="U302" s="31">
        <f>+[1]DEPURADO!J296</f>
        <v>0</v>
      </c>
      <c r="V302" s="30"/>
      <c r="W302" s="23" t="s">
        <v>45</v>
      </c>
      <c r="X302" s="31">
        <f>+[1]DEPURADO!L296+[1]DEPURADO!M296</f>
        <v>0</v>
      </c>
      <c r="Y302" s="23" t="s">
        <v>45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293</v>
      </c>
      <c r="AG302" s="30">
        <f t="shared" si="29"/>
        <v>0</v>
      </c>
      <c r="AH302" s="30">
        <v>293</v>
      </c>
      <c r="AI302" s="30">
        <f>+[1]DEPURADO!G296</f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44</v>
      </c>
      <c r="C303" s="23">
        <f>+[1]DEPURADO!A297</f>
        <v>0</v>
      </c>
      <c r="D303" s="23">
        <f>+[1]DEPURADO!B297</f>
        <v>0</v>
      </c>
      <c r="E303" s="2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0</v>
      </c>
      <c r="H303" s="28">
        <f>+[1]DEPURADO!N297</f>
        <v>0</v>
      </c>
      <c r="I303" s="28">
        <f>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0</v>
      </c>
      <c r="P303" s="24">
        <f>IF([1]DEPURADO!I297&gt;1,0,[1]DEPURADO!B297)</f>
        <v>0</v>
      </c>
      <c r="Q303" s="30">
        <f t="shared" si="26"/>
        <v>0</v>
      </c>
      <c r="R303" s="31">
        <f t="shared" si="27"/>
        <v>0</v>
      </c>
      <c r="S303" s="31">
        <f>+[1]DEPURADO!K297</f>
        <v>0</v>
      </c>
      <c r="T303" s="23" t="s">
        <v>45</v>
      </c>
      <c r="U303" s="31">
        <f>+[1]DEPURADO!J297</f>
        <v>0</v>
      </c>
      <c r="V303" s="30"/>
      <c r="W303" s="23" t="s">
        <v>45</v>
      </c>
      <c r="X303" s="31">
        <f>+[1]DEPURADO!L297+[1]DEPURADO!M297</f>
        <v>0</v>
      </c>
      <c r="Y303" s="23" t="s">
        <v>45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294</v>
      </c>
      <c r="AG303" s="30">
        <f t="shared" si="29"/>
        <v>0</v>
      </c>
      <c r="AH303" s="30">
        <v>294</v>
      </c>
      <c r="AI303" s="30">
        <f>+[1]DEPURADO!G297</f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44</v>
      </c>
      <c r="C304" s="23">
        <f>+[1]DEPURADO!A298</f>
        <v>0</v>
      </c>
      <c r="D304" s="23">
        <f>+[1]DEPURADO!B298</f>
        <v>0</v>
      </c>
      <c r="E304" s="2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0</v>
      </c>
      <c r="H304" s="28">
        <f>+[1]DEPURADO!N298</f>
        <v>0</v>
      </c>
      <c r="I304" s="28">
        <f>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0</v>
      </c>
      <c r="P304" s="24">
        <f>IF([1]DEPURADO!I298&gt;1,0,[1]DEPURADO!B298)</f>
        <v>0</v>
      </c>
      <c r="Q304" s="30">
        <f t="shared" si="26"/>
        <v>0</v>
      </c>
      <c r="R304" s="31">
        <f t="shared" si="27"/>
        <v>0</v>
      </c>
      <c r="S304" s="31">
        <f>+[1]DEPURADO!K298</f>
        <v>0</v>
      </c>
      <c r="T304" s="23" t="s">
        <v>45</v>
      </c>
      <c r="U304" s="31">
        <f>+[1]DEPURADO!J298</f>
        <v>0</v>
      </c>
      <c r="V304" s="30"/>
      <c r="W304" s="23" t="s">
        <v>45</v>
      </c>
      <c r="X304" s="31">
        <f>+[1]DEPURADO!L298+[1]DEPURADO!M298</f>
        <v>0</v>
      </c>
      <c r="Y304" s="23" t="s">
        <v>45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295</v>
      </c>
      <c r="AG304" s="30">
        <f t="shared" si="29"/>
        <v>0</v>
      </c>
      <c r="AH304" s="30">
        <v>295</v>
      </c>
      <c r="AI304" s="30">
        <f>+[1]DEPURADO!G298</f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44</v>
      </c>
      <c r="C305" s="23">
        <f>+[1]DEPURADO!A299</f>
        <v>0</v>
      </c>
      <c r="D305" s="23">
        <f>+[1]DEPURADO!B299</f>
        <v>0</v>
      </c>
      <c r="E305" s="2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0</v>
      </c>
      <c r="H305" s="28">
        <f>+[1]DEPURADO!N299</f>
        <v>0</v>
      </c>
      <c r="I305" s="28">
        <f>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0</v>
      </c>
      <c r="P305" s="24">
        <f>IF([1]DEPURADO!I299&gt;1,0,[1]DEPURADO!B299)</f>
        <v>0</v>
      </c>
      <c r="Q305" s="30">
        <f t="shared" si="26"/>
        <v>0</v>
      </c>
      <c r="R305" s="31">
        <f t="shared" si="27"/>
        <v>0</v>
      </c>
      <c r="S305" s="31">
        <f>+[1]DEPURADO!K299</f>
        <v>0</v>
      </c>
      <c r="T305" s="23" t="s">
        <v>45</v>
      </c>
      <c r="U305" s="31">
        <f>+[1]DEPURADO!J299</f>
        <v>0</v>
      </c>
      <c r="V305" s="30"/>
      <c r="W305" s="23" t="s">
        <v>45</v>
      </c>
      <c r="X305" s="31">
        <f>+[1]DEPURADO!L299+[1]DEPURADO!M299</f>
        <v>0</v>
      </c>
      <c r="Y305" s="23" t="s">
        <v>45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296</v>
      </c>
      <c r="AG305" s="30">
        <f t="shared" si="29"/>
        <v>0</v>
      </c>
      <c r="AH305" s="30">
        <v>296</v>
      </c>
      <c r="AI305" s="30">
        <f>+[1]DEPURADO!G299</f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44</v>
      </c>
      <c r="C306" s="23">
        <f>+[1]DEPURADO!A300</f>
        <v>0</v>
      </c>
      <c r="D306" s="23">
        <f>+[1]DEPURADO!B300</f>
        <v>0</v>
      </c>
      <c r="E306" s="2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0</v>
      </c>
      <c r="H306" s="28">
        <f>+[1]DEPURADO!N300</f>
        <v>0</v>
      </c>
      <c r="I306" s="28">
        <f>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0</v>
      </c>
      <c r="P306" s="24">
        <f>IF([1]DEPURADO!I300&gt;1,0,[1]DEPURADO!B300)</f>
        <v>0</v>
      </c>
      <c r="Q306" s="30">
        <f t="shared" si="26"/>
        <v>0</v>
      </c>
      <c r="R306" s="31">
        <f t="shared" si="27"/>
        <v>0</v>
      </c>
      <c r="S306" s="31">
        <f>+[1]DEPURADO!K300</f>
        <v>0</v>
      </c>
      <c r="T306" s="23" t="s">
        <v>45</v>
      </c>
      <c r="U306" s="31">
        <f>+[1]DEPURADO!J300</f>
        <v>0</v>
      </c>
      <c r="V306" s="30"/>
      <c r="W306" s="23" t="s">
        <v>45</v>
      </c>
      <c r="X306" s="31">
        <f>+[1]DEPURADO!L300+[1]DEPURADO!M300</f>
        <v>0</v>
      </c>
      <c r="Y306" s="23" t="s">
        <v>45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297</v>
      </c>
      <c r="AG306" s="30">
        <f t="shared" si="29"/>
        <v>0</v>
      </c>
      <c r="AH306" s="30">
        <v>297</v>
      </c>
      <c r="AI306" s="30">
        <f>+[1]DEPURADO!G300</f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44</v>
      </c>
      <c r="C307" s="23">
        <f>+[1]DEPURADO!A301</f>
        <v>0</v>
      </c>
      <c r="D307" s="23">
        <f>+[1]DEPURADO!B301</f>
        <v>0</v>
      </c>
      <c r="E307" s="2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0</v>
      </c>
      <c r="H307" s="28">
        <f>+[1]DEPURADO!N301</f>
        <v>0</v>
      </c>
      <c r="I307" s="28">
        <f>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0</v>
      </c>
      <c r="P307" s="24">
        <f>IF([1]DEPURADO!I301&gt;1,0,[1]DEPURADO!B301)</f>
        <v>0</v>
      </c>
      <c r="Q307" s="30">
        <f t="shared" si="26"/>
        <v>0</v>
      </c>
      <c r="R307" s="31">
        <f t="shared" si="27"/>
        <v>0</v>
      </c>
      <c r="S307" s="31">
        <f>+[1]DEPURADO!K301</f>
        <v>0</v>
      </c>
      <c r="T307" s="23" t="s">
        <v>45</v>
      </c>
      <c r="U307" s="31">
        <f>+[1]DEPURADO!J301</f>
        <v>0</v>
      </c>
      <c r="V307" s="30"/>
      <c r="W307" s="23" t="s">
        <v>45</v>
      </c>
      <c r="X307" s="31">
        <f>+[1]DEPURADO!L301+[1]DEPURADO!M301</f>
        <v>0</v>
      </c>
      <c r="Y307" s="23" t="s">
        <v>45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298</v>
      </c>
      <c r="AG307" s="30">
        <f t="shared" si="29"/>
        <v>0</v>
      </c>
      <c r="AH307" s="30">
        <v>298</v>
      </c>
      <c r="AI307" s="30">
        <f>+[1]DEPURADO!G301</f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44</v>
      </c>
      <c r="C308" s="23">
        <f>+[1]DEPURADO!A302</f>
        <v>0</v>
      </c>
      <c r="D308" s="23">
        <f>+[1]DEPURADO!B302</f>
        <v>0</v>
      </c>
      <c r="E308" s="2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0</v>
      </c>
      <c r="H308" s="28">
        <f>+[1]DEPURADO!N302</f>
        <v>0</v>
      </c>
      <c r="I308" s="28">
        <f>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0</v>
      </c>
      <c r="P308" s="24">
        <f>IF([1]DEPURADO!I302&gt;1,0,[1]DEPURADO!B302)</f>
        <v>0</v>
      </c>
      <c r="Q308" s="30">
        <f t="shared" si="26"/>
        <v>0</v>
      </c>
      <c r="R308" s="31">
        <f t="shared" si="27"/>
        <v>0</v>
      </c>
      <c r="S308" s="31">
        <f>+[1]DEPURADO!K302</f>
        <v>0</v>
      </c>
      <c r="T308" s="23" t="s">
        <v>45</v>
      </c>
      <c r="U308" s="31">
        <f>+[1]DEPURADO!J302</f>
        <v>0</v>
      </c>
      <c r="V308" s="30"/>
      <c r="W308" s="23" t="s">
        <v>45</v>
      </c>
      <c r="X308" s="31">
        <f>+[1]DEPURADO!L302+[1]DEPURADO!M302</f>
        <v>0</v>
      </c>
      <c r="Y308" s="23" t="s">
        <v>45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299</v>
      </c>
      <c r="AG308" s="30">
        <f t="shared" si="29"/>
        <v>0</v>
      </c>
      <c r="AH308" s="30">
        <v>299</v>
      </c>
      <c r="AI308" s="30">
        <f>+[1]DEPURADO!G302</f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44</v>
      </c>
      <c r="C309" s="23">
        <f>+[1]DEPURADO!A303</f>
        <v>0</v>
      </c>
      <c r="D309" s="23">
        <f>+[1]DEPURADO!B303</f>
        <v>0</v>
      </c>
      <c r="E309" s="2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0</v>
      </c>
      <c r="H309" s="28">
        <f>+[1]DEPURADO!N303</f>
        <v>0</v>
      </c>
      <c r="I309" s="28">
        <f>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0</v>
      </c>
      <c r="P309" s="24">
        <f>IF([1]DEPURADO!I303&gt;1,0,[1]DEPURADO!B303)</f>
        <v>0</v>
      </c>
      <c r="Q309" s="30">
        <f t="shared" si="26"/>
        <v>0</v>
      </c>
      <c r="R309" s="31">
        <f t="shared" si="27"/>
        <v>0</v>
      </c>
      <c r="S309" s="31">
        <f>+[1]DEPURADO!K303</f>
        <v>0</v>
      </c>
      <c r="T309" s="23" t="s">
        <v>45</v>
      </c>
      <c r="U309" s="31">
        <f>+[1]DEPURADO!J303</f>
        <v>0</v>
      </c>
      <c r="V309" s="30"/>
      <c r="W309" s="23" t="s">
        <v>45</v>
      </c>
      <c r="X309" s="31">
        <f>+[1]DEPURADO!L303+[1]DEPURADO!M303</f>
        <v>0</v>
      </c>
      <c r="Y309" s="23" t="s">
        <v>45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300</v>
      </c>
      <c r="AG309" s="30">
        <f t="shared" si="29"/>
        <v>0</v>
      </c>
      <c r="AH309" s="30">
        <v>300</v>
      </c>
      <c r="AI309" s="30">
        <f>+[1]DEPURADO!G303</f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44</v>
      </c>
      <c r="C310" s="23">
        <f>+[1]DEPURADO!A304</f>
        <v>0</v>
      </c>
      <c r="D310" s="23">
        <f>+[1]DEPURADO!B304</f>
        <v>0</v>
      </c>
      <c r="E310" s="2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0</v>
      </c>
      <c r="H310" s="28">
        <f>+[1]DEPURADO!N304</f>
        <v>0</v>
      </c>
      <c r="I310" s="28">
        <f>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0</v>
      </c>
      <c r="P310" s="24">
        <f>IF([1]DEPURADO!I304&gt;1,0,[1]DEPURADO!B304)</f>
        <v>0</v>
      </c>
      <c r="Q310" s="30">
        <f t="shared" si="26"/>
        <v>0</v>
      </c>
      <c r="R310" s="31">
        <f t="shared" si="27"/>
        <v>0</v>
      </c>
      <c r="S310" s="31">
        <f>+[1]DEPURADO!K304</f>
        <v>0</v>
      </c>
      <c r="T310" s="23" t="s">
        <v>45</v>
      </c>
      <c r="U310" s="31">
        <f>+[1]DEPURADO!J304</f>
        <v>0</v>
      </c>
      <c r="V310" s="30"/>
      <c r="W310" s="23" t="s">
        <v>45</v>
      </c>
      <c r="X310" s="31">
        <f>+[1]DEPURADO!L304+[1]DEPURADO!M304</f>
        <v>0</v>
      </c>
      <c r="Y310" s="23" t="s">
        <v>45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301</v>
      </c>
      <c r="AG310" s="30">
        <f t="shared" si="29"/>
        <v>0</v>
      </c>
      <c r="AH310" s="30">
        <v>301</v>
      </c>
      <c r="AI310" s="30">
        <f>+[1]DEPURADO!G304</f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44</v>
      </c>
      <c r="C311" s="23">
        <f>+[1]DEPURADO!A305</f>
        <v>0</v>
      </c>
      <c r="D311" s="23">
        <f>+[1]DEPURADO!B305</f>
        <v>0</v>
      </c>
      <c r="E311" s="2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0</v>
      </c>
      <c r="H311" s="28">
        <f>+[1]DEPURADO!N305</f>
        <v>0</v>
      </c>
      <c r="I311" s="28">
        <f>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4"/>
        <v>0</v>
      </c>
      <c r="O311" s="28">
        <f t="shared" si="25"/>
        <v>0</v>
      </c>
      <c r="P311" s="24">
        <f>IF([1]DEPURADO!I305&gt;1,0,[1]DEPURADO!B305)</f>
        <v>0</v>
      </c>
      <c r="Q311" s="30">
        <f t="shared" si="26"/>
        <v>0</v>
      </c>
      <c r="R311" s="31">
        <f t="shared" si="27"/>
        <v>0</v>
      </c>
      <c r="S311" s="31">
        <f>+[1]DEPURADO!K305</f>
        <v>0</v>
      </c>
      <c r="T311" s="23" t="s">
        <v>45</v>
      </c>
      <c r="U311" s="31">
        <f>+[1]DEPURADO!J305</f>
        <v>0</v>
      </c>
      <c r="V311" s="30"/>
      <c r="W311" s="23" t="s">
        <v>45</v>
      </c>
      <c r="X311" s="31">
        <f>+[1]DEPURADO!L305+[1]DEPURADO!M305</f>
        <v>0</v>
      </c>
      <c r="Y311" s="23" t="s">
        <v>45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302</v>
      </c>
      <c r="AG311" s="30">
        <f t="shared" si="29"/>
        <v>0</v>
      </c>
      <c r="AH311" s="30">
        <v>302</v>
      </c>
      <c r="AI311" s="30">
        <f>+[1]DEPURADO!G305</f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44</v>
      </c>
      <c r="C312" s="23">
        <f>+[1]DEPURADO!A306</f>
        <v>0</v>
      </c>
      <c r="D312" s="23">
        <f>+[1]DEPURADO!B306</f>
        <v>0</v>
      </c>
      <c r="E312" s="2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0</v>
      </c>
      <c r="H312" s="28">
        <f>+[1]DEPURADO!N306</f>
        <v>0</v>
      </c>
      <c r="I312" s="28">
        <f>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0</v>
      </c>
      <c r="P312" s="24">
        <f>IF([1]DEPURADO!I306&gt;1,0,[1]DEPURADO!B306)</f>
        <v>0</v>
      </c>
      <c r="Q312" s="30">
        <f t="shared" si="26"/>
        <v>0</v>
      </c>
      <c r="R312" s="31">
        <f t="shared" si="27"/>
        <v>0</v>
      </c>
      <c r="S312" s="31">
        <f>+[1]DEPURADO!K306</f>
        <v>0</v>
      </c>
      <c r="T312" s="23" t="s">
        <v>45</v>
      </c>
      <c r="U312" s="31">
        <f>+[1]DEPURADO!J306</f>
        <v>0</v>
      </c>
      <c r="V312" s="30"/>
      <c r="W312" s="23" t="s">
        <v>45</v>
      </c>
      <c r="X312" s="31">
        <f>+[1]DEPURADO!L306+[1]DEPURADO!M306</f>
        <v>0</v>
      </c>
      <c r="Y312" s="23" t="s">
        <v>45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303</v>
      </c>
      <c r="AG312" s="30">
        <f t="shared" si="29"/>
        <v>0</v>
      </c>
      <c r="AH312" s="30">
        <v>303</v>
      </c>
      <c r="AI312" s="30">
        <f>+[1]DEPURADO!G306</f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44</v>
      </c>
      <c r="C313" s="23">
        <f>+[1]DEPURADO!A307</f>
        <v>0</v>
      </c>
      <c r="D313" s="23">
        <f>+[1]DEPURADO!B307</f>
        <v>0</v>
      </c>
      <c r="E313" s="2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0</v>
      </c>
      <c r="H313" s="28">
        <f>+[1]DEPURADO!N307</f>
        <v>0</v>
      </c>
      <c r="I313" s="28">
        <f>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24"/>
        <v>0</v>
      </c>
      <c r="O313" s="28">
        <f t="shared" si="25"/>
        <v>0</v>
      </c>
      <c r="P313" s="24">
        <f>IF([1]DEPURADO!I307&gt;1,0,[1]DEPURADO!B307)</f>
        <v>0</v>
      </c>
      <c r="Q313" s="30">
        <f t="shared" si="26"/>
        <v>0</v>
      </c>
      <c r="R313" s="31">
        <f t="shared" si="27"/>
        <v>0</v>
      </c>
      <c r="S313" s="31">
        <f>+[1]DEPURADO!K307</f>
        <v>0</v>
      </c>
      <c r="T313" s="23" t="s">
        <v>45</v>
      </c>
      <c r="U313" s="31">
        <f>+[1]DEPURADO!J307</f>
        <v>0</v>
      </c>
      <c r="V313" s="30"/>
      <c r="W313" s="23" t="s">
        <v>45</v>
      </c>
      <c r="X313" s="31">
        <f>+[1]DEPURADO!L307+[1]DEPURADO!M307</f>
        <v>0</v>
      </c>
      <c r="Y313" s="23" t="s">
        <v>45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304</v>
      </c>
      <c r="AG313" s="30">
        <f t="shared" si="29"/>
        <v>0</v>
      </c>
      <c r="AH313" s="30">
        <v>304</v>
      </c>
      <c r="AI313" s="30">
        <f>+[1]DEPURADO!G307</f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44</v>
      </c>
      <c r="C314" s="23">
        <f>+[1]DEPURADO!A308</f>
        <v>0</v>
      </c>
      <c r="D314" s="23">
        <f>+[1]DEPURADO!B308</f>
        <v>0</v>
      </c>
      <c r="E314" s="2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0</v>
      </c>
      <c r="H314" s="28">
        <f>+[1]DEPURADO!N308</f>
        <v>0</v>
      </c>
      <c r="I314" s="28">
        <f>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0</v>
      </c>
      <c r="P314" s="24">
        <f>IF([1]DEPURADO!I308&gt;1,0,[1]DEPURADO!B308)</f>
        <v>0</v>
      </c>
      <c r="Q314" s="30">
        <f t="shared" si="26"/>
        <v>0</v>
      </c>
      <c r="R314" s="31">
        <f t="shared" si="27"/>
        <v>0</v>
      </c>
      <c r="S314" s="31">
        <f>+[1]DEPURADO!K308</f>
        <v>0</v>
      </c>
      <c r="T314" s="23" t="s">
        <v>45</v>
      </c>
      <c r="U314" s="31">
        <f>+[1]DEPURADO!J308</f>
        <v>0</v>
      </c>
      <c r="V314" s="30"/>
      <c r="W314" s="23" t="s">
        <v>45</v>
      </c>
      <c r="X314" s="31">
        <f>+[1]DEPURADO!L308+[1]DEPURADO!M308</f>
        <v>0</v>
      </c>
      <c r="Y314" s="23" t="s">
        <v>45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305</v>
      </c>
      <c r="AG314" s="30">
        <f t="shared" si="29"/>
        <v>0</v>
      </c>
      <c r="AH314" s="30">
        <v>305</v>
      </c>
      <c r="AI314" s="30">
        <f>+[1]DEPURADO!G308</f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44</v>
      </c>
      <c r="C315" s="23">
        <f>+[1]DEPURADO!A309</f>
        <v>0</v>
      </c>
      <c r="D315" s="23">
        <f>+[1]DEPURADO!B309</f>
        <v>0</v>
      </c>
      <c r="E315" s="2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0</v>
      </c>
      <c r="H315" s="28">
        <f>+[1]DEPURADO!N309</f>
        <v>0</v>
      </c>
      <c r="I315" s="28">
        <f>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0</v>
      </c>
      <c r="P315" s="24">
        <f>IF([1]DEPURADO!I309&gt;1,0,[1]DEPURADO!B309)</f>
        <v>0</v>
      </c>
      <c r="Q315" s="30">
        <f t="shared" si="26"/>
        <v>0</v>
      </c>
      <c r="R315" s="31">
        <f t="shared" si="27"/>
        <v>0</v>
      </c>
      <c r="S315" s="31">
        <f>+[1]DEPURADO!K309</f>
        <v>0</v>
      </c>
      <c r="T315" s="23" t="s">
        <v>45</v>
      </c>
      <c r="U315" s="31">
        <f>+[1]DEPURADO!J309</f>
        <v>0</v>
      </c>
      <c r="V315" s="30"/>
      <c r="W315" s="23" t="s">
        <v>45</v>
      </c>
      <c r="X315" s="31">
        <f>+[1]DEPURADO!L309+[1]DEPURADO!M309</f>
        <v>0</v>
      </c>
      <c r="Y315" s="23" t="s">
        <v>45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306</v>
      </c>
      <c r="AG315" s="30">
        <f t="shared" si="29"/>
        <v>0</v>
      </c>
      <c r="AH315" s="30">
        <v>306</v>
      </c>
      <c r="AI315" s="30">
        <f>+[1]DEPURADO!G309</f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44</v>
      </c>
      <c r="C316" s="23">
        <f>+[1]DEPURADO!A310</f>
        <v>0</v>
      </c>
      <c r="D316" s="23">
        <f>+[1]DEPURADO!B310</f>
        <v>0</v>
      </c>
      <c r="E316" s="2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0</v>
      </c>
      <c r="H316" s="28">
        <f>+[1]DEPURADO!N310</f>
        <v>0</v>
      </c>
      <c r="I316" s="28">
        <f>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0</v>
      </c>
      <c r="P316" s="24">
        <f>IF([1]DEPURADO!I310&gt;1,0,[1]DEPURADO!B310)</f>
        <v>0</v>
      </c>
      <c r="Q316" s="30">
        <f t="shared" si="26"/>
        <v>0</v>
      </c>
      <c r="R316" s="31">
        <f t="shared" si="27"/>
        <v>0</v>
      </c>
      <c r="S316" s="31">
        <f>+[1]DEPURADO!K310</f>
        <v>0</v>
      </c>
      <c r="T316" s="23" t="s">
        <v>45</v>
      </c>
      <c r="U316" s="31">
        <f>+[1]DEPURADO!J310</f>
        <v>0</v>
      </c>
      <c r="V316" s="30"/>
      <c r="W316" s="23" t="s">
        <v>45</v>
      </c>
      <c r="X316" s="31">
        <f>+[1]DEPURADO!L310+[1]DEPURADO!M310</f>
        <v>0</v>
      </c>
      <c r="Y316" s="23" t="s">
        <v>45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307</v>
      </c>
      <c r="AG316" s="30">
        <f t="shared" si="29"/>
        <v>0</v>
      </c>
      <c r="AH316" s="30">
        <v>307</v>
      </c>
      <c r="AI316" s="30">
        <f>+[1]DEPURADO!G310</f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44</v>
      </c>
      <c r="C317" s="23">
        <f>+[1]DEPURADO!A311</f>
        <v>0</v>
      </c>
      <c r="D317" s="23">
        <f>+[1]DEPURADO!B311</f>
        <v>0</v>
      </c>
      <c r="E317" s="2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0</v>
      </c>
      <c r="H317" s="28">
        <f>+[1]DEPURADO!N311</f>
        <v>0</v>
      </c>
      <c r="I317" s="28">
        <f>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0</v>
      </c>
      <c r="P317" s="24">
        <f>IF([1]DEPURADO!I311&gt;1,0,[1]DEPURADO!B311)</f>
        <v>0</v>
      </c>
      <c r="Q317" s="30">
        <f t="shared" si="26"/>
        <v>0</v>
      </c>
      <c r="R317" s="31">
        <f t="shared" si="27"/>
        <v>0</v>
      </c>
      <c r="S317" s="31">
        <f>+[1]DEPURADO!K311</f>
        <v>0</v>
      </c>
      <c r="T317" s="23" t="s">
        <v>45</v>
      </c>
      <c r="U317" s="31">
        <f>+[1]DEPURADO!J311</f>
        <v>0</v>
      </c>
      <c r="V317" s="30"/>
      <c r="W317" s="23" t="s">
        <v>45</v>
      </c>
      <c r="X317" s="31">
        <f>+[1]DEPURADO!L311+[1]DEPURADO!M311</f>
        <v>0</v>
      </c>
      <c r="Y317" s="23" t="s">
        <v>45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308</v>
      </c>
      <c r="AG317" s="30">
        <f t="shared" si="29"/>
        <v>0</v>
      </c>
      <c r="AH317" s="30">
        <v>308</v>
      </c>
      <c r="AI317" s="30">
        <f>+[1]DEPURADO!G311</f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44</v>
      </c>
      <c r="C318" s="23">
        <f>+[1]DEPURADO!A312</f>
        <v>0</v>
      </c>
      <c r="D318" s="23">
        <f>+[1]DEPURADO!B312</f>
        <v>0</v>
      </c>
      <c r="E318" s="2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0</v>
      </c>
      <c r="H318" s="28">
        <f>+[1]DEPURADO!N312</f>
        <v>0</v>
      </c>
      <c r="I318" s="28">
        <f>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24"/>
        <v>0</v>
      </c>
      <c r="O318" s="28">
        <f t="shared" si="25"/>
        <v>0</v>
      </c>
      <c r="P318" s="24">
        <f>IF([1]DEPURADO!I312&gt;1,0,[1]DEPURADO!B312)</f>
        <v>0</v>
      </c>
      <c r="Q318" s="30">
        <f t="shared" si="26"/>
        <v>0</v>
      </c>
      <c r="R318" s="31">
        <f t="shared" si="27"/>
        <v>0</v>
      </c>
      <c r="S318" s="31">
        <f>+[1]DEPURADO!K312</f>
        <v>0</v>
      </c>
      <c r="T318" s="23" t="s">
        <v>45</v>
      </c>
      <c r="U318" s="31">
        <f>+[1]DEPURADO!J312</f>
        <v>0</v>
      </c>
      <c r="V318" s="30"/>
      <c r="W318" s="23" t="s">
        <v>45</v>
      </c>
      <c r="X318" s="31">
        <f>+[1]DEPURADO!L312+[1]DEPURADO!M312</f>
        <v>0</v>
      </c>
      <c r="Y318" s="23" t="s">
        <v>45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309</v>
      </c>
      <c r="AG318" s="30">
        <f t="shared" si="29"/>
        <v>0</v>
      </c>
      <c r="AH318" s="30">
        <v>309</v>
      </c>
      <c r="AI318" s="30">
        <f>+[1]DEPURADO!G312</f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44</v>
      </c>
      <c r="C319" s="23">
        <f>+[1]DEPURADO!A313</f>
        <v>0</v>
      </c>
      <c r="D319" s="23">
        <f>+[1]DEPURADO!B313</f>
        <v>0</v>
      </c>
      <c r="E319" s="2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0</v>
      </c>
      <c r="H319" s="28">
        <f>+[1]DEPURADO!N313</f>
        <v>0</v>
      </c>
      <c r="I319" s="28">
        <f>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24"/>
        <v>0</v>
      </c>
      <c r="O319" s="28">
        <f t="shared" si="25"/>
        <v>0</v>
      </c>
      <c r="P319" s="24">
        <f>IF([1]DEPURADO!I313&gt;1,0,[1]DEPURADO!B313)</f>
        <v>0</v>
      </c>
      <c r="Q319" s="30">
        <f t="shared" si="26"/>
        <v>0</v>
      </c>
      <c r="R319" s="31">
        <f t="shared" si="27"/>
        <v>0</v>
      </c>
      <c r="S319" s="31">
        <f>+[1]DEPURADO!K313</f>
        <v>0</v>
      </c>
      <c r="T319" s="23" t="s">
        <v>45</v>
      </c>
      <c r="U319" s="31">
        <f>+[1]DEPURADO!J313</f>
        <v>0</v>
      </c>
      <c r="V319" s="30"/>
      <c r="W319" s="23" t="s">
        <v>45</v>
      </c>
      <c r="X319" s="31">
        <f>+[1]DEPURADO!L313+[1]DEPURADO!M313</f>
        <v>0</v>
      </c>
      <c r="Y319" s="23" t="s">
        <v>45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310</v>
      </c>
      <c r="AG319" s="30">
        <f t="shared" si="29"/>
        <v>0</v>
      </c>
      <c r="AH319" s="30">
        <v>310</v>
      </c>
      <c r="AI319" s="30">
        <f>+[1]DEPURADO!G313</f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44</v>
      </c>
      <c r="C320" s="23">
        <f>+[1]DEPURADO!A314</f>
        <v>0</v>
      </c>
      <c r="D320" s="23">
        <f>+[1]DEPURADO!B314</f>
        <v>0</v>
      </c>
      <c r="E320" s="2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0</v>
      </c>
      <c r="H320" s="28">
        <f>+[1]DEPURADO!N314</f>
        <v>0</v>
      </c>
      <c r="I320" s="28">
        <f>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4"/>
        <v>0</v>
      </c>
      <c r="O320" s="28">
        <f t="shared" si="25"/>
        <v>0</v>
      </c>
      <c r="P320" s="24">
        <f>IF([1]DEPURADO!I314&gt;1,0,[1]DEPURADO!B314)</f>
        <v>0</v>
      </c>
      <c r="Q320" s="30">
        <f t="shared" si="26"/>
        <v>0</v>
      </c>
      <c r="R320" s="31">
        <f t="shared" si="27"/>
        <v>0</v>
      </c>
      <c r="S320" s="31">
        <f>+[1]DEPURADO!K314</f>
        <v>0</v>
      </c>
      <c r="T320" s="23" t="s">
        <v>45</v>
      </c>
      <c r="U320" s="31">
        <f>+[1]DEPURADO!J314</f>
        <v>0</v>
      </c>
      <c r="V320" s="30"/>
      <c r="W320" s="23" t="s">
        <v>45</v>
      </c>
      <c r="X320" s="31">
        <f>+[1]DEPURADO!L314+[1]DEPURADO!M314</f>
        <v>0</v>
      </c>
      <c r="Y320" s="23" t="s">
        <v>45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311</v>
      </c>
      <c r="AG320" s="30">
        <f t="shared" si="29"/>
        <v>0</v>
      </c>
      <c r="AH320" s="30">
        <v>311</v>
      </c>
      <c r="AI320" s="30">
        <f>+[1]DEPURADO!G314</f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44</v>
      </c>
      <c r="C321" s="23">
        <f>+[1]DEPURADO!A315</f>
        <v>0</v>
      </c>
      <c r="D321" s="23">
        <f>+[1]DEPURADO!B315</f>
        <v>0</v>
      </c>
      <c r="E321" s="2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0</v>
      </c>
      <c r="H321" s="28">
        <f>+[1]DEPURADO!N315</f>
        <v>0</v>
      </c>
      <c r="I321" s="28">
        <f>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24"/>
        <v>0</v>
      </c>
      <c r="O321" s="28">
        <f t="shared" si="25"/>
        <v>0</v>
      </c>
      <c r="P321" s="24">
        <f>IF([1]DEPURADO!I315&gt;1,0,[1]DEPURADO!B315)</f>
        <v>0</v>
      </c>
      <c r="Q321" s="30">
        <f t="shared" si="26"/>
        <v>0</v>
      </c>
      <c r="R321" s="31">
        <f t="shared" si="27"/>
        <v>0</v>
      </c>
      <c r="S321" s="31">
        <f>+[1]DEPURADO!K315</f>
        <v>0</v>
      </c>
      <c r="T321" s="23" t="s">
        <v>45</v>
      </c>
      <c r="U321" s="31">
        <f>+[1]DEPURADO!J315</f>
        <v>0</v>
      </c>
      <c r="V321" s="30"/>
      <c r="W321" s="23" t="s">
        <v>45</v>
      </c>
      <c r="X321" s="31">
        <f>+[1]DEPURADO!L315+[1]DEPURADO!M315</f>
        <v>0</v>
      </c>
      <c r="Y321" s="23" t="s">
        <v>45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312</v>
      </c>
      <c r="AG321" s="30">
        <f t="shared" si="29"/>
        <v>0</v>
      </c>
      <c r="AH321" s="30">
        <v>312</v>
      </c>
      <c r="AI321" s="30">
        <f>+[1]DEPURADO!G315</f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44</v>
      </c>
      <c r="C322" s="23">
        <f>+[1]DEPURADO!A316</f>
        <v>0</v>
      </c>
      <c r="D322" s="23">
        <f>+[1]DEPURADO!B316</f>
        <v>0</v>
      </c>
      <c r="E322" s="2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0</v>
      </c>
      <c r="H322" s="28">
        <f>+[1]DEPURADO!N316</f>
        <v>0</v>
      </c>
      <c r="I322" s="28">
        <f>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4"/>
        <v>0</v>
      </c>
      <c r="O322" s="28">
        <f t="shared" si="25"/>
        <v>0</v>
      </c>
      <c r="P322" s="24">
        <f>IF([1]DEPURADO!I316&gt;1,0,[1]DEPURADO!B316)</f>
        <v>0</v>
      </c>
      <c r="Q322" s="30">
        <f t="shared" si="26"/>
        <v>0</v>
      </c>
      <c r="R322" s="31">
        <f t="shared" si="27"/>
        <v>0</v>
      </c>
      <c r="S322" s="31">
        <f>+[1]DEPURADO!K316</f>
        <v>0</v>
      </c>
      <c r="T322" s="23" t="s">
        <v>45</v>
      </c>
      <c r="U322" s="31">
        <f>+[1]DEPURADO!J316</f>
        <v>0</v>
      </c>
      <c r="V322" s="30"/>
      <c r="W322" s="23" t="s">
        <v>45</v>
      </c>
      <c r="X322" s="31">
        <f>+[1]DEPURADO!L316+[1]DEPURADO!M316</f>
        <v>0</v>
      </c>
      <c r="Y322" s="23" t="s">
        <v>45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313</v>
      </c>
      <c r="AG322" s="30">
        <f t="shared" si="29"/>
        <v>0</v>
      </c>
      <c r="AH322" s="30">
        <v>313</v>
      </c>
      <c r="AI322" s="30">
        <f>+[1]DEPURADO!G316</f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44</v>
      </c>
      <c r="C323" s="23">
        <f>+[1]DEPURADO!A317</f>
        <v>0</v>
      </c>
      <c r="D323" s="23">
        <f>+[1]DEPURADO!B317</f>
        <v>0</v>
      </c>
      <c r="E323" s="2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0</v>
      </c>
      <c r="H323" s="28">
        <f>+[1]DEPURADO!N317</f>
        <v>0</v>
      </c>
      <c r="I323" s="28">
        <f>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24"/>
        <v>0</v>
      </c>
      <c r="O323" s="28">
        <f t="shared" si="25"/>
        <v>0</v>
      </c>
      <c r="P323" s="24">
        <f>IF([1]DEPURADO!I317&gt;1,0,[1]DEPURADO!B317)</f>
        <v>0</v>
      </c>
      <c r="Q323" s="30">
        <f t="shared" si="26"/>
        <v>0</v>
      </c>
      <c r="R323" s="31">
        <f t="shared" si="27"/>
        <v>0</v>
      </c>
      <c r="S323" s="31">
        <f>+[1]DEPURADO!K317</f>
        <v>0</v>
      </c>
      <c r="T323" s="23" t="s">
        <v>45</v>
      </c>
      <c r="U323" s="31">
        <f>+[1]DEPURADO!J317</f>
        <v>0</v>
      </c>
      <c r="V323" s="30"/>
      <c r="W323" s="23" t="s">
        <v>45</v>
      </c>
      <c r="X323" s="31">
        <f>+[1]DEPURADO!L317+[1]DEPURADO!M317</f>
        <v>0</v>
      </c>
      <c r="Y323" s="23" t="s">
        <v>45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314</v>
      </c>
      <c r="AG323" s="30">
        <f t="shared" si="29"/>
        <v>0</v>
      </c>
      <c r="AH323" s="30">
        <v>314</v>
      </c>
      <c r="AI323" s="30">
        <f>+[1]DEPURADO!G317</f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44</v>
      </c>
      <c r="C324" s="23">
        <f>+[1]DEPURADO!A318</f>
        <v>0</v>
      </c>
      <c r="D324" s="23">
        <f>+[1]DEPURADO!B318</f>
        <v>0</v>
      </c>
      <c r="E324" s="2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0</v>
      </c>
      <c r="H324" s="28">
        <f>+[1]DEPURADO!N318</f>
        <v>0</v>
      </c>
      <c r="I324" s="28">
        <f>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24"/>
        <v>0</v>
      </c>
      <c r="O324" s="28">
        <f t="shared" si="25"/>
        <v>0</v>
      </c>
      <c r="P324" s="24">
        <f>IF([1]DEPURADO!I318&gt;1,0,[1]DEPURADO!B318)</f>
        <v>0</v>
      </c>
      <c r="Q324" s="30">
        <f t="shared" si="26"/>
        <v>0</v>
      </c>
      <c r="R324" s="31">
        <f t="shared" si="27"/>
        <v>0</v>
      </c>
      <c r="S324" s="31">
        <f>+[1]DEPURADO!K318</f>
        <v>0</v>
      </c>
      <c r="T324" s="23" t="s">
        <v>45</v>
      </c>
      <c r="U324" s="31">
        <f>+[1]DEPURADO!J318</f>
        <v>0</v>
      </c>
      <c r="V324" s="30"/>
      <c r="W324" s="23" t="s">
        <v>45</v>
      </c>
      <c r="X324" s="31">
        <f>+[1]DEPURADO!L318+[1]DEPURADO!M318</f>
        <v>0</v>
      </c>
      <c r="Y324" s="23" t="s">
        <v>45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315</v>
      </c>
      <c r="AG324" s="30">
        <f t="shared" si="29"/>
        <v>0</v>
      </c>
      <c r="AH324" s="30">
        <v>315</v>
      </c>
      <c r="AI324" s="30">
        <f>+[1]DEPURADO!G318</f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44</v>
      </c>
      <c r="C325" s="23">
        <f>+[1]DEPURADO!A319</f>
        <v>0</v>
      </c>
      <c r="D325" s="23">
        <f>+[1]DEPURADO!B319</f>
        <v>0</v>
      </c>
      <c r="E325" s="2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0</v>
      </c>
      <c r="H325" s="28">
        <f>+[1]DEPURADO!N319</f>
        <v>0</v>
      </c>
      <c r="I325" s="28">
        <f>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4"/>
        <v>0</v>
      </c>
      <c r="O325" s="28">
        <f t="shared" si="25"/>
        <v>0</v>
      </c>
      <c r="P325" s="24">
        <f>IF([1]DEPURADO!I319&gt;1,0,[1]DEPURADO!B319)</f>
        <v>0</v>
      </c>
      <c r="Q325" s="30">
        <f t="shared" si="26"/>
        <v>0</v>
      </c>
      <c r="R325" s="31">
        <f t="shared" si="27"/>
        <v>0</v>
      </c>
      <c r="S325" s="31">
        <f>+[1]DEPURADO!K319</f>
        <v>0</v>
      </c>
      <c r="T325" s="23" t="s">
        <v>45</v>
      </c>
      <c r="U325" s="31">
        <f>+[1]DEPURADO!J319</f>
        <v>0</v>
      </c>
      <c r="V325" s="30"/>
      <c r="W325" s="23" t="s">
        <v>45</v>
      </c>
      <c r="X325" s="31">
        <f>+[1]DEPURADO!L319+[1]DEPURADO!M319</f>
        <v>0</v>
      </c>
      <c r="Y325" s="23" t="s">
        <v>45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316</v>
      </c>
      <c r="AG325" s="30">
        <f t="shared" si="29"/>
        <v>0</v>
      </c>
      <c r="AH325" s="30">
        <v>316</v>
      </c>
      <c r="AI325" s="30">
        <f>+[1]DEPURADO!G319</f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44</v>
      </c>
      <c r="C326" s="23">
        <f>+[1]DEPURADO!A320</f>
        <v>0</v>
      </c>
      <c r="D326" s="23">
        <f>+[1]DEPURADO!B320</f>
        <v>0</v>
      </c>
      <c r="E326" s="2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0</v>
      </c>
      <c r="H326" s="28">
        <f>+[1]DEPURADO!N320</f>
        <v>0</v>
      </c>
      <c r="I326" s="28">
        <f>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4"/>
        <v>0</v>
      </c>
      <c r="O326" s="28">
        <f t="shared" si="25"/>
        <v>0</v>
      </c>
      <c r="P326" s="24">
        <f>IF([1]DEPURADO!I320&gt;1,0,[1]DEPURADO!B320)</f>
        <v>0</v>
      </c>
      <c r="Q326" s="30">
        <f t="shared" si="26"/>
        <v>0</v>
      </c>
      <c r="R326" s="31">
        <f t="shared" si="27"/>
        <v>0</v>
      </c>
      <c r="S326" s="31">
        <f>+[1]DEPURADO!K320</f>
        <v>0</v>
      </c>
      <c r="T326" s="23" t="s">
        <v>45</v>
      </c>
      <c r="U326" s="31">
        <f>+[1]DEPURADO!J320</f>
        <v>0</v>
      </c>
      <c r="V326" s="30"/>
      <c r="W326" s="23" t="s">
        <v>45</v>
      </c>
      <c r="X326" s="31">
        <f>+[1]DEPURADO!L320+[1]DEPURADO!M320</f>
        <v>0</v>
      </c>
      <c r="Y326" s="23" t="s">
        <v>45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29"/>
        <v>0</v>
      </c>
      <c r="AH326" s="30">
        <v>317</v>
      </c>
      <c r="AI326" s="30">
        <f>+[1]DEPURADO!G320</f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44</v>
      </c>
      <c r="C327" s="23">
        <f>+[1]DEPURADO!A321</f>
        <v>0</v>
      </c>
      <c r="D327" s="23">
        <f>+[1]DEPURADO!B321</f>
        <v>0</v>
      </c>
      <c r="E327" s="2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0</v>
      </c>
      <c r="H327" s="28">
        <f>+[1]DEPURADO!N321</f>
        <v>0</v>
      </c>
      <c r="I327" s="28">
        <f>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24"/>
        <v>0</v>
      </c>
      <c r="O327" s="28">
        <f t="shared" si="25"/>
        <v>0</v>
      </c>
      <c r="P327" s="24">
        <f>IF([1]DEPURADO!I321&gt;1,0,[1]DEPURADO!B321)</f>
        <v>0</v>
      </c>
      <c r="Q327" s="30">
        <f t="shared" si="26"/>
        <v>0</v>
      </c>
      <c r="R327" s="31">
        <f t="shared" si="27"/>
        <v>0</v>
      </c>
      <c r="S327" s="31">
        <f>+[1]DEPURADO!K321</f>
        <v>0</v>
      </c>
      <c r="T327" s="23" t="s">
        <v>45</v>
      </c>
      <c r="U327" s="31">
        <f>+[1]DEPURADO!J321</f>
        <v>0</v>
      </c>
      <c r="V327" s="30"/>
      <c r="W327" s="23" t="s">
        <v>45</v>
      </c>
      <c r="X327" s="31">
        <f>+[1]DEPURADO!L321+[1]DEPURADO!M321</f>
        <v>0</v>
      </c>
      <c r="Y327" s="23" t="s">
        <v>45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318</v>
      </c>
      <c r="AG327" s="30">
        <f t="shared" si="29"/>
        <v>0</v>
      </c>
      <c r="AH327" s="30">
        <v>318</v>
      </c>
      <c r="AI327" s="30">
        <f>+[1]DEPURADO!G321</f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44</v>
      </c>
      <c r="C328" s="23">
        <f>+[1]DEPURADO!A322</f>
        <v>0</v>
      </c>
      <c r="D328" s="23">
        <f>+[1]DEPURADO!B322</f>
        <v>0</v>
      </c>
      <c r="E328" s="2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0</v>
      </c>
      <c r="H328" s="28">
        <f>+[1]DEPURADO!N322</f>
        <v>0</v>
      </c>
      <c r="I328" s="28">
        <f>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4"/>
        <v>0</v>
      </c>
      <c r="O328" s="28">
        <f t="shared" si="25"/>
        <v>0</v>
      </c>
      <c r="P328" s="24">
        <f>IF([1]DEPURADO!I322&gt;1,0,[1]DEPURADO!B322)</f>
        <v>0</v>
      </c>
      <c r="Q328" s="30">
        <f t="shared" si="26"/>
        <v>0</v>
      </c>
      <c r="R328" s="31">
        <f t="shared" si="27"/>
        <v>0</v>
      </c>
      <c r="S328" s="31">
        <f>+[1]DEPURADO!K322</f>
        <v>0</v>
      </c>
      <c r="T328" s="23" t="s">
        <v>45</v>
      </c>
      <c r="U328" s="31">
        <f>+[1]DEPURADO!J322</f>
        <v>0</v>
      </c>
      <c r="V328" s="30"/>
      <c r="W328" s="23" t="s">
        <v>45</v>
      </c>
      <c r="X328" s="31">
        <f>+[1]DEPURADO!L322+[1]DEPURADO!M322</f>
        <v>0</v>
      </c>
      <c r="Y328" s="23" t="s">
        <v>45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319</v>
      </c>
      <c r="AG328" s="30">
        <f t="shared" si="29"/>
        <v>0</v>
      </c>
      <c r="AH328" s="30">
        <v>319</v>
      </c>
      <c r="AI328" s="30">
        <f>+[1]DEPURADO!G322</f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44</v>
      </c>
      <c r="C329" s="23">
        <f>+[1]DEPURADO!A323</f>
        <v>0</v>
      </c>
      <c r="D329" s="23">
        <f>+[1]DEPURADO!B323</f>
        <v>0</v>
      </c>
      <c r="E329" s="2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0</v>
      </c>
      <c r="H329" s="28">
        <f>+[1]DEPURADO!N323</f>
        <v>0</v>
      </c>
      <c r="I329" s="28">
        <f>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24"/>
        <v>0</v>
      </c>
      <c r="O329" s="28">
        <f t="shared" si="25"/>
        <v>0</v>
      </c>
      <c r="P329" s="24">
        <f>IF([1]DEPURADO!I323&gt;1,0,[1]DEPURADO!B323)</f>
        <v>0</v>
      </c>
      <c r="Q329" s="30">
        <f t="shared" si="26"/>
        <v>0</v>
      </c>
      <c r="R329" s="31">
        <f t="shared" si="27"/>
        <v>0</v>
      </c>
      <c r="S329" s="31">
        <f>+[1]DEPURADO!K323</f>
        <v>0</v>
      </c>
      <c r="T329" s="23" t="s">
        <v>45</v>
      </c>
      <c r="U329" s="31">
        <f>+[1]DEPURADO!J323</f>
        <v>0</v>
      </c>
      <c r="V329" s="30"/>
      <c r="W329" s="23" t="s">
        <v>45</v>
      </c>
      <c r="X329" s="31">
        <f>+[1]DEPURADO!L323+[1]DEPURADO!M323</f>
        <v>0</v>
      </c>
      <c r="Y329" s="23" t="s">
        <v>45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320</v>
      </c>
      <c r="AG329" s="30">
        <f t="shared" si="29"/>
        <v>0</v>
      </c>
      <c r="AH329" s="30">
        <v>320</v>
      </c>
      <c r="AI329" s="30">
        <f>+[1]DEPURADO!G323</f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44</v>
      </c>
      <c r="C330" s="23">
        <f>+[1]DEPURADO!A324</f>
        <v>0</v>
      </c>
      <c r="D330" s="23">
        <f>+[1]DEPURADO!B324</f>
        <v>0</v>
      </c>
      <c r="E330" s="2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0</v>
      </c>
      <c r="H330" s="28">
        <f>+[1]DEPURADO!N324</f>
        <v>0</v>
      </c>
      <c r="I330" s="28">
        <f>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ref="N330:N393" si="30">+SUM(J330:M330)</f>
        <v>0</v>
      </c>
      <c r="O330" s="28">
        <f t="shared" ref="O330:O393" si="31">+G330-I330-N330</f>
        <v>0</v>
      </c>
      <c r="P330" s="24">
        <f>IF([1]DEPURADO!I324&gt;1,0,[1]DEPURADO!B324)</f>
        <v>0</v>
      </c>
      <c r="Q330" s="30">
        <f t="shared" ref="Q330:Q393" si="32">+IF(P330&gt;0,G330,0)</f>
        <v>0</v>
      </c>
      <c r="R330" s="31">
        <f t="shared" ref="R330:R393" si="33">IF(P330=0,G330,0)</f>
        <v>0</v>
      </c>
      <c r="S330" s="31">
        <f>+[1]DEPURADO!K324</f>
        <v>0</v>
      </c>
      <c r="T330" s="23" t="s">
        <v>45</v>
      </c>
      <c r="U330" s="31">
        <f>+[1]DEPURADO!J324</f>
        <v>0</v>
      </c>
      <c r="V330" s="30"/>
      <c r="W330" s="23" t="s">
        <v>45</v>
      </c>
      <c r="X330" s="31">
        <f>+[1]DEPURADO!L324+[1]DEPURADO!M324</f>
        <v>0</v>
      </c>
      <c r="Y330" s="23" t="s">
        <v>45</v>
      </c>
      <c r="Z330" s="31">
        <f t="shared" ref="Z330:Z393" si="34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321</v>
      </c>
      <c r="AG330" s="30">
        <f t="shared" ref="AG330:AG393" si="35">+G330-I330-N330-R330-Z330-AC330-AE330-S330-U330</f>
        <v>0</v>
      </c>
      <c r="AH330" s="30">
        <v>321</v>
      </c>
      <c r="AI330" s="30">
        <f>+[1]DEPURADO!G324</f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44</v>
      </c>
      <c r="C331" s="23">
        <f>+[1]DEPURADO!A325</f>
        <v>0</v>
      </c>
      <c r="D331" s="23">
        <f>+[1]DEPURADO!B325</f>
        <v>0</v>
      </c>
      <c r="E331" s="2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0</v>
      </c>
      <c r="H331" s="28">
        <f>+[1]DEPURADO!N325</f>
        <v>0</v>
      </c>
      <c r="I331" s="28">
        <f>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30"/>
        <v>0</v>
      </c>
      <c r="O331" s="28">
        <f t="shared" si="31"/>
        <v>0</v>
      </c>
      <c r="P331" s="24">
        <f>IF([1]DEPURADO!I325&gt;1,0,[1]DEPURADO!B325)</f>
        <v>0</v>
      </c>
      <c r="Q331" s="30">
        <f t="shared" si="32"/>
        <v>0</v>
      </c>
      <c r="R331" s="31">
        <f t="shared" si="33"/>
        <v>0</v>
      </c>
      <c r="S331" s="31">
        <f>+[1]DEPURADO!K325</f>
        <v>0</v>
      </c>
      <c r="T331" s="23" t="s">
        <v>45</v>
      </c>
      <c r="U331" s="31">
        <f>+[1]DEPURADO!J325</f>
        <v>0</v>
      </c>
      <c r="V331" s="30"/>
      <c r="W331" s="23" t="s">
        <v>45</v>
      </c>
      <c r="X331" s="31">
        <f>+[1]DEPURADO!L325+[1]DEPURADO!M325</f>
        <v>0</v>
      </c>
      <c r="Y331" s="23" t="s">
        <v>45</v>
      </c>
      <c r="Z331" s="31">
        <f t="shared" si="34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322</v>
      </c>
      <c r="AG331" s="30">
        <f t="shared" si="35"/>
        <v>0</v>
      </c>
      <c r="AH331" s="30">
        <v>322</v>
      </c>
      <c r="AI331" s="30">
        <f>+[1]DEPURADO!G325</f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44</v>
      </c>
      <c r="C332" s="23">
        <f>+[1]DEPURADO!A326</f>
        <v>0</v>
      </c>
      <c r="D332" s="23">
        <f>+[1]DEPURADO!B326</f>
        <v>0</v>
      </c>
      <c r="E332" s="2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0</v>
      </c>
      <c r="H332" s="28">
        <f>+[1]DEPURADO!N326</f>
        <v>0</v>
      </c>
      <c r="I332" s="28">
        <f>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30"/>
        <v>0</v>
      </c>
      <c r="O332" s="28">
        <f t="shared" si="31"/>
        <v>0</v>
      </c>
      <c r="P332" s="24">
        <f>IF([1]DEPURADO!I326&gt;1,0,[1]DEPURADO!B326)</f>
        <v>0</v>
      </c>
      <c r="Q332" s="30">
        <f t="shared" si="32"/>
        <v>0</v>
      </c>
      <c r="R332" s="31">
        <f t="shared" si="33"/>
        <v>0</v>
      </c>
      <c r="S332" s="31">
        <f>+[1]DEPURADO!K326</f>
        <v>0</v>
      </c>
      <c r="T332" s="23" t="s">
        <v>45</v>
      </c>
      <c r="U332" s="31">
        <f>+[1]DEPURADO!J326</f>
        <v>0</v>
      </c>
      <c r="V332" s="30"/>
      <c r="W332" s="23" t="s">
        <v>45</v>
      </c>
      <c r="X332" s="31">
        <f>+[1]DEPURADO!L326+[1]DEPURADO!M326</f>
        <v>0</v>
      </c>
      <c r="Y332" s="23" t="s">
        <v>45</v>
      </c>
      <c r="Z332" s="31">
        <f t="shared" si="34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323</v>
      </c>
      <c r="AG332" s="30">
        <f t="shared" si="35"/>
        <v>0</v>
      </c>
      <c r="AH332" s="30">
        <v>323</v>
      </c>
      <c r="AI332" s="30">
        <f>+[1]DEPURADO!G326</f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44</v>
      </c>
      <c r="C333" s="23">
        <f>+[1]DEPURADO!A327</f>
        <v>0</v>
      </c>
      <c r="D333" s="23">
        <f>+[1]DEPURADO!B327</f>
        <v>0</v>
      </c>
      <c r="E333" s="2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0</v>
      </c>
      <c r="H333" s="28">
        <f>+[1]DEPURADO!N327</f>
        <v>0</v>
      </c>
      <c r="I333" s="28">
        <f>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30"/>
        <v>0</v>
      </c>
      <c r="O333" s="28">
        <f t="shared" si="31"/>
        <v>0</v>
      </c>
      <c r="P333" s="24">
        <f>IF([1]DEPURADO!I327&gt;1,0,[1]DEPURADO!B327)</f>
        <v>0</v>
      </c>
      <c r="Q333" s="30">
        <f t="shared" si="32"/>
        <v>0</v>
      </c>
      <c r="R333" s="31">
        <f t="shared" si="33"/>
        <v>0</v>
      </c>
      <c r="S333" s="31">
        <f>+[1]DEPURADO!K327</f>
        <v>0</v>
      </c>
      <c r="T333" s="23" t="s">
        <v>45</v>
      </c>
      <c r="U333" s="31">
        <f>+[1]DEPURADO!J327</f>
        <v>0</v>
      </c>
      <c r="V333" s="30"/>
      <c r="W333" s="23" t="s">
        <v>45</v>
      </c>
      <c r="X333" s="31">
        <f>+[1]DEPURADO!L327+[1]DEPURADO!M327</f>
        <v>0</v>
      </c>
      <c r="Y333" s="23" t="s">
        <v>45</v>
      </c>
      <c r="Z333" s="31">
        <f t="shared" si="34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324</v>
      </c>
      <c r="AG333" s="30">
        <f t="shared" si="35"/>
        <v>0</v>
      </c>
      <c r="AH333" s="30">
        <v>324</v>
      </c>
      <c r="AI333" s="30">
        <f>+[1]DEPURADO!G327</f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44</v>
      </c>
      <c r="C334" s="23">
        <f>+[1]DEPURADO!A328</f>
        <v>0</v>
      </c>
      <c r="D334" s="23">
        <f>+[1]DEPURADO!B328</f>
        <v>0</v>
      </c>
      <c r="E334" s="2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0</v>
      </c>
      <c r="H334" s="28">
        <f>+[1]DEPURADO!N328</f>
        <v>0</v>
      </c>
      <c r="I334" s="28">
        <f>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30"/>
        <v>0</v>
      </c>
      <c r="O334" s="28">
        <f t="shared" si="31"/>
        <v>0</v>
      </c>
      <c r="P334" s="24">
        <f>IF([1]DEPURADO!I328&gt;1,0,[1]DEPURADO!B328)</f>
        <v>0</v>
      </c>
      <c r="Q334" s="30">
        <f t="shared" si="32"/>
        <v>0</v>
      </c>
      <c r="R334" s="31">
        <f t="shared" si="33"/>
        <v>0</v>
      </c>
      <c r="S334" s="31">
        <f>+[1]DEPURADO!K328</f>
        <v>0</v>
      </c>
      <c r="T334" s="23" t="s">
        <v>45</v>
      </c>
      <c r="U334" s="31">
        <f>+[1]DEPURADO!J328</f>
        <v>0</v>
      </c>
      <c r="V334" s="30"/>
      <c r="W334" s="23" t="s">
        <v>45</v>
      </c>
      <c r="X334" s="31">
        <f>+[1]DEPURADO!L328+[1]DEPURADO!M328</f>
        <v>0</v>
      </c>
      <c r="Y334" s="23" t="s">
        <v>45</v>
      </c>
      <c r="Z334" s="31">
        <f t="shared" si="34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si="35"/>
        <v>0</v>
      </c>
      <c r="AH334" s="30">
        <v>325</v>
      </c>
      <c r="AI334" s="30">
        <f>+[1]DEPURADO!G328</f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44</v>
      </c>
      <c r="C335" s="23">
        <f>+[1]DEPURADO!A329</f>
        <v>0</v>
      </c>
      <c r="D335" s="23">
        <f>+[1]DEPURADO!B329</f>
        <v>0</v>
      </c>
      <c r="E335" s="2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0</v>
      </c>
      <c r="H335" s="28">
        <f>+[1]DEPURADO!N329</f>
        <v>0</v>
      </c>
      <c r="I335" s="28">
        <f>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30"/>
        <v>0</v>
      </c>
      <c r="O335" s="28">
        <f t="shared" si="31"/>
        <v>0</v>
      </c>
      <c r="P335" s="24">
        <f>IF([1]DEPURADO!I329&gt;1,0,[1]DEPURADO!B329)</f>
        <v>0</v>
      </c>
      <c r="Q335" s="30">
        <f t="shared" si="32"/>
        <v>0</v>
      </c>
      <c r="R335" s="31">
        <f t="shared" si="33"/>
        <v>0</v>
      </c>
      <c r="S335" s="31">
        <f>+[1]DEPURADO!K329</f>
        <v>0</v>
      </c>
      <c r="T335" s="23" t="s">
        <v>45</v>
      </c>
      <c r="U335" s="31">
        <f>+[1]DEPURADO!J329</f>
        <v>0</v>
      </c>
      <c r="V335" s="30"/>
      <c r="W335" s="23" t="s">
        <v>45</v>
      </c>
      <c r="X335" s="31">
        <f>+[1]DEPURADO!L329+[1]DEPURADO!M329</f>
        <v>0</v>
      </c>
      <c r="Y335" s="23" t="s">
        <v>45</v>
      </c>
      <c r="Z335" s="31">
        <f t="shared" si="34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35"/>
        <v>0</v>
      </c>
      <c r="AH335" s="30">
        <v>326</v>
      </c>
      <c r="AI335" s="30">
        <f>+[1]DEPURADO!G329</f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44</v>
      </c>
      <c r="C336" s="23">
        <f>+[1]DEPURADO!A330</f>
        <v>0</v>
      </c>
      <c r="D336" s="23">
        <f>+[1]DEPURADO!B330</f>
        <v>0</v>
      </c>
      <c r="E336" s="2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0</v>
      </c>
      <c r="H336" s="28">
        <f>+[1]DEPURADO!N330</f>
        <v>0</v>
      </c>
      <c r="I336" s="28">
        <f>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30"/>
        <v>0</v>
      </c>
      <c r="O336" s="28">
        <f t="shared" si="31"/>
        <v>0</v>
      </c>
      <c r="P336" s="24">
        <f>IF([1]DEPURADO!I330&gt;1,0,[1]DEPURADO!B330)</f>
        <v>0</v>
      </c>
      <c r="Q336" s="30">
        <f t="shared" si="32"/>
        <v>0</v>
      </c>
      <c r="R336" s="31">
        <f t="shared" si="33"/>
        <v>0</v>
      </c>
      <c r="S336" s="31">
        <f>+[1]DEPURADO!K330</f>
        <v>0</v>
      </c>
      <c r="T336" s="23" t="s">
        <v>45</v>
      </c>
      <c r="U336" s="31">
        <f>+[1]DEPURADO!J330</f>
        <v>0</v>
      </c>
      <c r="V336" s="30"/>
      <c r="W336" s="23" t="s">
        <v>45</v>
      </c>
      <c r="X336" s="31">
        <f>+[1]DEPURADO!L330+[1]DEPURADO!M330</f>
        <v>0</v>
      </c>
      <c r="Y336" s="23" t="s">
        <v>45</v>
      </c>
      <c r="Z336" s="31">
        <f t="shared" si="34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327</v>
      </c>
      <c r="AG336" s="30">
        <f t="shared" si="35"/>
        <v>0</v>
      </c>
      <c r="AH336" s="30">
        <v>327</v>
      </c>
      <c r="AI336" s="30">
        <f>+[1]DEPURADO!G330</f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44</v>
      </c>
      <c r="C337" s="23">
        <f>+[1]DEPURADO!A331</f>
        <v>0</v>
      </c>
      <c r="D337" s="23">
        <f>+[1]DEPURADO!B331</f>
        <v>0</v>
      </c>
      <c r="E337" s="2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0</v>
      </c>
      <c r="H337" s="28">
        <f>+[1]DEPURADO!N331</f>
        <v>0</v>
      </c>
      <c r="I337" s="28">
        <f>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30"/>
        <v>0</v>
      </c>
      <c r="O337" s="28">
        <f t="shared" si="31"/>
        <v>0</v>
      </c>
      <c r="P337" s="24">
        <f>IF([1]DEPURADO!I331&gt;1,0,[1]DEPURADO!B331)</f>
        <v>0</v>
      </c>
      <c r="Q337" s="30">
        <f t="shared" si="32"/>
        <v>0</v>
      </c>
      <c r="R337" s="31">
        <f t="shared" si="33"/>
        <v>0</v>
      </c>
      <c r="S337" s="31">
        <f>+[1]DEPURADO!K331</f>
        <v>0</v>
      </c>
      <c r="T337" s="23" t="s">
        <v>45</v>
      </c>
      <c r="U337" s="31">
        <f>+[1]DEPURADO!J331</f>
        <v>0</v>
      </c>
      <c r="V337" s="30"/>
      <c r="W337" s="23" t="s">
        <v>45</v>
      </c>
      <c r="X337" s="31">
        <f>+[1]DEPURADO!L331+[1]DEPURADO!M331</f>
        <v>0</v>
      </c>
      <c r="Y337" s="23" t="s">
        <v>45</v>
      </c>
      <c r="Z337" s="31">
        <f t="shared" si="34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328</v>
      </c>
      <c r="AG337" s="30">
        <f t="shared" si="35"/>
        <v>0</v>
      </c>
      <c r="AH337" s="30">
        <v>328</v>
      </c>
      <c r="AI337" s="30">
        <f>+[1]DEPURADO!G331</f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44</v>
      </c>
      <c r="C338" s="23">
        <f>+[1]DEPURADO!A332</f>
        <v>0</v>
      </c>
      <c r="D338" s="23">
        <f>+[1]DEPURADO!B332</f>
        <v>0</v>
      </c>
      <c r="E338" s="2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0</v>
      </c>
      <c r="H338" s="28">
        <f>+[1]DEPURADO!N332</f>
        <v>0</v>
      </c>
      <c r="I338" s="28">
        <f>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30"/>
        <v>0</v>
      </c>
      <c r="O338" s="28">
        <f t="shared" si="31"/>
        <v>0</v>
      </c>
      <c r="P338" s="24">
        <f>IF([1]DEPURADO!I332&gt;1,0,[1]DEPURADO!B332)</f>
        <v>0</v>
      </c>
      <c r="Q338" s="30">
        <f t="shared" si="32"/>
        <v>0</v>
      </c>
      <c r="R338" s="31">
        <f t="shared" si="33"/>
        <v>0</v>
      </c>
      <c r="S338" s="31">
        <f>+[1]DEPURADO!K332</f>
        <v>0</v>
      </c>
      <c r="T338" s="23" t="s">
        <v>45</v>
      </c>
      <c r="U338" s="31">
        <f>+[1]DEPURADO!J332</f>
        <v>0</v>
      </c>
      <c r="V338" s="30"/>
      <c r="W338" s="23" t="s">
        <v>45</v>
      </c>
      <c r="X338" s="31">
        <f>+[1]DEPURADO!L332+[1]DEPURADO!M332</f>
        <v>0</v>
      </c>
      <c r="Y338" s="23" t="s">
        <v>45</v>
      </c>
      <c r="Z338" s="31">
        <f t="shared" si="34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329</v>
      </c>
      <c r="AG338" s="30">
        <f t="shared" si="35"/>
        <v>0</v>
      </c>
      <c r="AH338" s="30">
        <v>329</v>
      </c>
      <c r="AI338" s="30">
        <f>+[1]DEPURADO!G332</f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44</v>
      </c>
      <c r="C339" s="23">
        <f>+[1]DEPURADO!A333</f>
        <v>0</v>
      </c>
      <c r="D339" s="23">
        <f>+[1]DEPURADO!B333</f>
        <v>0</v>
      </c>
      <c r="E339" s="2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0</v>
      </c>
      <c r="H339" s="28">
        <f>+[1]DEPURADO!N333</f>
        <v>0</v>
      </c>
      <c r="I339" s="28">
        <f>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30"/>
        <v>0</v>
      </c>
      <c r="O339" s="28">
        <f t="shared" si="31"/>
        <v>0</v>
      </c>
      <c r="P339" s="24">
        <f>IF([1]DEPURADO!I333&gt;1,0,[1]DEPURADO!B333)</f>
        <v>0</v>
      </c>
      <c r="Q339" s="30">
        <f t="shared" si="32"/>
        <v>0</v>
      </c>
      <c r="R339" s="31">
        <f t="shared" si="33"/>
        <v>0</v>
      </c>
      <c r="S339" s="31">
        <f>+[1]DEPURADO!K333</f>
        <v>0</v>
      </c>
      <c r="T339" s="23" t="s">
        <v>45</v>
      </c>
      <c r="U339" s="31">
        <f>+[1]DEPURADO!J333</f>
        <v>0</v>
      </c>
      <c r="V339" s="30"/>
      <c r="W339" s="23" t="s">
        <v>45</v>
      </c>
      <c r="X339" s="31">
        <f>+[1]DEPURADO!L333+[1]DEPURADO!M333</f>
        <v>0</v>
      </c>
      <c r="Y339" s="23" t="s">
        <v>45</v>
      </c>
      <c r="Z339" s="31">
        <f t="shared" si="34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330</v>
      </c>
      <c r="AG339" s="30">
        <f t="shared" si="35"/>
        <v>0</v>
      </c>
      <c r="AH339" s="30">
        <v>330</v>
      </c>
      <c r="AI339" s="30">
        <f>+[1]DEPURADO!G333</f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44</v>
      </c>
      <c r="C340" s="23">
        <f>+[1]DEPURADO!A334</f>
        <v>0</v>
      </c>
      <c r="D340" s="23">
        <f>+[1]DEPURADO!B334</f>
        <v>0</v>
      </c>
      <c r="E340" s="2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0</v>
      </c>
      <c r="H340" s="28">
        <f>+[1]DEPURADO!N334</f>
        <v>0</v>
      </c>
      <c r="I340" s="28">
        <f>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30"/>
        <v>0</v>
      </c>
      <c r="O340" s="28">
        <f t="shared" si="31"/>
        <v>0</v>
      </c>
      <c r="P340" s="24">
        <f>IF([1]DEPURADO!I334&gt;1,0,[1]DEPURADO!B334)</f>
        <v>0</v>
      </c>
      <c r="Q340" s="30">
        <f t="shared" si="32"/>
        <v>0</v>
      </c>
      <c r="R340" s="31">
        <f t="shared" si="33"/>
        <v>0</v>
      </c>
      <c r="S340" s="31">
        <f>+[1]DEPURADO!K334</f>
        <v>0</v>
      </c>
      <c r="T340" s="23" t="s">
        <v>45</v>
      </c>
      <c r="U340" s="31">
        <f>+[1]DEPURADO!J334</f>
        <v>0</v>
      </c>
      <c r="V340" s="30"/>
      <c r="W340" s="23" t="s">
        <v>45</v>
      </c>
      <c r="X340" s="31">
        <f>+[1]DEPURADO!L334+[1]DEPURADO!M334</f>
        <v>0</v>
      </c>
      <c r="Y340" s="23" t="s">
        <v>45</v>
      </c>
      <c r="Z340" s="31">
        <f t="shared" si="34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331</v>
      </c>
      <c r="AG340" s="30">
        <f t="shared" si="35"/>
        <v>0</v>
      </c>
      <c r="AH340" s="30">
        <v>331</v>
      </c>
      <c r="AI340" s="30">
        <f>+[1]DEPURADO!G334</f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44</v>
      </c>
      <c r="C341" s="23">
        <f>+[1]DEPURADO!A335</f>
        <v>0</v>
      </c>
      <c r="D341" s="23">
        <f>+[1]DEPURADO!B335</f>
        <v>0</v>
      </c>
      <c r="E341" s="2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0</v>
      </c>
      <c r="H341" s="28">
        <f>+[1]DEPURADO!N335</f>
        <v>0</v>
      </c>
      <c r="I341" s="28">
        <f>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30"/>
        <v>0</v>
      </c>
      <c r="O341" s="28">
        <f t="shared" si="31"/>
        <v>0</v>
      </c>
      <c r="P341" s="24">
        <f>IF([1]DEPURADO!I335&gt;1,0,[1]DEPURADO!B335)</f>
        <v>0</v>
      </c>
      <c r="Q341" s="30">
        <f t="shared" si="32"/>
        <v>0</v>
      </c>
      <c r="R341" s="31">
        <f t="shared" si="33"/>
        <v>0</v>
      </c>
      <c r="S341" s="31">
        <f>+[1]DEPURADO!K335</f>
        <v>0</v>
      </c>
      <c r="T341" s="23" t="s">
        <v>45</v>
      </c>
      <c r="U341" s="31">
        <f>+[1]DEPURADO!J335</f>
        <v>0</v>
      </c>
      <c r="V341" s="30"/>
      <c r="W341" s="23" t="s">
        <v>45</v>
      </c>
      <c r="X341" s="31">
        <f>+[1]DEPURADO!L335+[1]DEPURADO!M335</f>
        <v>0</v>
      </c>
      <c r="Y341" s="23" t="s">
        <v>45</v>
      </c>
      <c r="Z341" s="31">
        <f t="shared" si="34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332</v>
      </c>
      <c r="AG341" s="30">
        <f t="shared" si="35"/>
        <v>0</v>
      </c>
      <c r="AH341" s="30">
        <v>332</v>
      </c>
      <c r="AI341" s="30">
        <f>+[1]DEPURADO!G335</f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44</v>
      </c>
      <c r="C342" s="23">
        <f>+[1]DEPURADO!A336</f>
        <v>0</v>
      </c>
      <c r="D342" s="23">
        <f>+[1]DEPURADO!B336</f>
        <v>0</v>
      </c>
      <c r="E342" s="2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0</v>
      </c>
      <c r="H342" s="28">
        <f>+[1]DEPURADO!N336</f>
        <v>0</v>
      </c>
      <c r="I342" s="28">
        <f>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30"/>
        <v>0</v>
      </c>
      <c r="O342" s="28">
        <f t="shared" si="31"/>
        <v>0</v>
      </c>
      <c r="P342" s="24">
        <f>IF([1]DEPURADO!I336&gt;1,0,[1]DEPURADO!B336)</f>
        <v>0</v>
      </c>
      <c r="Q342" s="30">
        <f t="shared" si="32"/>
        <v>0</v>
      </c>
      <c r="R342" s="31">
        <f t="shared" si="33"/>
        <v>0</v>
      </c>
      <c r="S342" s="31">
        <f>+[1]DEPURADO!K336</f>
        <v>0</v>
      </c>
      <c r="T342" s="23" t="s">
        <v>45</v>
      </c>
      <c r="U342" s="31">
        <f>+[1]DEPURADO!J336</f>
        <v>0</v>
      </c>
      <c r="V342" s="30"/>
      <c r="W342" s="23" t="s">
        <v>45</v>
      </c>
      <c r="X342" s="31">
        <f>+[1]DEPURADO!L336+[1]DEPURADO!M336</f>
        <v>0</v>
      </c>
      <c r="Y342" s="23" t="s">
        <v>45</v>
      </c>
      <c r="Z342" s="31">
        <f t="shared" si="34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333</v>
      </c>
      <c r="AG342" s="30">
        <f t="shared" si="35"/>
        <v>0</v>
      </c>
      <c r="AH342" s="30">
        <v>333</v>
      </c>
      <c r="AI342" s="30">
        <f>+[1]DEPURADO!G336</f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44</v>
      </c>
      <c r="C343" s="23">
        <f>+[1]DEPURADO!A337</f>
        <v>0</v>
      </c>
      <c r="D343" s="23">
        <f>+[1]DEPURADO!B337</f>
        <v>0</v>
      </c>
      <c r="E343" s="2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0</v>
      </c>
      <c r="H343" s="28">
        <f>+[1]DEPURADO!N337</f>
        <v>0</v>
      </c>
      <c r="I343" s="28">
        <f>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30"/>
        <v>0</v>
      </c>
      <c r="O343" s="28">
        <f t="shared" si="31"/>
        <v>0</v>
      </c>
      <c r="P343" s="24">
        <f>IF([1]DEPURADO!I337&gt;1,0,[1]DEPURADO!B337)</f>
        <v>0</v>
      </c>
      <c r="Q343" s="30">
        <f t="shared" si="32"/>
        <v>0</v>
      </c>
      <c r="R343" s="31">
        <f t="shared" si="33"/>
        <v>0</v>
      </c>
      <c r="S343" s="31">
        <f>+[1]DEPURADO!K337</f>
        <v>0</v>
      </c>
      <c r="T343" s="23" t="s">
        <v>45</v>
      </c>
      <c r="U343" s="31">
        <f>+[1]DEPURADO!J337</f>
        <v>0</v>
      </c>
      <c r="V343" s="30"/>
      <c r="W343" s="23" t="s">
        <v>45</v>
      </c>
      <c r="X343" s="31">
        <f>+[1]DEPURADO!L337+[1]DEPURADO!M337</f>
        <v>0</v>
      </c>
      <c r="Y343" s="23" t="s">
        <v>45</v>
      </c>
      <c r="Z343" s="31">
        <f t="shared" si="34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35"/>
        <v>0</v>
      </c>
      <c r="AH343" s="30">
        <v>334</v>
      </c>
      <c r="AI343" s="30">
        <f>+[1]DEPURADO!G337</f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44</v>
      </c>
      <c r="C344" s="23">
        <f>+[1]DEPURADO!A338</f>
        <v>0</v>
      </c>
      <c r="D344" s="23">
        <f>+[1]DEPURADO!B338</f>
        <v>0</v>
      </c>
      <c r="E344" s="2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0</v>
      </c>
      <c r="H344" s="28">
        <f>+[1]DEPURADO!N338</f>
        <v>0</v>
      </c>
      <c r="I344" s="28">
        <f>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30"/>
        <v>0</v>
      </c>
      <c r="O344" s="28">
        <f t="shared" si="31"/>
        <v>0</v>
      </c>
      <c r="P344" s="24">
        <f>IF([1]DEPURADO!I338&gt;1,0,[1]DEPURADO!B338)</f>
        <v>0</v>
      </c>
      <c r="Q344" s="30">
        <f t="shared" si="32"/>
        <v>0</v>
      </c>
      <c r="R344" s="31">
        <f t="shared" si="33"/>
        <v>0</v>
      </c>
      <c r="S344" s="31">
        <f>+[1]DEPURADO!K338</f>
        <v>0</v>
      </c>
      <c r="T344" s="23" t="s">
        <v>45</v>
      </c>
      <c r="U344" s="31">
        <f>+[1]DEPURADO!J338</f>
        <v>0</v>
      </c>
      <c r="V344" s="30"/>
      <c r="W344" s="23" t="s">
        <v>45</v>
      </c>
      <c r="X344" s="31">
        <f>+[1]DEPURADO!L338+[1]DEPURADO!M338</f>
        <v>0</v>
      </c>
      <c r="Y344" s="23" t="s">
        <v>45</v>
      </c>
      <c r="Z344" s="31">
        <f t="shared" si="34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335</v>
      </c>
      <c r="AG344" s="30">
        <f t="shared" si="35"/>
        <v>0</v>
      </c>
      <c r="AH344" s="30">
        <v>335</v>
      </c>
      <c r="AI344" s="30">
        <f>+[1]DEPURADO!G338</f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44</v>
      </c>
      <c r="C345" s="23">
        <f>+[1]DEPURADO!A339</f>
        <v>0</v>
      </c>
      <c r="D345" s="23">
        <f>+[1]DEPURADO!B339</f>
        <v>0</v>
      </c>
      <c r="E345" s="2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0</v>
      </c>
      <c r="H345" s="28">
        <f>+[1]DEPURADO!N339</f>
        <v>0</v>
      </c>
      <c r="I345" s="28">
        <f>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30"/>
        <v>0</v>
      </c>
      <c r="O345" s="28">
        <f t="shared" si="31"/>
        <v>0</v>
      </c>
      <c r="P345" s="24">
        <f>IF([1]DEPURADO!I339&gt;1,0,[1]DEPURADO!B339)</f>
        <v>0</v>
      </c>
      <c r="Q345" s="30">
        <f t="shared" si="32"/>
        <v>0</v>
      </c>
      <c r="R345" s="31">
        <f t="shared" si="33"/>
        <v>0</v>
      </c>
      <c r="S345" s="31">
        <f>+[1]DEPURADO!K339</f>
        <v>0</v>
      </c>
      <c r="T345" s="23" t="s">
        <v>45</v>
      </c>
      <c r="U345" s="31">
        <f>+[1]DEPURADO!J339</f>
        <v>0</v>
      </c>
      <c r="V345" s="30"/>
      <c r="W345" s="23" t="s">
        <v>45</v>
      </c>
      <c r="X345" s="31">
        <f>+[1]DEPURADO!L339+[1]DEPURADO!M339</f>
        <v>0</v>
      </c>
      <c r="Y345" s="23" t="s">
        <v>45</v>
      </c>
      <c r="Z345" s="31">
        <f t="shared" si="34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336</v>
      </c>
      <c r="AG345" s="30">
        <f t="shared" si="35"/>
        <v>0</v>
      </c>
      <c r="AH345" s="30">
        <v>336</v>
      </c>
      <c r="AI345" s="30">
        <f>+[1]DEPURADO!G339</f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44</v>
      </c>
      <c r="C346" s="23">
        <f>+[1]DEPURADO!A340</f>
        <v>0</v>
      </c>
      <c r="D346" s="23">
        <f>+[1]DEPURADO!B340</f>
        <v>0</v>
      </c>
      <c r="E346" s="2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0</v>
      </c>
      <c r="H346" s="28">
        <f>+[1]DEPURADO!N340</f>
        <v>0</v>
      </c>
      <c r="I346" s="28">
        <f>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30"/>
        <v>0</v>
      </c>
      <c r="O346" s="28">
        <f t="shared" si="31"/>
        <v>0</v>
      </c>
      <c r="P346" s="24">
        <f>IF([1]DEPURADO!I340&gt;1,0,[1]DEPURADO!B340)</f>
        <v>0</v>
      </c>
      <c r="Q346" s="30">
        <f t="shared" si="32"/>
        <v>0</v>
      </c>
      <c r="R346" s="31">
        <f t="shared" si="33"/>
        <v>0</v>
      </c>
      <c r="S346" s="31">
        <f>+[1]DEPURADO!K340</f>
        <v>0</v>
      </c>
      <c r="T346" s="23" t="s">
        <v>45</v>
      </c>
      <c r="U346" s="31">
        <f>+[1]DEPURADO!J340</f>
        <v>0</v>
      </c>
      <c r="V346" s="30"/>
      <c r="W346" s="23" t="s">
        <v>45</v>
      </c>
      <c r="X346" s="31">
        <f>+[1]DEPURADO!L340+[1]DEPURADO!M340</f>
        <v>0</v>
      </c>
      <c r="Y346" s="23" t="s">
        <v>45</v>
      </c>
      <c r="Z346" s="31">
        <f t="shared" si="34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337</v>
      </c>
      <c r="AG346" s="30">
        <f t="shared" si="35"/>
        <v>0</v>
      </c>
      <c r="AH346" s="30">
        <v>337</v>
      </c>
      <c r="AI346" s="30">
        <f>+[1]DEPURADO!G340</f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44</v>
      </c>
      <c r="C347" s="23">
        <f>+[1]DEPURADO!A341</f>
        <v>0</v>
      </c>
      <c r="D347" s="23">
        <f>+[1]DEPURADO!B341</f>
        <v>0</v>
      </c>
      <c r="E347" s="2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0</v>
      </c>
      <c r="H347" s="28">
        <f>+[1]DEPURADO!N341</f>
        <v>0</v>
      </c>
      <c r="I347" s="28">
        <f>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30"/>
        <v>0</v>
      </c>
      <c r="O347" s="28">
        <f t="shared" si="31"/>
        <v>0</v>
      </c>
      <c r="P347" s="24">
        <f>IF([1]DEPURADO!I341&gt;1,0,[1]DEPURADO!B341)</f>
        <v>0</v>
      </c>
      <c r="Q347" s="30">
        <f t="shared" si="32"/>
        <v>0</v>
      </c>
      <c r="R347" s="31">
        <f t="shared" si="33"/>
        <v>0</v>
      </c>
      <c r="S347" s="31">
        <f>+[1]DEPURADO!K341</f>
        <v>0</v>
      </c>
      <c r="T347" s="23" t="s">
        <v>45</v>
      </c>
      <c r="U347" s="31">
        <f>+[1]DEPURADO!J341</f>
        <v>0</v>
      </c>
      <c r="V347" s="30"/>
      <c r="W347" s="23" t="s">
        <v>45</v>
      </c>
      <c r="X347" s="31">
        <f>+[1]DEPURADO!L341+[1]DEPURADO!M341</f>
        <v>0</v>
      </c>
      <c r="Y347" s="23" t="s">
        <v>45</v>
      </c>
      <c r="Z347" s="31">
        <f t="shared" si="34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338</v>
      </c>
      <c r="AG347" s="30">
        <f t="shared" si="35"/>
        <v>0</v>
      </c>
      <c r="AH347" s="30">
        <v>338</v>
      </c>
      <c r="AI347" s="30">
        <f>+[1]DEPURADO!G341</f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44</v>
      </c>
      <c r="C348" s="23">
        <f>+[1]DEPURADO!A342</f>
        <v>0</v>
      </c>
      <c r="D348" s="23">
        <f>+[1]DEPURADO!B342</f>
        <v>0</v>
      </c>
      <c r="E348" s="2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0</v>
      </c>
      <c r="H348" s="28">
        <f>+[1]DEPURADO!N342</f>
        <v>0</v>
      </c>
      <c r="I348" s="28">
        <f>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30"/>
        <v>0</v>
      </c>
      <c r="O348" s="28">
        <f t="shared" si="31"/>
        <v>0</v>
      </c>
      <c r="P348" s="24">
        <f>IF([1]DEPURADO!I342&gt;1,0,[1]DEPURADO!B342)</f>
        <v>0</v>
      </c>
      <c r="Q348" s="30">
        <f t="shared" si="32"/>
        <v>0</v>
      </c>
      <c r="R348" s="31">
        <f t="shared" si="33"/>
        <v>0</v>
      </c>
      <c r="S348" s="31">
        <f>+[1]DEPURADO!K342</f>
        <v>0</v>
      </c>
      <c r="T348" s="23" t="s">
        <v>45</v>
      </c>
      <c r="U348" s="31">
        <f>+[1]DEPURADO!J342</f>
        <v>0</v>
      </c>
      <c r="V348" s="30"/>
      <c r="W348" s="23" t="s">
        <v>45</v>
      </c>
      <c r="X348" s="31">
        <f>+[1]DEPURADO!L342+[1]DEPURADO!M342</f>
        <v>0</v>
      </c>
      <c r="Y348" s="23" t="s">
        <v>45</v>
      </c>
      <c r="Z348" s="31">
        <f t="shared" si="34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339</v>
      </c>
      <c r="AG348" s="30">
        <f t="shared" si="35"/>
        <v>0</v>
      </c>
      <c r="AH348" s="30">
        <v>339</v>
      </c>
      <c r="AI348" s="30">
        <f>+[1]DEPURADO!G342</f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44</v>
      </c>
      <c r="C349" s="23">
        <f>+[1]DEPURADO!A343</f>
        <v>0</v>
      </c>
      <c r="D349" s="23">
        <f>+[1]DEPURADO!B343</f>
        <v>0</v>
      </c>
      <c r="E349" s="2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0</v>
      </c>
      <c r="H349" s="28">
        <f>+[1]DEPURADO!N343</f>
        <v>0</v>
      </c>
      <c r="I349" s="28">
        <f>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30"/>
        <v>0</v>
      </c>
      <c r="O349" s="28">
        <f t="shared" si="31"/>
        <v>0</v>
      </c>
      <c r="P349" s="24">
        <f>IF([1]DEPURADO!I343&gt;1,0,[1]DEPURADO!B343)</f>
        <v>0</v>
      </c>
      <c r="Q349" s="30">
        <f t="shared" si="32"/>
        <v>0</v>
      </c>
      <c r="R349" s="31">
        <f t="shared" si="33"/>
        <v>0</v>
      </c>
      <c r="S349" s="31">
        <f>+[1]DEPURADO!K343</f>
        <v>0</v>
      </c>
      <c r="T349" s="23" t="s">
        <v>45</v>
      </c>
      <c r="U349" s="31">
        <f>+[1]DEPURADO!J343</f>
        <v>0</v>
      </c>
      <c r="V349" s="30"/>
      <c r="W349" s="23" t="s">
        <v>45</v>
      </c>
      <c r="X349" s="31">
        <f>+[1]DEPURADO!L343+[1]DEPURADO!M343</f>
        <v>0</v>
      </c>
      <c r="Y349" s="23" t="s">
        <v>45</v>
      </c>
      <c r="Z349" s="31">
        <f t="shared" si="34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35"/>
        <v>0</v>
      </c>
      <c r="AH349" s="30">
        <v>340</v>
      </c>
      <c r="AI349" s="30">
        <f>+[1]DEPURADO!G343</f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44</v>
      </c>
      <c r="C350" s="23">
        <f>+[1]DEPURADO!A344</f>
        <v>0</v>
      </c>
      <c r="D350" s="23">
        <f>+[1]DEPURADO!B344</f>
        <v>0</v>
      </c>
      <c r="E350" s="2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0</v>
      </c>
      <c r="H350" s="28">
        <f>+[1]DEPURADO!N344</f>
        <v>0</v>
      </c>
      <c r="I350" s="28">
        <f>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30"/>
        <v>0</v>
      </c>
      <c r="O350" s="28">
        <f t="shared" si="31"/>
        <v>0</v>
      </c>
      <c r="P350" s="24">
        <f>IF([1]DEPURADO!I344&gt;1,0,[1]DEPURADO!B344)</f>
        <v>0</v>
      </c>
      <c r="Q350" s="30">
        <f t="shared" si="32"/>
        <v>0</v>
      </c>
      <c r="R350" s="31">
        <f t="shared" si="33"/>
        <v>0</v>
      </c>
      <c r="S350" s="31">
        <f>+[1]DEPURADO!K344</f>
        <v>0</v>
      </c>
      <c r="T350" s="23" t="s">
        <v>45</v>
      </c>
      <c r="U350" s="31">
        <f>+[1]DEPURADO!J344</f>
        <v>0</v>
      </c>
      <c r="V350" s="30"/>
      <c r="W350" s="23" t="s">
        <v>45</v>
      </c>
      <c r="X350" s="31">
        <f>+[1]DEPURADO!L344+[1]DEPURADO!M344</f>
        <v>0</v>
      </c>
      <c r="Y350" s="23" t="s">
        <v>45</v>
      </c>
      <c r="Z350" s="31">
        <f t="shared" si="34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si="35"/>
        <v>0</v>
      </c>
      <c r="AH350" s="30">
        <v>341</v>
      </c>
      <c r="AI350" s="30">
        <f>+[1]DEPURADO!G344</f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44</v>
      </c>
      <c r="C351" s="23">
        <f>+[1]DEPURADO!A345</f>
        <v>0</v>
      </c>
      <c r="D351" s="23">
        <f>+[1]DEPURADO!B345</f>
        <v>0</v>
      </c>
      <c r="E351" s="2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0</v>
      </c>
      <c r="H351" s="28">
        <f>+[1]DEPURADO!N345</f>
        <v>0</v>
      </c>
      <c r="I351" s="28">
        <f>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30"/>
        <v>0</v>
      </c>
      <c r="O351" s="28">
        <f t="shared" si="31"/>
        <v>0</v>
      </c>
      <c r="P351" s="24">
        <f>IF([1]DEPURADO!I345&gt;1,0,[1]DEPURADO!B345)</f>
        <v>0</v>
      </c>
      <c r="Q351" s="30">
        <f t="shared" si="32"/>
        <v>0</v>
      </c>
      <c r="R351" s="31">
        <f t="shared" si="33"/>
        <v>0</v>
      </c>
      <c r="S351" s="31">
        <f>+[1]DEPURADO!K345</f>
        <v>0</v>
      </c>
      <c r="T351" s="23" t="s">
        <v>45</v>
      </c>
      <c r="U351" s="31">
        <f>+[1]DEPURADO!J345</f>
        <v>0</v>
      </c>
      <c r="V351" s="30"/>
      <c r="W351" s="23" t="s">
        <v>45</v>
      </c>
      <c r="X351" s="31">
        <f>+[1]DEPURADO!L345+[1]DEPURADO!M345</f>
        <v>0</v>
      </c>
      <c r="Y351" s="23" t="s">
        <v>45</v>
      </c>
      <c r="Z351" s="31">
        <f t="shared" si="34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35"/>
        <v>0</v>
      </c>
      <c r="AH351" s="30">
        <v>342</v>
      </c>
      <c r="AI351" s="30">
        <f>+[1]DEPURADO!G345</f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44</v>
      </c>
      <c r="C352" s="23">
        <f>+[1]DEPURADO!A346</f>
        <v>0</v>
      </c>
      <c r="D352" s="23">
        <f>+[1]DEPURADO!B346</f>
        <v>0</v>
      </c>
      <c r="E352" s="2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0</v>
      </c>
      <c r="H352" s="28">
        <f>+[1]DEPURADO!N346</f>
        <v>0</v>
      </c>
      <c r="I352" s="28">
        <f>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30"/>
        <v>0</v>
      </c>
      <c r="O352" s="28">
        <f t="shared" si="31"/>
        <v>0</v>
      </c>
      <c r="P352" s="24">
        <f>IF([1]DEPURADO!I346&gt;1,0,[1]DEPURADO!B346)</f>
        <v>0</v>
      </c>
      <c r="Q352" s="30">
        <f t="shared" si="32"/>
        <v>0</v>
      </c>
      <c r="R352" s="31">
        <f t="shared" si="33"/>
        <v>0</v>
      </c>
      <c r="S352" s="31">
        <f>+[1]DEPURADO!K346</f>
        <v>0</v>
      </c>
      <c r="T352" s="23" t="s">
        <v>45</v>
      </c>
      <c r="U352" s="31">
        <f>+[1]DEPURADO!J346</f>
        <v>0</v>
      </c>
      <c r="V352" s="30"/>
      <c r="W352" s="23" t="s">
        <v>45</v>
      </c>
      <c r="X352" s="31">
        <f>+[1]DEPURADO!L346+[1]DEPURADO!M346</f>
        <v>0</v>
      </c>
      <c r="Y352" s="23" t="s">
        <v>45</v>
      </c>
      <c r="Z352" s="31">
        <f t="shared" si="34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343</v>
      </c>
      <c r="AG352" s="30">
        <f t="shared" si="35"/>
        <v>0</v>
      </c>
      <c r="AH352" s="30">
        <v>343</v>
      </c>
      <c r="AI352" s="30">
        <f>+[1]DEPURADO!G346</f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44</v>
      </c>
      <c r="C353" s="23">
        <f>+[1]DEPURADO!A347</f>
        <v>0</v>
      </c>
      <c r="D353" s="23">
        <f>+[1]DEPURADO!B347</f>
        <v>0</v>
      </c>
      <c r="E353" s="2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0</v>
      </c>
      <c r="H353" s="28">
        <f>+[1]DEPURADO!N347</f>
        <v>0</v>
      </c>
      <c r="I353" s="28">
        <f>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30"/>
        <v>0</v>
      </c>
      <c r="O353" s="28">
        <f t="shared" si="31"/>
        <v>0</v>
      </c>
      <c r="P353" s="24">
        <f>IF([1]DEPURADO!I347&gt;1,0,[1]DEPURADO!B347)</f>
        <v>0</v>
      </c>
      <c r="Q353" s="30">
        <f t="shared" si="32"/>
        <v>0</v>
      </c>
      <c r="R353" s="31">
        <f t="shared" si="33"/>
        <v>0</v>
      </c>
      <c r="S353" s="31">
        <f>+[1]DEPURADO!K347</f>
        <v>0</v>
      </c>
      <c r="T353" s="23" t="s">
        <v>45</v>
      </c>
      <c r="U353" s="31">
        <f>+[1]DEPURADO!J347</f>
        <v>0</v>
      </c>
      <c r="V353" s="30"/>
      <c r="W353" s="23" t="s">
        <v>45</v>
      </c>
      <c r="X353" s="31">
        <f>+[1]DEPURADO!L347+[1]DEPURADO!M347</f>
        <v>0</v>
      </c>
      <c r="Y353" s="23" t="s">
        <v>45</v>
      </c>
      <c r="Z353" s="31">
        <f t="shared" si="34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si="35"/>
        <v>0</v>
      </c>
      <c r="AH353" s="30">
        <v>344</v>
      </c>
      <c r="AI353" s="30">
        <f>+[1]DEPURADO!G347</f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44</v>
      </c>
      <c r="C354" s="23">
        <f>+[1]DEPURADO!A348</f>
        <v>0</v>
      </c>
      <c r="D354" s="23">
        <f>+[1]DEPURADO!B348</f>
        <v>0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f>+[1]DEPURADO!N348</f>
        <v>0</v>
      </c>
      <c r="I354" s="28">
        <f>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30"/>
        <v>0</v>
      </c>
      <c r="O354" s="28">
        <f t="shared" si="31"/>
        <v>0</v>
      </c>
      <c r="P354" s="24">
        <f>IF([1]DEPURADO!I348&gt;1,0,[1]DEPURADO!B348)</f>
        <v>0</v>
      </c>
      <c r="Q354" s="30">
        <f t="shared" si="32"/>
        <v>0</v>
      </c>
      <c r="R354" s="31">
        <f t="shared" si="33"/>
        <v>0</v>
      </c>
      <c r="S354" s="31">
        <f>+[1]DEPURADO!K348</f>
        <v>0</v>
      </c>
      <c r="T354" s="23" t="s">
        <v>45</v>
      </c>
      <c r="U354" s="31">
        <f>+[1]DEPURADO!J348</f>
        <v>0</v>
      </c>
      <c r="V354" s="30"/>
      <c r="W354" s="23" t="s">
        <v>45</v>
      </c>
      <c r="X354" s="31">
        <f>+[1]DEPURADO!L348+[1]DEPURADO!M348</f>
        <v>0</v>
      </c>
      <c r="Y354" s="23" t="s">
        <v>45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345</v>
      </c>
      <c r="AG354" s="30">
        <f t="shared" si="35"/>
        <v>0</v>
      </c>
      <c r="AH354" s="30">
        <v>345</v>
      </c>
      <c r="AI354" s="30">
        <f>+[1]DEPURADO!G348</f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44</v>
      </c>
      <c r="C355" s="23">
        <f>+[1]DEPURADO!A349</f>
        <v>0</v>
      </c>
      <c r="D355" s="23">
        <f>+[1]DEPURADO!B349</f>
        <v>0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f>+[1]DEPURADO!N349</f>
        <v>0</v>
      </c>
      <c r="I355" s="28">
        <f>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30"/>
        <v>0</v>
      </c>
      <c r="O355" s="28">
        <f t="shared" si="31"/>
        <v>0</v>
      </c>
      <c r="P355" s="24">
        <f>IF([1]DEPURADO!I349&gt;1,0,[1]DEPURADO!B349)</f>
        <v>0</v>
      </c>
      <c r="Q355" s="30">
        <f t="shared" si="32"/>
        <v>0</v>
      </c>
      <c r="R355" s="31">
        <f t="shared" si="33"/>
        <v>0</v>
      </c>
      <c r="S355" s="31">
        <f>+[1]DEPURADO!K349</f>
        <v>0</v>
      </c>
      <c r="T355" s="23" t="s">
        <v>45</v>
      </c>
      <c r="U355" s="31">
        <f>+[1]DEPURADO!J349</f>
        <v>0</v>
      </c>
      <c r="V355" s="30"/>
      <c r="W355" s="23" t="s">
        <v>45</v>
      </c>
      <c r="X355" s="31">
        <f>+[1]DEPURADO!L349+[1]DEPURADO!M349</f>
        <v>0</v>
      </c>
      <c r="Y355" s="23" t="s">
        <v>45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346</v>
      </c>
      <c r="AG355" s="30">
        <f t="shared" si="35"/>
        <v>0</v>
      </c>
      <c r="AH355" s="30">
        <v>346</v>
      </c>
      <c r="AI355" s="30">
        <f>+[1]DEPURADO!G349</f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44</v>
      </c>
      <c r="C356" s="23">
        <f>+[1]DEPURADO!A350</f>
        <v>0</v>
      </c>
      <c r="D356" s="23">
        <f>+[1]DEPURADO!B350</f>
        <v>0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f>+[1]DEPURADO!N350</f>
        <v>0</v>
      </c>
      <c r="I356" s="28">
        <f>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30"/>
        <v>0</v>
      </c>
      <c r="O356" s="28">
        <f t="shared" si="31"/>
        <v>0</v>
      </c>
      <c r="P356" s="24">
        <f>IF([1]DEPURADO!I350&gt;1,0,[1]DEPURADO!B350)</f>
        <v>0</v>
      </c>
      <c r="Q356" s="30">
        <f t="shared" si="32"/>
        <v>0</v>
      </c>
      <c r="R356" s="31">
        <f t="shared" si="33"/>
        <v>0</v>
      </c>
      <c r="S356" s="31">
        <f>+[1]DEPURADO!K350</f>
        <v>0</v>
      </c>
      <c r="T356" s="23" t="s">
        <v>45</v>
      </c>
      <c r="U356" s="31">
        <f>+[1]DEPURADO!J350</f>
        <v>0</v>
      </c>
      <c r="V356" s="30"/>
      <c r="W356" s="23" t="s">
        <v>45</v>
      </c>
      <c r="X356" s="31">
        <f>+[1]DEPURADO!L350+[1]DEPURADO!M350</f>
        <v>0</v>
      </c>
      <c r="Y356" s="23" t="s">
        <v>45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347</v>
      </c>
      <c r="AG356" s="30">
        <f t="shared" si="35"/>
        <v>0</v>
      </c>
      <c r="AH356" s="30">
        <v>347</v>
      </c>
      <c r="AI356" s="30">
        <f>+[1]DEPURADO!G350</f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44</v>
      </c>
      <c r="C357" s="23">
        <f>+[1]DEPURADO!A351</f>
        <v>0</v>
      </c>
      <c r="D357" s="23">
        <f>+[1]DEPURADO!B351</f>
        <v>0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f>+[1]DEPURADO!N351</f>
        <v>0</v>
      </c>
      <c r="I357" s="28">
        <f>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30"/>
        <v>0</v>
      </c>
      <c r="O357" s="28">
        <f t="shared" si="31"/>
        <v>0</v>
      </c>
      <c r="P357" s="24">
        <f>IF([1]DEPURADO!I351&gt;1,0,[1]DEPURADO!B351)</f>
        <v>0</v>
      </c>
      <c r="Q357" s="30">
        <f t="shared" si="32"/>
        <v>0</v>
      </c>
      <c r="R357" s="31">
        <f t="shared" si="33"/>
        <v>0</v>
      </c>
      <c r="S357" s="31">
        <f>+[1]DEPURADO!K351</f>
        <v>0</v>
      </c>
      <c r="T357" s="23" t="s">
        <v>45</v>
      </c>
      <c r="U357" s="31">
        <f>+[1]DEPURADO!J351</f>
        <v>0</v>
      </c>
      <c r="V357" s="30"/>
      <c r="W357" s="23" t="s">
        <v>45</v>
      </c>
      <c r="X357" s="31">
        <f>+[1]DEPURADO!L351+[1]DEPURADO!M351</f>
        <v>0</v>
      </c>
      <c r="Y357" s="23" t="s">
        <v>45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35"/>
        <v>0</v>
      </c>
      <c r="AH357" s="30">
        <v>348</v>
      </c>
      <c r="AI357" s="30">
        <f>+[1]DEPURADO!G351</f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44</v>
      </c>
      <c r="C358" s="23">
        <f>+[1]DEPURADO!A352</f>
        <v>0</v>
      </c>
      <c r="D358" s="23">
        <f>+[1]DEPURADO!B352</f>
        <v>0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f>+[1]DEPURADO!N352</f>
        <v>0</v>
      </c>
      <c r="I358" s="28">
        <f>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30"/>
        <v>0</v>
      </c>
      <c r="O358" s="28">
        <f t="shared" si="31"/>
        <v>0</v>
      </c>
      <c r="P358" s="24">
        <f>IF([1]DEPURADO!I352&gt;1,0,[1]DEPURADO!B352)</f>
        <v>0</v>
      </c>
      <c r="Q358" s="30">
        <f t="shared" si="32"/>
        <v>0</v>
      </c>
      <c r="R358" s="31">
        <f t="shared" si="33"/>
        <v>0</v>
      </c>
      <c r="S358" s="31">
        <f>+[1]DEPURADO!K352</f>
        <v>0</v>
      </c>
      <c r="T358" s="23" t="s">
        <v>45</v>
      </c>
      <c r="U358" s="31">
        <f>+[1]DEPURADO!J352</f>
        <v>0</v>
      </c>
      <c r="V358" s="30"/>
      <c r="W358" s="23" t="s">
        <v>45</v>
      </c>
      <c r="X358" s="31">
        <f>+[1]DEPURADO!L352+[1]DEPURADO!M352</f>
        <v>0</v>
      </c>
      <c r="Y358" s="23" t="s">
        <v>45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35"/>
        <v>0</v>
      </c>
      <c r="AH358" s="30">
        <v>349</v>
      </c>
      <c r="AI358" s="30">
        <f>+[1]DEPURADO!G352</f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44</v>
      </c>
      <c r="C359" s="23">
        <f>+[1]DEPURADO!A353</f>
        <v>0</v>
      </c>
      <c r="D359" s="23">
        <f>+[1]DEPURADO!B353</f>
        <v>0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f>+[1]DEPURADO!N353</f>
        <v>0</v>
      </c>
      <c r="I359" s="28">
        <f>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30"/>
        <v>0</v>
      </c>
      <c r="O359" s="28">
        <f t="shared" si="31"/>
        <v>0</v>
      </c>
      <c r="P359" s="24">
        <f>IF([1]DEPURADO!I353&gt;1,0,[1]DEPURADO!B353)</f>
        <v>0</v>
      </c>
      <c r="Q359" s="30">
        <f t="shared" si="32"/>
        <v>0</v>
      </c>
      <c r="R359" s="31">
        <f t="shared" si="33"/>
        <v>0</v>
      </c>
      <c r="S359" s="31">
        <f>+[1]DEPURADO!K353</f>
        <v>0</v>
      </c>
      <c r="T359" s="23" t="s">
        <v>45</v>
      </c>
      <c r="U359" s="31">
        <f>+[1]DEPURADO!J353</f>
        <v>0</v>
      </c>
      <c r="V359" s="30"/>
      <c r="W359" s="23" t="s">
        <v>45</v>
      </c>
      <c r="X359" s="31">
        <f>+[1]DEPURADO!L353+[1]DEPURADO!M353</f>
        <v>0</v>
      </c>
      <c r="Y359" s="23" t="s">
        <v>45</v>
      </c>
      <c r="Z359" s="31">
        <f t="shared" si="34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35"/>
        <v>0</v>
      </c>
      <c r="AH359" s="30">
        <v>350</v>
      </c>
      <c r="AI359" s="30">
        <f>+[1]DEPURADO!G353</f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44</v>
      </c>
      <c r="C360" s="23">
        <f>+[1]DEPURADO!A354</f>
        <v>0</v>
      </c>
      <c r="D360" s="23">
        <f>+[1]DEPURADO!B354</f>
        <v>0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f>+[1]DEPURADO!N354</f>
        <v>0</v>
      </c>
      <c r="I360" s="28">
        <f>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30"/>
        <v>0</v>
      </c>
      <c r="O360" s="28">
        <f t="shared" si="31"/>
        <v>0</v>
      </c>
      <c r="P360" s="24">
        <f>IF([1]DEPURADO!I354&gt;1,0,[1]DEPURADO!B354)</f>
        <v>0</v>
      </c>
      <c r="Q360" s="30">
        <f t="shared" si="32"/>
        <v>0</v>
      </c>
      <c r="R360" s="31">
        <f t="shared" si="33"/>
        <v>0</v>
      </c>
      <c r="S360" s="31">
        <f>+[1]DEPURADO!K354</f>
        <v>0</v>
      </c>
      <c r="T360" s="23" t="s">
        <v>45</v>
      </c>
      <c r="U360" s="31">
        <f>+[1]DEPURADO!J354</f>
        <v>0</v>
      </c>
      <c r="V360" s="30"/>
      <c r="W360" s="23" t="s">
        <v>45</v>
      </c>
      <c r="X360" s="31">
        <f>+[1]DEPURADO!L354+[1]DEPURADO!M354</f>
        <v>0</v>
      </c>
      <c r="Y360" s="23" t="s">
        <v>45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si="35"/>
        <v>0</v>
      </c>
      <c r="AH360" s="30">
        <v>351</v>
      </c>
      <c r="AI360" s="30">
        <f>+[1]DEPURADO!G354</f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44</v>
      </c>
      <c r="C361" s="23">
        <f>+[1]DEPURADO!A355</f>
        <v>0</v>
      </c>
      <c r="D361" s="23">
        <f>+[1]DEPURADO!B355</f>
        <v>0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f>+[1]DEPURADO!N355</f>
        <v>0</v>
      </c>
      <c r="I361" s="28">
        <f>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30"/>
        <v>0</v>
      </c>
      <c r="O361" s="28">
        <f t="shared" si="31"/>
        <v>0</v>
      </c>
      <c r="P361" s="24">
        <f>IF([1]DEPURADO!I355&gt;1,0,[1]DEPURADO!B355)</f>
        <v>0</v>
      </c>
      <c r="Q361" s="30">
        <f t="shared" si="32"/>
        <v>0</v>
      </c>
      <c r="R361" s="31">
        <f t="shared" si="33"/>
        <v>0</v>
      </c>
      <c r="S361" s="31">
        <f>+[1]DEPURADO!K355</f>
        <v>0</v>
      </c>
      <c r="T361" s="23" t="s">
        <v>45</v>
      </c>
      <c r="U361" s="31">
        <f>+[1]DEPURADO!J355</f>
        <v>0</v>
      </c>
      <c r="V361" s="30"/>
      <c r="W361" s="23" t="s">
        <v>45</v>
      </c>
      <c r="X361" s="31">
        <f>+[1]DEPURADO!L355+[1]DEPURADO!M355</f>
        <v>0</v>
      </c>
      <c r="Y361" s="23" t="s">
        <v>45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352</v>
      </c>
      <c r="AG361" s="30">
        <f t="shared" si="35"/>
        <v>0</v>
      </c>
      <c r="AH361" s="30">
        <v>352</v>
      </c>
      <c r="AI361" s="30">
        <f>+[1]DEPURADO!G355</f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44</v>
      </c>
      <c r="C362" s="23">
        <f>+[1]DEPURADO!A356</f>
        <v>0</v>
      </c>
      <c r="D362" s="23">
        <f>+[1]DEPURADO!B356</f>
        <v>0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f>+[1]DEPURADO!N356</f>
        <v>0</v>
      </c>
      <c r="I362" s="28">
        <f>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0</v>
      </c>
      <c r="P362" s="24">
        <f>IF([1]DEPURADO!I356&gt;1,0,[1]DEPURADO!B356)</f>
        <v>0</v>
      </c>
      <c r="Q362" s="30">
        <f t="shared" si="32"/>
        <v>0</v>
      </c>
      <c r="R362" s="31">
        <f t="shared" si="33"/>
        <v>0</v>
      </c>
      <c r="S362" s="31">
        <f>+[1]DEPURADO!K356</f>
        <v>0</v>
      </c>
      <c r="T362" s="23" t="s">
        <v>45</v>
      </c>
      <c r="U362" s="31">
        <f>+[1]DEPURADO!J356</f>
        <v>0</v>
      </c>
      <c r="V362" s="30"/>
      <c r="W362" s="23" t="s">
        <v>45</v>
      </c>
      <c r="X362" s="31">
        <f>+[1]DEPURADO!L356+[1]DEPURADO!M356</f>
        <v>0</v>
      </c>
      <c r="Y362" s="23" t="s">
        <v>45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35"/>
        <v>0</v>
      </c>
      <c r="AH362" s="30">
        <v>353</v>
      </c>
      <c r="AI362" s="30">
        <f>+[1]DEPURADO!G356</f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44</v>
      </c>
      <c r="C363" s="23">
        <f>+[1]DEPURADO!A357</f>
        <v>0</v>
      </c>
      <c r="D363" s="23">
        <f>+[1]DEPURADO!B357</f>
        <v>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f>+[1]DEPURADO!N357</f>
        <v>0</v>
      </c>
      <c r="I363" s="28">
        <f>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0"/>
        <v>0</v>
      </c>
      <c r="O363" s="28">
        <f t="shared" si="31"/>
        <v>0</v>
      </c>
      <c r="P363" s="24">
        <f>IF([1]DEPURADO!I357&gt;1,0,[1]DEPURADO!B357)</f>
        <v>0</v>
      </c>
      <c r="Q363" s="30">
        <f t="shared" si="32"/>
        <v>0</v>
      </c>
      <c r="R363" s="31">
        <f t="shared" si="33"/>
        <v>0</v>
      </c>
      <c r="S363" s="31">
        <f>+[1]DEPURADO!K357</f>
        <v>0</v>
      </c>
      <c r="T363" s="23" t="s">
        <v>45</v>
      </c>
      <c r="U363" s="31">
        <f>+[1]DEPURADO!J357</f>
        <v>0</v>
      </c>
      <c r="V363" s="30"/>
      <c r="W363" s="23" t="s">
        <v>45</v>
      </c>
      <c r="X363" s="31">
        <f>+[1]DEPURADO!L357+[1]DEPURADO!M357</f>
        <v>0</v>
      </c>
      <c r="Y363" s="23" t="s">
        <v>45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35"/>
        <v>0</v>
      </c>
      <c r="AH363" s="30">
        <v>354</v>
      </c>
      <c r="AI363" s="30">
        <f>+[1]DEPURADO!G357</f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44</v>
      </c>
      <c r="C364" s="23">
        <f>+[1]DEPURADO!A358</f>
        <v>0</v>
      </c>
      <c r="D364" s="23">
        <f>+[1]DEPURADO!B358</f>
        <v>0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f>+[1]DEPURADO!N358</f>
        <v>0</v>
      </c>
      <c r="I364" s="28">
        <f>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0</v>
      </c>
      <c r="P364" s="24">
        <f>IF([1]DEPURADO!I358&gt;1,0,[1]DEPURADO!B358)</f>
        <v>0</v>
      </c>
      <c r="Q364" s="30">
        <f t="shared" si="32"/>
        <v>0</v>
      </c>
      <c r="R364" s="31">
        <f t="shared" si="33"/>
        <v>0</v>
      </c>
      <c r="S364" s="31">
        <f>+[1]DEPURADO!K358</f>
        <v>0</v>
      </c>
      <c r="T364" s="23" t="s">
        <v>45</v>
      </c>
      <c r="U364" s="31">
        <f>+[1]DEPURADO!J358</f>
        <v>0</v>
      </c>
      <c r="V364" s="30"/>
      <c r="W364" s="23" t="s">
        <v>45</v>
      </c>
      <c r="X364" s="31">
        <f>+[1]DEPURADO!L358+[1]DEPURADO!M358</f>
        <v>0</v>
      </c>
      <c r="Y364" s="23" t="s">
        <v>45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35"/>
        <v>0</v>
      </c>
      <c r="AH364" s="30">
        <v>355</v>
      </c>
      <c r="AI364" s="30">
        <f>+[1]DEPURADO!G358</f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44</v>
      </c>
      <c r="C365" s="23">
        <f>+[1]DEPURADO!A359</f>
        <v>0</v>
      </c>
      <c r="D365" s="23">
        <f>+[1]DEPURADO!B359</f>
        <v>0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f>+[1]DEPURADO!N359</f>
        <v>0</v>
      </c>
      <c r="I365" s="28">
        <f>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0</v>
      </c>
      <c r="P365" s="24">
        <f>IF([1]DEPURADO!I359&gt;1,0,[1]DEPURADO!B359)</f>
        <v>0</v>
      </c>
      <c r="Q365" s="30">
        <f t="shared" si="32"/>
        <v>0</v>
      </c>
      <c r="R365" s="31">
        <f t="shared" si="33"/>
        <v>0</v>
      </c>
      <c r="S365" s="31">
        <f>+[1]DEPURADO!K359</f>
        <v>0</v>
      </c>
      <c r="T365" s="23" t="s">
        <v>45</v>
      </c>
      <c r="U365" s="31">
        <f>+[1]DEPURADO!J359</f>
        <v>0</v>
      </c>
      <c r="V365" s="30"/>
      <c r="W365" s="23" t="s">
        <v>45</v>
      </c>
      <c r="X365" s="31">
        <f>+[1]DEPURADO!L359+[1]DEPURADO!M359</f>
        <v>0</v>
      </c>
      <c r="Y365" s="23" t="s">
        <v>45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35"/>
        <v>0</v>
      </c>
      <c r="AH365" s="30">
        <v>356</v>
      </c>
      <c r="AI365" s="30">
        <f>+[1]DEPURADO!G359</f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44</v>
      </c>
      <c r="C366" s="23">
        <f>+[1]DEPURADO!A360</f>
        <v>0</v>
      </c>
      <c r="D366" s="23">
        <f>+[1]DEPURADO!B360</f>
        <v>0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f>+[1]DEPURADO!N360</f>
        <v>0</v>
      </c>
      <c r="I366" s="28">
        <f>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0</v>
      </c>
      <c r="P366" s="24">
        <f>IF([1]DEPURADO!I360&gt;1,0,[1]DEPURADO!B360)</f>
        <v>0</v>
      </c>
      <c r="Q366" s="30">
        <f t="shared" si="32"/>
        <v>0</v>
      </c>
      <c r="R366" s="31">
        <f t="shared" si="33"/>
        <v>0</v>
      </c>
      <c r="S366" s="31">
        <f>+[1]DEPURADO!K360</f>
        <v>0</v>
      </c>
      <c r="T366" s="23" t="s">
        <v>45</v>
      </c>
      <c r="U366" s="31">
        <f>+[1]DEPURADO!J360</f>
        <v>0</v>
      </c>
      <c r="V366" s="30"/>
      <c r="W366" s="23" t="s">
        <v>45</v>
      </c>
      <c r="X366" s="31">
        <f>+[1]DEPURADO!L360+[1]DEPURADO!M360</f>
        <v>0</v>
      </c>
      <c r="Y366" s="23" t="s">
        <v>45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35"/>
        <v>0</v>
      </c>
      <c r="AH366" s="30">
        <v>357</v>
      </c>
      <c r="AI366" s="30">
        <f>+[1]DEPURADO!G360</f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44</v>
      </c>
      <c r="C367" s="23">
        <f>+[1]DEPURADO!A361</f>
        <v>0</v>
      </c>
      <c r="D367" s="23">
        <f>+[1]DEPURADO!B361</f>
        <v>0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f>+[1]DEPURADO!N361</f>
        <v>0</v>
      </c>
      <c r="I367" s="28">
        <f>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0</v>
      </c>
      <c r="P367" s="24">
        <f>IF([1]DEPURADO!I361&gt;1,0,[1]DEPURADO!B361)</f>
        <v>0</v>
      </c>
      <c r="Q367" s="30">
        <f t="shared" si="32"/>
        <v>0</v>
      </c>
      <c r="R367" s="31">
        <f t="shared" si="33"/>
        <v>0</v>
      </c>
      <c r="S367" s="31">
        <f>+[1]DEPURADO!K361</f>
        <v>0</v>
      </c>
      <c r="T367" s="23" t="s">
        <v>45</v>
      </c>
      <c r="U367" s="31">
        <f>+[1]DEPURADO!J361</f>
        <v>0</v>
      </c>
      <c r="V367" s="30"/>
      <c r="W367" s="23" t="s">
        <v>45</v>
      </c>
      <c r="X367" s="31">
        <f>+[1]DEPURADO!L361+[1]DEPURADO!M361</f>
        <v>0</v>
      </c>
      <c r="Y367" s="23" t="s">
        <v>45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35"/>
        <v>0</v>
      </c>
      <c r="AH367" s="30">
        <v>358</v>
      </c>
      <c r="AI367" s="30">
        <f>+[1]DEPURADO!G361</f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44</v>
      </c>
      <c r="C368" s="23">
        <f>+[1]DEPURADO!A362</f>
        <v>0</v>
      </c>
      <c r="D368" s="23">
        <f>+[1]DEPURADO!B362</f>
        <v>0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f>+[1]DEPURADO!N362</f>
        <v>0</v>
      </c>
      <c r="I368" s="28">
        <f>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0</v>
      </c>
      <c r="P368" s="24">
        <f>IF([1]DEPURADO!I362&gt;1,0,[1]DEPURADO!B362)</f>
        <v>0</v>
      </c>
      <c r="Q368" s="30">
        <f t="shared" si="32"/>
        <v>0</v>
      </c>
      <c r="R368" s="31">
        <f t="shared" si="33"/>
        <v>0</v>
      </c>
      <c r="S368" s="31">
        <f>+[1]DEPURADO!K362</f>
        <v>0</v>
      </c>
      <c r="T368" s="23" t="s">
        <v>45</v>
      </c>
      <c r="U368" s="31">
        <f>+[1]DEPURADO!J362</f>
        <v>0</v>
      </c>
      <c r="V368" s="30"/>
      <c r="W368" s="23" t="s">
        <v>45</v>
      </c>
      <c r="X368" s="31">
        <f>+[1]DEPURADO!L362+[1]DEPURADO!M362</f>
        <v>0</v>
      </c>
      <c r="Y368" s="23" t="s">
        <v>45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35"/>
        <v>0</v>
      </c>
      <c r="AH368" s="30">
        <v>359</v>
      </c>
      <c r="AI368" s="30">
        <f>+[1]DEPURADO!G362</f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44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0</v>
      </c>
      <c r="P369" s="24">
        <f>IF([1]DEPURADO!I363&gt;1,0,[1]DEPURADO!B363)</f>
        <v>0</v>
      </c>
      <c r="Q369" s="30">
        <f t="shared" si="32"/>
        <v>0</v>
      </c>
      <c r="R369" s="31">
        <f t="shared" si="33"/>
        <v>0</v>
      </c>
      <c r="S369" s="31">
        <f>+[1]DEPURADO!K363</f>
        <v>0</v>
      </c>
      <c r="T369" s="23" t="s">
        <v>45</v>
      </c>
      <c r="U369" s="31">
        <f>+[1]DEPURADO!J363</f>
        <v>0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35"/>
        <v>0</v>
      </c>
      <c r="AH369" s="30">
        <v>360</v>
      </c>
      <c r="AI369" s="30">
        <f>+[1]DEPURADO!G363</f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44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0</v>
      </c>
      <c r="P370" s="24">
        <f>IF([1]DEPURADO!I364&gt;1,0,[1]DEPURADO!B364)</f>
        <v>0</v>
      </c>
      <c r="Q370" s="30">
        <f t="shared" si="32"/>
        <v>0</v>
      </c>
      <c r="R370" s="31">
        <f t="shared" si="33"/>
        <v>0</v>
      </c>
      <c r="S370" s="31">
        <f>+[1]DEPURADO!K364</f>
        <v>0</v>
      </c>
      <c r="T370" s="23" t="s">
        <v>45</v>
      </c>
      <c r="U370" s="31">
        <f>+[1]DEPURADO!J364</f>
        <v>0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35"/>
        <v>0</v>
      </c>
      <c r="AH370" s="30">
        <v>361</v>
      </c>
      <c r="AI370" s="30">
        <f>+[1]DEPURADO!G364</f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44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0</v>
      </c>
      <c r="P371" s="24">
        <f>IF([1]DEPURADO!I365&gt;1,0,[1]DEPURADO!B365)</f>
        <v>0</v>
      </c>
      <c r="Q371" s="30">
        <f t="shared" si="32"/>
        <v>0</v>
      </c>
      <c r="R371" s="31">
        <f t="shared" si="33"/>
        <v>0</v>
      </c>
      <c r="S371" s="31">
        <f>+[1]DEPURADO!K365</f>
        <v>0</v>
      </c>
      <c r="T371" s="23" t="s">
        <v>45</v>
      </c>
      <c r="U371" s="31">
        <f>+[1]DEPURADO!J365</f>
        <v>0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35"/>
        <v>0</v>
      </c>
      <c r="AH371" s="30">
        <v>362</v>
      </c>
      <c r="AI371" s="30">
        <f>+[1]DEPURADO!G365</f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44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0</v>
      </c>
      <c r="P372" s="24">
        <f>IF([1]DEPURADO!I366&gt;1,0,[1]DEPURADO!B366)</f>
        <v>0</v>
      </c>
      <c r="Q372" s="30">
        <f t="shared" si="32"/>
        <v>0</v>
      </c>
      <c r="R372" s="31">
        <f t="shared" si="33"/>
        <v>0</v>
      </c>
      <c r="S372" s="31">
        <f>+[1]DEPURADO!K366</f>
        <v>0</v>
      </c>
      <c r="T372" s="23" t="s">
        <v>45</v>
      </c>
      <c r="U372" s="31">
        <f>+[1]DEPURADO!J366</f>
        <v>0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35"/>
        <v>0</v>
      </c>
      <c r="AH372" s="30">
        <v>363</v>
      </c>
      <c r="AI372" s="30">
        <f>+[1]DEPURADO!G366</f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44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0"/>
        <v>0</v>
      </c>
      <c r="O373" s="28">
        <f t="shared" si="31"/>
        <v>0</v>
      </c>
      <c r="P373" s="24">
        <f>IF([1]DEPURADO!I367&gt;1,0,[1]DEPURADO!B367)</f>
        <v>0</v>
      </c>
      <c r="Q373" s="30">
        <f t="shared" si="32"/>
        <v>0</v>
      </c>
      <c r="R373" s="31">
        <f t="shared" si="33"/>
        <v>0</v>
      </c>
      <c r="S373" s="31">
        <f>+[1]DEPURADO!K367</f>
        <v>0</v>
      </c>
      <c r="T373" s="23" t="s">
        <v>45</v>
      </c>
      <c r="U373" s="31">
        <f>+[1]DEPURADO!J367</f>
        <v>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35"/>
        <v>0</v>
      </c>
      <c r="AH373" s="30">
        <v>364</v>
      </c>
      <c r="AI373" s="30">
        <f>+[1]DEPURADO!G367</f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44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0"/>
        <v>0</v>
      </c>
      <c r="O374" s="28">
        <f t="shared" si="31"/>
        <v>0</v>
      </c>
      <c r="P374" s="24">
        <f>IF([1]DEPURADO!I368&gt;1,0,[1]DEPURADO!B368)</f>
        <v>0</v>
      </c>
      <c r="Q374" s="30">
        <f t="shared" si="32"/>
        <v>0</v>
      </c>
      <c r="R374" s="31">
        <f t="shared" si="33"/>
        <v>0</v>
      </c>
      <c r="S374" s="31">
        <f>+[1]DEPURADO!K368</f>
        <v>0</v>
      </c>
      <c r="T374" s="23" t="s">
        <v>45</v>
      </c>
      <c r="U374" s="31">
        <f>+[1]DEPURADO!J368</f>
        <v>0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35"/>
        <v>0</v>
      </c>
      <c r="AH374" s="30">
        <v>365</v>
      </c>
      <c r="AI374" s="30">
        <f>+[1]DEPURADO!G368</f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44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0</v>
      </c>
      <c r="P375" s="24">
        <f>IF([1]DEPURADO!I369&gt;1,0,[1]DEPURADO!B369)</f>
        <v>0</v>
      </c>
      <c r="Q375" s="30">
        <f t="shared" si="32"/>
        <v>0</v>
      </c>
      <c r="R375" s="31">
        <f t="shared" si="33"/>
        <v>0</v>
      </c>
      <c r="S375" s="31">
        <f>+[1]DEPURADO!K369</f>
        <v>0</v>
      </c>
      <c r="T375" s="23" t="s">
        <v>45</v>
      </c>
      <c r="U375" s="31">
        <f>+[1]DEPURADO!J369</f>
        <v>0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35"/>
        <v>0</v>
      </c>
      <c r="AH375" s="30">
        <v>366</v>
      </c>
      <c r="AI375" s="30">
        <f>+[1]DEPURADO!G369</f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44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30"/>
        <v>0</v>
      </c>
      <c r="O376" s="28">
        <f t="shared" si="31"/>
        <v>0</v>
      </c>
      <c r="P376" s="24">
        <f>IF([1]DEPURADO!I370&gt;1,0,[1]DEPURADO!B370)</f>
        <v>0</v>
      </c>
      <c r="Q376" s="30">
        <f t="shared" si="32"/>
        <v>0</v>
      </c>
      <c r="R376" s="31">
        <f t="shared" si="33"/>
        <v>0</v>
      </c>
      <c r="S376" s="31">
        <f>+[1]DEPURADO!K370</f>
        <v>0</v>
      </c>
      <c r="T376" s="23" t="s">
        <v>45</v>
      </c>
      <c r="U376" s="31">
        <f>+[1]DEPURADO!J370</f>
        <v>0</v>
      </c>
      <c r="V376" s="30"/>
      <c r="W376" s="23" t="s">
        <v>45</v>
      </c>
      <c r="X376" s="31">
        <f>+[1]DEPURADO!L370+[1]DEPURADO!M370</f>
        <v>0</v>
      </c>
      <c r="Y376" s="23" t="s">
        <v>45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35"/>
        <v>0</v>
      </c>
      <c r="AH376" s="30">
        <v>367</v>
      </c>
      <c r="AI376" s="30">
        <f>+[1]DEPURADO!G370</f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44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30"/>
        <v>0</v>
      </c>
      <c r="O377" s="28">
        <f t="shared" si="31"/>
        <v>0</v>
      </c>
      <c r="P377" s="24">
        <f>IF([1]DEPURADO!I371&gt;1,0,[1]DEPURADO!B371)</f>
        <v>0</v>
      </c>
      <c r="Q377" s="30">
        <f t="shared" si="32"/>
        <v>0</v>
      </c>
      <c r="R377" s="31">
        <f t="shared" si="33"/>
        <v>0</v>
      </c>
      <c r="S377" s="31">
        <f>+[1]DEPURADO!K371</f>
        <v>0</v>
      </c>
      <c r="T377" s="23" t="s">
        <v>45</v>
      </c>
      <c r="U377" s="31">
        <f>+[1]DEPURADO!J371</f>
        <v>0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35"/>
        <v>0</v>
      </c>
      <c r="AH377" s="30">
        <v>368</v>
      </c>
      <c r="AI377" s="30">
        <f>+[1]DEPURADO!G371</f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44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0"/>
        <v>0</v>
      </c>
      <c r="O378" s="28">
        <f t="shared" si="31"/>
        <v>0</v>
      </c>
      <c r="P378" s="24">
        <f>IF([1]DEPURADO!I372&gt;1,0,[1]DEPURADO!B372)</f>
        <v>0</v>
      </c>
      <c r="Q378" s="30">
        <f t="shared" si="32"/>
        <v>0</v>
      </c>
      <c r="R378" s="31">
        <f t="shared" si="33"/>
        <v>0</v>
      </c>
      <c r="S378" s="31">
        <f>+[1]DEPURADO!K372</f>
        <v>0</v>
      </c>
      <c r="T378" s="23" t="s">
        <v>45</v>
      </c>
      <c r="U378" s="31">
        <f>+[1]DEPURADO!J372</f>
        <v>0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35"/>
        <v>0</v>
      </c>
      <c r="AH378" s="30">
        <v>369</v>
      </c>
      <c r="AI378" s="30">
        <f>+[1]DEPURADO!G372</f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44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0"/>
        <v>0</v>
      </c>
      <c r="O379" s="28">
        <f t="shared" si="31"/>
        <v>0</v>
      </c>
      <c r="P379" s="24">
        <f>IF([1]DEPURADO!I373&gt;1,0,[1]DEPURADO!B373)</f>
        <v>0</v>
      </c>
      <c r="Q379" s="30">
        <f t="shared" si="32"/>
        <v>0</v>
      </c>
      <c r="R379" s="31">
        <f t="shared" si="33"/>
        <v>0</v>
      </c>
      <c r="S379" s="31">
        <f>+[1]DEPURADO!K373</f>
        <v>0</v>
      </c>
      <c r="T379" s="23" t="s">
        <v>45</v>
      </c>
      <c r="U379" s="31">
        <f>+[1]DEPURADO!J373</f>
        <v>0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35"/>
        <v>0</v>
      </c>
      <c r="AH379" s="30">
        <v>370</v>
      </c>
      <c r="AI379" s="30">
        <f>+[1]DEPURADO!G373</f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44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30"/>
        <v>0</v>
      </c>
      <c r="O380" s="28">
        <f t="shared" si="31"/>
        <v>0</v>
      </c>
      <c r="P380" s="24">
        <f>IF([1]DEPURADO!I374&gt;1,0,[1]DEPURADO!B374)</f>
        <v>0</v>
      </c>
      <c r="Q380" s="30">
        <f t="shared" si="32"/>
        <v>0</v>
      </c>
      <c r="R380" s="31">
        <f t="shared" si="33"/>
        <v>0</v>
      </c>
      <c r="S380" s="31">
        <f>+[1]DEPURADO!K374</f>
        <v>0</v>
      </c>
      <c r="T380" s="23" t="s">
        <v>45</v>
      </c>
      <c r="U380" s="31">
        <f>+[1]DEPURADO!J374</f>
        <v>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35"/>
        <v>0</v>
      </c>
      <c r="AH380" s="30">
        <v>371</v>
      </c>
      <c r="AI380" s="30">
        <f>+[1]DEPURADO!G374</f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44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30"/>
        <v>0</v>
      </c>
      <c r="O381" s="28">
        <f t="shared" si="31"/>
        <v>0</v>
      </c>
      <c r="P381" s="24">
        <f>IF([1]DEPURADO!I375&gt;1,0,[1]DEPURADO!B375)</f>
        <v>0</v>
      </c>
      <c r="Q381" s="30">
        <f t="shared" si="32"/>
        <v>0</v>
      </c>
      <c r="R381" s="31">
        <f t="shared" si="33"/>
        <v>0</v>
      </c>
      <c r="S381" s="31">
        <f>+[1]DEPURADO!K375</f>
        <v>0</v>
      </c>
      <c r="T381" s="23" t="s">
        <v>45</v>
      </c>
      <c r="U381" s="31">
        <f>+[1]DEPURADO!J375</f>
        <v>0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35"/>
        <v>0</v>
      </c>
      <c r="AH381" s="30">
        <v>372</v>
      </c>
      <c r="AI381" s="30">
        <f>+[1]DEPURADO!G375</f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44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30"/>
        <v>0</v>
      </c>
      <c r="O382" s="28">
        <f t="shared" si="31"/>
        <v>0</v>
      </c>
      <c r="P382" s="24">
        <f>IF([1]DEPURADO!I376&gt;1,0,[1]DEPURADO!B376)</f>
        <v>0</v>
      </c>
      <c r="Q382" s="30">
        <f t="shared" si="32"/>
        <v>0</v>
      </c>
      <c r="R382" s="31">
        <f t="shared" si="33"/>
        <v>0</v>
      </c>
      <c r="S382" s="31">
        <f>+[1]DEPURADO!K376</f>
        <v>0</v>
      </c>
      <c r="T382" s="23" t="s">
        <v>45</v>
      </c>
      <c r="U382" s="31">
        <f>+[1]DEPURADO!J376</f>
        <v>0</v>
      </c>
      <c r="V382" s="30"/>
      <c r="W382" s="23" t="s">
        <v>45</v>
      </c>
      <c r="X382" s="31">
        <f>+[1]DEPURADO!L376+[1]DEPURADO!M376</f>
        <v>0</v>
      </c>
      <c r="Y382" s="23" t="s">
        <v>45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35"/>
        <v>0</v>
      </c>
      <c r="AH382" s="30">
        <v>373</v>
      </c>
      <c r="AI382" s="30">
        <f>+[1]DEPURADO!G376</f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44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0</v>
      </c>
      <c r="P383" s="24">
        <f>IF([1]DEPURADO!I377&gt;1,0,[1]DEPURADO!B377)</f>
        <v>0</v>
      </c>
      <c r="Q383" s="30">
        <f t="shared" si="32"/>
        <v>0</v>
      </c>
      <c r="R383" s="31">
        <f t="shared" si="33"/>
        <v>0</v>
      </c>
      <c r="S383" s="31">
        <f>+[1]DEPURADO!K377</f>
        <v>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35"/>
        <v>0</v>
      </c>
      <c r="AH383" s="30">
        <v>374</v>
      </c>
      <c r="AI383" s="30">
        <f>+[1]DEPURADO!G377</f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44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30"/>
        <v>0</v>
      </c>
      <c r="O384" s="28">
        <f t="shared" si="31"/>
        <v>0</v>
      </c>
      <c r="P384" s="24">
        <f>IF([1]DEPURADO!I378&gt;1,0,[1]DEPURADO!B378)</f>
        <v>0</v>
      </c>
      <c r="Q384" s="30">
        <f t="shared" si="32"/>
        <v>0</v>
      </c>
      <c r="R384" s="31">
        <f t="shared" si="33"/>
        <v>0</v>
      </c>
      <c r="S384" s="31">
        <f>+[1]DEPURADO!K378</f>
        <v>0</v>
      </c>
      <c r="T384" s="23" t="s">
        <v>45</v>
      </c>
      <c r="U384" s="31">
        <f>+[1]DEPURADO!J378</f>
        <v>0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35"/>
        <v>0</v>
      </c>
      <c r="AH384" s="30">
        <v>375</v>
      </c>
      <c r="AI384" s="30">
        <f>+[1]DEPURADO!G378</f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44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30"/>
        <v>0</v>
      </c>
      <c r="O385" s="28">
        <f t="shared" si="31"/>
        <v>0</v>
      </c>
      <c r="P385" s="24">
        <f>IF([1]DEPURADO!I379&gt;1,0,[1]DEPURADO!B379)</f>
        <v>0</v>
      </c>
      <c r="Q385" s="30">
        <f t="shared" si="32"/>
        <v>0</v>
      </c>
      <c r="R385" s="31">
        <f t="shared" si="33"/>
        <v>0</v>
      </c>
      <c r="S385" s="31">
        <f>+[1]DEPURADO!K379</f>
        <v>0</v>
      </c>
      <c r="T385" s="23" t="s">
        <v>45</v>
      </c>
      <c r="U385" s="31">
        <f>+[1]DEPURADO!J379</f>
        <v>0</v>
      </c>
      <c r="V385" s="30"/>
      <c r="W385" s="23" t="s">
        <v>45</v>
      </c>
      <c r="X385" s="31">
        <f>+[1]DEPURADO!L379+[1]DEPURADO!M379</f>
        <v>0</v>
      </c>
      <c r="Y385" s="23" t="s">
        <v>45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35"/>
        <v>0</v>
      </c>
      <c r="AH385" s="30">
        <v>376</v>
      </c>
      <c r="AI385" s="30">
        <f>+[1]DEPURADO!G379</f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44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30"/>
        <v>0</v>
      </c>
      <c r="O386" s="28">
        <f t="shared" si="31"/>
        <v>0</v>
      </c>
      <c r="P386" s="24">
        <f>IF([1]DEPURADO!I380&gt;1,0,[1]DEPURADO!B380)</f>
        <v>0</v>
      </c>
      <c r="Q386" s="30">
        <f t="shared" si="32"/>
        <v>0</v>
      </c>
      <c r="R386" s="31">
        <f t="shared" si="33"/>
        <v>0</v>
      </c>
      <c r="S386" s="31">
        <f>+[1]DEPURADO!K380</f>
        <v>0</v>
      </c>
      <c r="T386" s="23" t="s">
        <v>45</v>
      </c>
      <c r="U386" s="31">
        <f>+[1]DEPURADO!J380</f>
        <v>0</v>
      </c>
      <c r="V386" s="30"/>
      <c r="W386" s="23" t="s">
        <v>45</v>
      </c>
      <c r="X386" s="31">
        <f>+[1]DEPURADO!L380+[1]DEPURADO!M380</f>
        <v>0</v>
      </c>
      <c r="Y386" s="23" t="s">
        <v>45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35"/>
        <v>0</v>
      </c>
      <c r="AH386" s="30">
        <v>377</v>
      </c>
      <c r="AI386" s="30">
        <f>+[1]DEPURADO!G380</f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44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30"/>
        <v>0</v>
      </c>
      <c r="O387" s="28">
        <f t="shared" si="31"/>
        <v>0</v>
      </c>
      <c r="P387" s="24">
        <f>IF([1]DEPURADO!I381&gt;1,0,[1]DEPURADO!B381)</f>
        <v>0</v>
      </c>
      <c r="Q387" s="30">
        <f t="shared" si="32"/>
        <v>0</v>
      </c>
      <c r="R387" s="31">
        <f t="shared" si="33"/>
        <v>0</v>
      </c>
      <c r="S387" s="31">
        <f>+[1]DEPURADO!K381</f>
        <v>0</v>
      </c>
      <c r="T387" s="23" t="s">
        <v>45</v>
      </c>
      <c r="U387" s="31">
        <f>+[1]DEPURADO!J381</f>
        <v>0</v>
      </c>
      <c r="V387" s="30"/>
      <c r="W387" s="23" t="s">
        <v>45</v>
      </c>
      <c r="X387" s="31">
        <f>+[1]DEPURADO!L381+[1]DEPURADO!M381</f>
        <v>0</v>
      </c>
      <c r="Y387" s="23" t="s">
        <v>45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35"/>
        <v>0</v>
      </c>
      <c r="AH387" s="30">
        <v>378</v>
      </c>
      <c r="AI387" s="30">
        <f>+[1]DEPURADO!G381</f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44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30"/>
        <v>0</v>
      </c>
      <c r="O388" s="28">
        <f t="shared" si="31"/>
        <v>0</v>
      </c>
      <c r="P388" s="24">
        <f>IF([1]DEPURADO!I382&gt;1,0,[1]DEPURADO!B382)</f>
        <v>0</v>
      </c>
      <c r="Q388" s="30">
        <f t="shared" si="32"/>
        <v>0</v>
      </c>
      <c r="R388" s="31">
        <f t="shared" si="33"/>
        <v>0</v>
      </c>
      <c r="S388" s="31">
        <f>+[1]DEPURADO!K382</f>
        <v>0</v>
      </c>
      <c r="T388" s="23" t="s">
        <v>45</v>
      </c>
      <c r="U388" s="31">
        <f>+[1]DEPURADO!J382</f>
        <v>0</v>
      </c>
      <c r="V388" s="30"/>
      <c r="W388" s="23" t="s">
        <v>45</v>
      </c>
      <c r="X388" s="31">
        <f>+[1]DEPURADO!L382+[1]DEPURADO!M382</f>
        <v>0</v>
      </c>
      <c r="Y388" s="23" t="s">
        <v>45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35"/>
        <v>0</v>
      </c>
      <c r="AH388" s="30">
        <v>379</v>
      </c>
      <c r="AI388" s="30">
        <f>+[1]DEPURADO!G382</f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44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0"/>
        <v>0</v>
      </c>
      <c r="O389" s="28">
        <f t="shared" si="31"/>
        <v>0</v>
      </c>
      <c r="P389" s="24">
        <f>IF([1]DEPURADO!I383&gt;1,0,[1]DEPURADO!B383)</f>
        <v>0</v>
      </c>
      <c r="Q389" s="30">
        <f t="shared" si="32"/>
        <v>0</v>
      </c>
      <c r="R389" s="31">
        <f t="shared" si="33"/>
        <v>0</v>
      </c>
      <c r="S389" s="31">
        <f>+[1]DEPURADO!K383</f>
        <v>0</v>
      </c>
      <c r="T389" s="23" t="s">
        <v>45</v>
      </c>
      <c r="U389" s="31">
        <f>+[1]DEPURADO!J383</f>
        <v>0</v>
      </c>
      <c r="V389" s="30"/>
      <c r="W389" s="23" t="s">
        <v>45</v>
      </c>
      <c r="X389" s="31">
        <f>+[1]DEPURADO!L383+[1]DEPURADO!M383</f>
        <v>0</v>
      </c>
      <c r="Y389" s="23" t="s">
        <v>45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35"/>
        <v>0</v>
      </c>
      <c r="AH389" s="30">
        <v>380</v>
      </c>
      <c r="AI389" s="30">
        <f>+[1]DEPURADO!G383</f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44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0"/>
        <v>0</v>
      </c>
      <c r="O390" s="28">
        <f t="shared" si="31"/>
        <v>0</v>
      </c>
      <c r="P390" s="24">
        <f>IF([1]DEPURADO!I384&gt;1,0,[1]DEPURADO!B384)</f>
        <v>0</v>
      </c>
      <c r="Q390" s="30">
        <f t="shared" si="32"/>
        <v>0</v>
      </c>
      <c r="R390" s="31">
        <f t="shared" si="33"/>
        <v>0</v>
      </c>
      <c r="S390" s="31">
        <f>+[1]DEPURADO!K384</f>
        <v>0</v>
      </c>
      <c r="T390" s="23" t="s">
        <v>45</v>
      </c>
      <c r="U390" s="31">
        <f>+[1]DEPURADO!J384</f>
        <v>0</v>
      </c>
      <c r="V390" s="30"/>
      <c r="W390" s="23" t="s">
        <v>45</v>
      </c>
      <c r="X390" s="31">
        <f>+[1]DEPURADO!L384+[1]DEPURADO!M384</f>
        <v>0</v>
      </c>
      <c r="Y390" s="23" t="s">
        <v>45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35"/>
        <v>0</v>
      </c>
      <c r="AH390" s="30">
        <v>381</v>
      </c>
      <c r="AI390" s="30">
        <f>+[1]DEPURADO!G384</f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44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0"/>
        <v>0</v>
      </c>
      <c r="O391" s="28">
        <f t="shared" si="31"/>
        <v>0</v>
      </c>
      <c r="P391" s="24">
        <f>IF([1]DEPURADO!I385&gt;1,0,[1]DEPURADO!B385)</f>
        <v>0</v>
      </c>
      <c r="Q391" s="30">
        <f t="shared" si="32"/>
        <v>0</v>
      </c>
      <c r="R391" s="31">
        <f t="shared" si="33"/>
        <v>0</v>
      </c>
      <c r="S391" s="31">
        <f>+[1]DEPURADO!K385</f>
        <v>0</v>
      </c>
      <c r="T391" s="23" t="s">
        <v>45</v>
      </c>
      <c r="U391" s="31">
        <f>+[1]DEPURADO!J385</f>
        <v>0</v>
      </c>
      <c r="V391" s="30"/>
      <c r="W391" s="23" t="s">
        <v>45</v>
      </c>
      <c r="X391" s="31">
        <f>+[1]DEPURADO!L385+[1]DEPURADO!M385</f>
        <v>0</v>
      </c>
      <c r="Y391" s="23" t="s">
        <v>45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35"/>
        <v>0</v>
      </c>
      <c r="AH391" s="30">
        <v>382</v>
      </c>
      <c r="AI391" s="30">
        <f>+[1]DEPURADO!G385</f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44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30"/>
        <v>0</v>
      </c>
      <c r="O392" s="28">
        <f t="shared" si="31"/>
        <v>0</v>
      </c>
      <c r="P392" s="24">
        <f>IF([1]DEPURADO!I386&gt;1,0,[1]DEPURADO!B386)</f>
        <v>0</v>
      </c>
      <c r="Q392" s="30">
        <f t="shared" si="32"/>
        <v>0</v>
      </c>
      <c r="R392" s="31">
        <f t="shared" si="33"/>
        <v>0</v>
      </c>
      <c r="S392" s="31">
        <f>+[1]DEPURADO!K386</f>
        <v>0</v>
      </c>
      <c r="T392" s="23" t="s">
        <v>45</v>
      </c>
      <c r="U392" s="31">
        <f>+[1]DEPURADO!J386</f>
        <v>0</v>
      </c>
      <c r="V392" s="30"/>
      <c r="W392" s="23" t="s">
        <v>45</v>
      </c>
      <c r="X392" s="31">
        <f>+[1]DEPURADO!L386+[1]DEPURADO!M386</f>
        <v>0</v>
      </c>
      <c r="Y392" s="23" t="s">
        <v>45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35"/>
        <v>0</v>
      </c>
      <c r="AH392" s="30">
        <v>383</v>
      </c>
      <c r="AI392" s="30">
        <f>+[1]DEPURADO!G386</f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44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30"/>
        <v>0</v>
      </c>
      <c r="O393" s="28">
        <f t="shared" si="31"/>
        <v>0</v>
      </c>
      <c r="P393" s="24">
        <f>IF([1]DEPURADO!I387&gt;1,0,[1]DEPURADO!B387)</f>
        <v>0</v>
      </c>
      <c r="Q393" s="30">
        <f t="shared" si="32"/>
        <v>0</v>
      </c>
      <c r="R393" s="31">
        <f t="shared" si="33"/>
        <v>0</v>
      </c>
      <c r="S393" s="31">
        <f>+[1]DEPURADO!K387</f>
        <v>0</v>
      </c>
      <c r="T393" s="23" t="s">
        <v>45</v>
      </c>
      <c r="U393" s="31">
        <f>+[1]DEPURADO!J387</f>
        <v>0</v>
      </c>
      <c r="V393" s="30"/>
      <c r="W393" s="23" t="s">
        <v>45</v>
      </c>
      <c r="X393" s="31">
        <f>+[1]DEPURADO!L387+[1]DEPURADO!M387</f>
        <v>0</v>
      </c>
      <c r="Y393" s="23" t="s">
        <v>45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35"/>
        <v>0</v>
      </c>
      <c r="AH393" s="30">
        <v>384</v>
      </c>
      <c r="AI393" s="30">
        <f>+[1]DEPURADO!G387</f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44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0</v>
      </c>
      <c r="S394" s="31">
        <f>+[1]DEPURADO!K388</f>
        <v>0</v>
      </c>
      <c r="T394" s="23" t="s">
        <v>45</v>
      </c>
      <c r="U394" s="31">
        <f>+[1]DEPURADO!J388</f>
        <v>0</v>
      </c>
      <c r="V394" s="30"/>
      <c r="W394" s="23" t="s">
        <v>45</v>
      </c>
      <c r="X394" s="31">
        <f>+[1]DEPURADO!L388+[1]DEPURADO!M388</f>
        <v>0</v>
      </c>
      <c r="Y394" s="23" t="s">
        <v>45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>
        <f>+[1]DEPURADO!G388</f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44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0</v>
      </c>
      <c r="S395" s="31">
        <f>+[1]DEPURADO!K389</f>
        <v>0</v>
      </c>
      <c r="T395" s="23" t="s">
        <v>45</v>
      </c>
      <c r="U395" s="31">
        <f>+[1]DEPURADO!J389</f>
        <v>0</v>
      </c>
      <c r="V395" s="30"/>
      <c r="W395" s="23" t="s">
        <v>45</v>
      </c>
      <c r="X395" s="31">
        <f>+[1]DEPURADO!L389+[1]DEPURADO!M389</f>
        <v>0</v>
      </c>
      <c r="Y395" s="23" t="s">
        <v>45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>
        <f>+[1]DEPURADO!G389</f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44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>+SUM(J396:M396)</f>
        <v>0</v>
      </c>
      <c r="O396" s="28">
        <f>+G396-I396-N396</f>
        <v>0</v>
      </c>
      <c r="P396" s="24">
        <f>IF([1]DEPURADO!I390&gt;1,0,[1]DEPURADO!B390)</f>
        <v>0</v>
      </c>
      <c r="Q396" s="30">
        <f>+IF(P396&gt;0,G396,0)</f>
        <v>0</v>
      </c>
      <c r="R396" s="31">
        <f>IF(P396=0,G396,0)</f>
        <v>0</v>
      </c>
      <c r="S396" s="31">
        <f>+[1]DEPURADO!K390</f>
        <v>0</v>
      </c>
      <c r="T396" s="23" t="s">
        <v>45</v>
      </c>
      <c r="U396" s="31">
        <f>+[1]DEPURADO!J390</f>
        <v>0</v>
      </c>
      <c r="V396" s="30"/>
      <c r="W396" s="23" t="s">
        <v>45</v>
      </c>
      <c r="X396" s="31">
        <f>+[1]DEPURADO!L390+[1]DEPURADO!M390</f>
        <v>0</v>
      </c>
      <c r="Y396" s="23" t="s">
        <v>45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>
        <f>+[1]DEPURADO!G390</f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44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45</v>
      </c>
      <c r="U397" s="31">
        <f>+[1]DEPURADO!J391</f>
        <v>0</v>
      </c>
      <c r="V397" s="30"/>
      <c r="W397" s="23" t="s">
        <v>45</v>
      </c>
      <c r="X397" s="31">
        <f>+[1]DEPURADO!L391+[1]DEPURADO!M391</f>
        <v>0</v>
      </c>
      <c r="Y397" s="23" t="s">
        <v>45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>
        <f>+[1]DEPURADO!G391</f>
        <v>0</v>
      </c>
      <c r="AJ397" s="32"/>
      <c r="AK397" s="33"/>
    </row>
    <row r="398" spans="1:37" s="34" customFormat="1" ht="16.149999999999999" hidden="1" customHeight="1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36">SUM(G9:G20164)</f>
        <v>3287703</v>
      </c>
      <c r="H20165" s="45">
        <f t="shared" si="36"/>
        <v>3400</v>
      </c>
      <c r="I20165" s="45">
        <f t="shared" si="36"/>
        <v>0</v>
      </c>
      <c r="J20165" s="45">
        <f t="shared" si="36"/>
        <v>0</v>
      </c>
      <c r="K20165" s="45">
        <f t="shared" si="36"/>
        <v>319915</v>
      </c>
      <c r="L20165" s="45">
        <f t="shared" si="36"/>
        <v>0</v>
      </c>
      <c r="M20165" s="45">
        <f t="shared" si="36"/>
        <v>0</v>
      </c>
      <c r="N20165" s="45">
        <f t="shared" si="36"/>
        <v>319915</v>
      </c>
      <c r="O20165" s="45">
        <f t="shared" si="36"/>
        <v>2967788</v>
      </c>
      <c r="P20165" s="45"/>
      <c r="Q20165" s="45">
        <f>SUM(Q9:Q20164)</f>
        <v>323315</v>
      </c>
      <c r="R20165" s="45">
        <f>SUM(R9:R20164)</f>
        <v>2922288</v>
      </c>
      <c r="S20165" s="45">
        <f>SUM(S9:S20164)</f>
        <v>42100</v>
      </c>
      <c r="T20165" s="46"/>
      <c r="U20165" s="45">
        <f>SUM(U9:U20164)</f>
        <v>0</v>
      </c>
      <c r="V20165" s="46"/>
      <c r="W20165" s="46"/>
      <c r="X20165" s="45">
        <f>SUM(X9:X20164)</f>
        <v>0</v>
      </c>
      <c r="Y20165" s="46"/>
      <c r="Z20165" s="45">
        <f t="shared" ref="Z20165:AG20165" si="37">SUM(Z9:Z20164)</f>
        <v>0</v>
      </c>
      <c r="AA20165" s="45">
        <f t="shared" si="37"/>
        <v>0</v>
      </c>
      <c r="AB20165" s="45">
        <f t="shared" si="37"/>
        <v>0</v>
      </c>
      <c r="AC20165" s="45">
        <f t="shared" si="37"/>
        <v>0</v>
      </c>
      <c r="AD20165" s="45">
        <f t="shared" si="37"/>
        <v>0</v>
      </c>
      <c r="AE20165" s="45">
        <f t="shared" si="37"/>
        <v>0</v>
      </c>
      <c r="AF20165" s="45">
        <f t="shared" si="37"/>
        <v>75466</v>
      </c>
      <c r="AG20165" s="45">
        <f t="shared" si="37"/>
        <v>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57</v>
      </c>
      <c r="E20170" s="49"/>
    </row>
    <row r="20171" spans="1:37">
      <c r="B20171" s="48" t="s">
        <v>49</v>
      </c>
      <c r="C20171" s="49"/>
      <c r="D20171" s="52">
        <v>44302</v>
      </c>
      <c r="E20171" s="49"/>
    </row>
    <row r="20173" spans="1:37">
      <c r="B20173" s="48" t="s">
        <v>50</v>
      </c>
    </row>
  </sheetData>
  <mergeCells count="3">
    <mergeCell ref="A7:O7"/>
    <mergeCell ref="P7:AG7"/>
    <mergeCell ref="A20165:F20165"/>
  </mergeCells>
  <dataValidations disablePrompts="1" count="2">
    <dataValidation type="custom" allowBlank="1" showInputMessage="1" showErrorMessage="1" sqref="AI9:AI20164 Z9:Z20164 Q9:R20164 AE9:AE20164 X9:X20164 L9:O20164 F9:F20164 AG9:AG31 AG33:AG20164" xr:uid="{8B389B4E-8794-4ECA-9914-2E237E53403B}">
      <formula1>0</formula1>
    </dataValidation>
    <dataValidation type="custom" allowBlank="1" showInputMessage="1" showErrorMessage="1" sqref="M6" xr:uid="{D4D0CA91-6BFB-4E59-BBF9-C70D5002246F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2021-04-23T16:59:56Z</dcterms:created>
  <dcterms:modified xsi:type="dcterms:W3CDTF">2021-04-23T17:02:20Z</dcterms:modified>
</cp:coreProperties>
</file>