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MEDICINA INTEGRAL IPS SA/"/>
    </mc:Choice>
  </mc:AlternateContent>
  <xr:revisionPtr revIDLastSave="1" documentId="8_{2C07F46A-8AD6-4BE2-B2FB-A4894CB1175A}" xr6:coauthVersionLast="46" xr6:coauthVersionMax="46" xr10:uidLastSave="{10708351-F71F-4770-80D0-0592C313EEEB}"/>
  <bookViews>
    <workbookView xWindow="28680" yWindow="-120" windowWidth="19440" windowHeight="15000" xr2:uid="{A02BDA18-55FC-45F4-8F36-9CC94404667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AE20165" i="1"/>
  <c r="X20165" i="1"/>
  <c r="S20165" i="1"/>
  <c r="K20165" i="1"/>
  <c r="I20165" i="1"/>
  <c r="G20165" i="1"/>
  <c r="E4" i="1"/>
  <c r="B3" i="1"/>
  <c r="H20165" i="1" l="1"/>
  <c r="R20165" i="1"/>
  <c r="J20165" i="1"/>
  <c r="U20165" i="1"/>
  <c r="N20165" i="1"/>
  <c r="AG20165" i="1" l="1"/>
  <c r="O20165" i="1"/>
  <c r="Z20165" i="1"/>
  <c r="Q2016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tc={9FF9DCB0-466D-4459-9881-63D67BB3F49B}</author>
    <author>tc={1C54CE5C-9941-4353-8CA7-40AD893D198E}</author>
    <author>tc={F9CBB70F-8737-4DC1-8ED7-B622591431FC}</author>
    <author>tc={BD7F3573-88CD-42D1-BC03-6F96B6501A26}</author>
    <author>tc={1720BC61-37DD-4AAE-B58C-0BF43E091630}</author>
    <author>tc={572A231D-FFB7-4071-B26D-B19D133F5478}</author>
  </authors>
  <commentList>
    <comment ref="H8" authorId="0" shapeId="0" xr:uid="{F5C02EC4-C375-42E8-8BF7-5C3F71CAC7D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FF9DCB0-466D-4459-9881-63D67BB3F49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1C54CE5C-9941-4353-8CA7-40AD893D198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9CBB70F-8737-4DC1-8ED7-B622591431F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BD7F3573-88CD-42D1-BC03-6F96B6501A2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720BC61-37DD-4AAE-B58C-0BF43E09163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72A231D-FFB7-4071-B26D-B19D133F547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<sst xmlns="http://schemas.openxmlformats.org/spreadsheetml/2006/main" count="6300" uniqueCount="66">
  <si>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</si>
  <si>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</si>
  <si>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</si>
  <si>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</si>
  <si>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</si>
  <si>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</si>
  <si>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</si>
  <si>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</si>
  <si>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</si>
  <si>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</si>
  <si>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</si>
  <si>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</si>
  <si>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</si>
  <si>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</si>
  <si>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</si>
  <si>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</si>
  <si>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</si>
  <si>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</si>
  <si>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</si>
  <si>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</si>
  <si>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</si>
  <si>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</si>
  <si>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</si>
  <si>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</si>
  <si>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</si>
  <si>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</si>
  <si>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</si>
  <si>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</si>
  <si>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</si>
  <si>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</si>
  <si>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</si>
  <si>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</si>
  <si>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</si>
  <si>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</si>
  <si>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</si>
  <si>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</si>
  <si>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</si>
  <si>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</si>
  <si>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</si>
  <si>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</si>
  <si>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</si>
  <si>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</si>
  <si>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</si>
  <si>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</si>
  <si>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</si>
  <si>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</si>
  <si>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SALDO  A FAVOR</t>
  </si>
  <si>
    <t>SALDO A FAVOR</t>
  </si>
  <si>
    <t>CANCELADO</t>
  </si>
  <si>
    <t>NO RADICADA</t>
  </si>
  <si>
    <t>GLOSA POR CONCILIAR Y GLOSA LEGALIZADA</t>
  </si>
  <si>
    <t>GLOSA POR CONCILIAR</t>
  </si>
  <si>
    <t>GLOSA LEGALIZADA</t>
  </si>
  <si>
    <t>CANCELADO Y GLOSA LEGALIZADA</t>
  </si>
  <si>
    <t>CANCELADO, GLOSA POR CONCILIAR Y GLOSA LEGALIZADA</t>
  </si>
  <si>
    <t>CANCELADO Y GLOSA POR CONCILIAR</t>
  </si>
  <si>
    <t>SALDO A FAVOR Y GLOSA LEGALIZADA</t>
  </si>
  <si>
    <t>EN REVISION</t>
  </si>
  <si>
    <t>MAYOR VALOR COBRADO</t>
  </si>
  <si>
    <t>DEVUELTA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</si>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</sst>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FD90EA1-9E3F-4299-96B6-6671F8A64EE1}"/>
    <cellStyle name="Normal 4" xfId="3" xr:uid="{89EF5A3D-FAAC-46EB-856C-7219B38E5FB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6">
          <cell r="H6" t="str">
            <v>MEDICINA INTEGRAL IPS SA</v>
          </cell>
        </row>
        <row r="9">
          <cell r="C9" t="str">
            <v>ALCIRA PEREZ MORALES</v>
          </cell>
          <cell r="H9" t="str">
            <v>VANESA VILLARREAL</v>
          </cell>
        </row>
        <row r="16">
          <cell r="F16">
            <v>44255</v>
          </cell>
        </row>
        <row r="21809">
          <cell r="F21809">
            <v>44295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4EA2259-D3CC-4927-9461-C448348EF04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4EA2259-D3CC-4927-9461-C448348EF042}" id="{9FF9DCB0-466D-4459-9881-63D67BB3F49B}">
    <text>SUAMTORIA DE GIRO DIRECTO Y ESFUERZO PROPIO</text>
  </threadedComment>
  <threadedComment ref="K8" dT="2020-08-04T16:00:44.11" personId="{74EA2259-D3CC-4927-9461-C448348EF042}" id="{1C54CE5C-9941-4353-8CA7-40AD893D198E}">
    <text>SUMATORIA DE PAGOS (DESCUENTOS ,TESORERIA,EMBARGOS)</text>
  </threadedComment>
  <threadedComment ref="R8" dT="2020-08-04T15:59:07.94" personId="{74EA2259-D3CC-4927-9461-C448348EF042}" id="{F9CBB70F-8737-4DC1-8ED7-B622591431FC}">
    <text>SUMATORIA DE VALORES (PRESCRITAS SALDO DE FACTURAS DE CONTRATO LIQUIDADOS Y OTROS CONCEPTOS (N/A NO RADICADAS)</text>
  </threadedComment>
  <threadedComment ref="X8" dT="2020-08-04T15:55:33.73" personId="{74EA2259-D3CC-4927-9461-C448348EF042}" id="{BD7F3573-88CD-42D1-BC03-6F96B6501A26}">
    <text>SUMATORIA DE LOS VALORES DE GLOSAS LEGALIZADAS Y GLOSAS POR CONCILIAR</text>
  </threadedComment>
  <threadedComment ref="AC8" dT="2020-08-04T15:56:24.52" personId="{74EA2259-D3CC-4927-9461-C448348EF042}" id="{1720BC61-37DD-4AAE-B58C-0BF43E091630}">
    <text>VALRO INDIVIDUAL DE LA GLOSAS LEGALIZADA</text>
  </threadedComment>
  <threadedComment ref="AE8" dT="2020-08-04T15:56:04.49" personId="{74EA2259-D3CC-4927-9461-C448348EF042}" id="{572A231D-FFB7-4071-B26D-B19D133F547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ED7DE-ED1D-4041-9207-535D3C0C9AF3}">
  <sheetPr>
    <pageSetUpPr fitToPage="1"/>
  </sheetPr>
  <dimension ref="A1:AK20173"/>
  <sheetViews>
    <sheetView tabSelected="1" zoomScale="60" zoomScaleNormal="60" zoomScaleSheetLayoutView="70" workbookViewId="0">
      <selection activeCell="H32" sqref="H3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21.08984375" style="3" customWidth="1"/>
    <col min="15" max="15" width="19.26953125" style="3" customWidth="1"/>
    <col min="16" max="16" width="15.26953125" bestFit="1" customWidth="1"/>
    <col min="17" max="17" width="21.36328125" customWidth="1"/>
    <col min="18" max="18" width="18.54296875" bestFit="1" customWidth="1"/>
    <col min="19" max="19" width="16.453125" bestFit="1" customWidth="1"/>
    <col min="20" max="20" width="12" bestFit="1" customWidth="1"/>
    <col min="21" max="21" width="17.7265625" bestFit="1" customWidth="1"/>
    <col min="22" max="22" width="9.81640625" bestFit="1" customWidth="1"/>
    <col min="23" max="23" width="10.26953125" bestFit="1" customWidth="1"/>
    <col min="24" max="24" width="17.7265625" bestFit="1" customWidth="1"/>
    <col min="25" max="25" width="10.1796875" bestFit="1" customWidth="1"/>
    <col min="26" max="26" width="17.72656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6.4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MEDICINA INTEGRAL IPS SA</v>
      </c>
    </row>
    <row r="4" spans="1:37">
      <c r="A4" s="1" t="s">
        <v>4</v>
      </c>
      <c r="E4" s="4">
        <f>+[1]ACTA!F16</f>
        <v>44255</v>
      </c>
    </row>
    <row r="5" spans="1:37">
      <c r="A5" s="1" t="s">
        <v>5</v>
      </c>
      <c r="E5" s="4">
        <f ca="1">+[1]ACTA!F21809</f>
        <v>44295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33095</v>
      </c>
      <c r="E9" s="25">
        <v>44254</v>
      </c>
      <c r="F9" s="26">
        <v>44263</v>
      </c>
      <c r="G9" s="27">
        <v>198391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198391</v>
      </c>
      <c r="P9" s="24">
        <v>33095</v>
      </c>
      <c r="Q9" s="30">
        <v>198391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198391</v>
      </c>
      <c r="AH9" s="30">
        <v>0</v>
      </c>
      <c r="AI9" s="30" t="s">
        <v>46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33096</v>
      </c>
      <c r="E10" s="25">
        <v>44254</v>
      </c>
      <c r="F10" s="26">
        <v>44263</v>
      </c>
      <c r="G10" s="27">
        <v>198392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198392</v>
      </c>
      <c r="P10" s="24">
        <v>33096</v>
      </c>
      <c r="Q10" s="30">
        <v>198392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198392</v>
      </c>
      <c r="AH10" s="30">
        <v>1</v>
      </c>
      <c r="AI10" s="30" t="s">
        <v>47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803</v>
      </c>
      <c r="E11" s="25">
        <v>44069</v>
      </c>
      <c r="F11" s="26">
        <v>44076</v>
      </c>
      <c r="G11" s="27">
        <v>189273.2</v>
      </c>
      <c r="H11" s="28">
        <v>0</v>
      </c>
      <c r="I11" s="28">
        <v>0</v>
      </c>
      <c r="J11" s="28">
        <v>189273.2</v>
      </c>
      <c r="K11" s="29">
        <v>0</v>
      </c>
      <c r="L11" s="28">
        <v>0</v>
      </c>
      <c r="M11" s="28">
        <v>0</v>
      </c>
      <c r="N11" s="28">
        <v>189273.2</v>
      </c>
      <c r="O11" s="28">
        <v>0</v>
      </c>
      <c r="P11" s="24">
        <v>803</v>
      </c>
      <c r="Q11" s="30">
        <v>189273.2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2</v>
      </c>
      <c r="AI11" s="30" t="s">
        <v>48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33118</v>
      </c>
      <c r="E12" s="25">
        <v>44254</v>
      </c>
      <c r="F12" s="26">
        <v>44263</v>
      </c>
      <c r="G12" s="27">
        <v>147829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147829</v>
      </c>
      <c r="P12" s="24">
        <v>33118</v>
      </c>
      <c r="Q12" s="30">
        <v>147829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147829</v>
      </c>
      <c r="AH12" s="30">
        <v>3</v>
      </c>
      <c r="AI12" s="30" t="s">
        <v>46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33119</v>
      </c>
      <c r="E13" s="25">
        <v>44254</v>
      </c>
      <c r="F13" s="26">
        <v>44263</v>
      </c>
      <c r="G13" s="27">
        <v>147829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147829</v>
      </c>
      <c r="P13" s="24">
        <v>33119</v>
      </c>
      <c r="Q13" s="30">
        <v>147829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147829</v>
      </c>
      <c r="AH13" s="30">
        <v>4</v>
      </c>
      <c r="AI13" s="30" t="s">
        <v>47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33121</v>
      </c>
      <c r="E14" s="25">
        <v>44254</v>
      </c>
      <c r="F14" s="26">
        <v>44263</v>
      </c>
      <c r="G14" s="27">
        <v>468500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468500</v>
      </c>
      <c r="P14" s="24">
        <v>33121</v>
      </c>
      <c r="Q14" s="30">
        <v>468500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468500</v>
      </c>
      <c r="AH14" s="30">
        <v>5</v>
      </c>
      <c r="AI14" s="30" t="s">
        <v>46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33122</v>
      </c>
      <c r="E15" s="25">
        <v>44254</v>
      </c>
      <c r="F15" s="26">
        <v>44263</v>
      </c>
      <c r="G15" s="27">
        <v>350525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350525</v>
      </c>
      <c r="P15" s="24">
        <v>33122</v>
      </c>
      <c r="Q15" s="30">
        <v>350525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350525</v>
      </c>
      <c r="AH15" s="30">
        <v>6</v>
      </c>
      <c r="AI15" s="30" t="s">
        <v>47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36861</v>
      </c>
      <c r="E16" s="25">
        <v>44270</v>
      </c>
      <c r="F16" s="26" t="s">
        <v>65</v>
      </c>
      <c r="G16" s="27">
        <v>198391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198391</v>
      </c>
      <c r="P16" s="24">
        <v>0</v>
      </c>
      <c r="Q16" s="30">
        <v>0</v>
      </c>
      <c r="R16" s="31">
        <v>198391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7</v>
      </c>
      <c r="AI16" s="30" t="s">
        <v>49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39089</v>
      </c>
      <c r="E17" s="25">
        <v>44279</v>
      </c>
      <c r="F17" s="26" t="s">
        <v>65</v>
      </c>
      <c r="G17" s="27">
        <v>198391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198391</v>
      </c>
      <c r="P17" s="24">
        <v>0</v>
      </c>
      <c r="Q17" s="30">
        <v>0</v>
      </c>
      <c r="R17" s="31">
        <v>198391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8</v>
      </c>
      <c r="AI17" s="30" t="s">
        <v>49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39489</v>
      </c>
      <c r="E18" s="25">
        <v>44281</v>
      </c>
      <c r="F18" s="26" t="s">
        <v>65</v>
      </c>
      <c r="G18" s="27">
        <v>151329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151329</v>
      </c>
      <c r="P18" s="24">
        <v>0</v>
      </c>
      <c r="Q18" s="30">
        <v>0</v>
      </c>
      <c r="R18" s="31">
        <v>151329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9</v>
      </c>
      <c r="AI18" s="30" t="s">
        <v>49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32439</v>
      </c>
      <c r="E19" s="25">
        <v>44252</v>
      </c>
      <c r="F19" s="26">
        <v>44263</v>
      </c>
      <c r="G19" s="27">
        <v>201892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201892</v>
      </c>
      <c r="P19" s="24">
        <v>32439</v>
      </c>
      <c r="Q19" s="30">
        <v>201892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201892</v>
      </c>
      <c r="AH19" s="30">
        <v>10</v>
      </c>
      <c r="AI19" s="30" t="s">
        <v>47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33079</v>
      </c>
      <c r="E20" s="25">
        <v>44254</v>
      </c>
      <c r="F20" s="26">
        <v>44263</v>
      </c>
      <c r="G20" s="27">
        <v>377804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377804</v>
      </c>
      <c r="P20" s="24">
        <v>33079</v>
      </c>
      <c r="Q20" s="30">
        <v>377804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377804</v>
      </c>
      <c r="AH20" s="30">
        <v>11</v>
      </c>
      <c r="AI20" s="30" t="s">
        <v>47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33080</v>
      </c>
      <c r="E21" s="25">
        <v>44254</v>
      </c>
      <c r="F21" s="26">
        <v>44263</v>
      </c>
      <c r="G21" s="27">
        <v>94635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94635</v>
      </c>
      <c r="P21" s="24">
        <v>33080</v>
      </c>
      <c r="Q21" s="30">
        <v>94635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94635</v>
      </c>
      <c r="AH21" s="30">
        <v>12</v>
      </c>
      <c r="AI21" s="30" t="s">
        <v>47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33081</v>
      </c>
      <c r="E22" s="25">
        <v>44254</v>
      </c>
      <c r="F22" s="26">
        <v>44263</v>
      </c>
      <c r="G22" s="27">
        <v>94635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94635</v>
      </c>
      <c r="P22" s="24">
        <v>33081</v>
      </c>
      <c r="Q22" s="30">
        <v>94635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94635</v>
      </c>
      <c r="AH22" s="30">
        <v>13</v>
      </c>
      <c r="AI22" s="30" t="s">
        <v>47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33082</v>
      </c>
      <c r="E23" s="25">
        <v>44254</v>
      </c>
      <c r="F23" s="26">
        <v>44263</v>
      </c>
      <c r="G23" s="27">
        <v>94635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94635</v>
      </c>
      <c r="P23" s="24">
        <v>33082</v>
      </c>
      <c r="Q23" s="30">
        <v>94635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94635</v>
      </c>
      <c r="AH23" s="30">
        <v>14</v>
      </c>
      <c r="AI23" s="30" t="s">
        <v>47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33083</v>
      </c>
      <c r="E24" s="25">
        <v>44254</v>
      </c>
      <c r="F24" s="26">
        <v>44263</v>
      </c>
      <c r="G24" s="27">
        <v>15262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15262</v>
      </c>
      <c r="P24" s="24">
        <v>33083</v>
      </c>
      <c r="Q24" s="30">
        <v>15262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15262</v>
      </c>
      <c r="AH24" s="30">
        <v>15</v>
      </c>
      <c r="AI24" s="30" t="s">
        <v>47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33084</v>
      </c>
      <c r="E25" s="25">
        <v>44254</v>
      </c>
      <c r="F25" s="26">
        <v>44263</v>
      </c>
      <c r="G25" s="27">
        <v>15262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15262</v>
      </c>
      <c r="P25" s="24">
        <v>33084</v>
      </c>
      <c r="Q25" s="30">
        <v>15262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15262</v>
      </c>
      <c r="AH25" s="30">
        <v>16</v>
      </c>
      <c r="AI25" s="30" t="s">
        <v>47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33085</v>
      </c>
      <c r="E26" s="25">
        <v>44254</v>
      </c>
      <c r="F26" s="26">
        <v>44263</v>
      </c>
      <c r="G26" s="27">
        <v>15262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15262</v>
      </c>
      <c r="P26" s="24">
        <v>33085</v>
      </c>
      <c r="Q26" s="30">
        <v>15262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15262</v>
      </c>
      <c r="AH26" s="30">
        <v>17</v>
      </c>
      <c r="AI26" s="30" t="s">
        <v>47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33086</v>
      </c>
      <c r="E27" s="25">
        <v>44254</v>
      </c>
      <c r="F27" s="26">
        <v>44263</v>
      </c>
      <c r="G27" s="27">
        <v>15262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15262</v>
      </c>
      <c r="P27" s="24">
        <v>33086</v>
      </c>
      <c r="Q27" s="30">
        <v>15262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15262</v>
      </c>
      <c r="AH27" s="30">
        <v>18</v>
      </c>
      <c r="AI27" s="30" t="s">
        <v>47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33087</v>
      </c>
      <c r="E28" s="25">
        <v>44254</v>
      </c>
      <c r="F28" s="26">
        <v>44263</v>
      </c>
      <c r="G28" s="27">
        <v>201892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201892</v>
      </c>
      <c r="P28" s="24">
        <v>33087</v>
      </c>
      <c r="Q28" s="30">
        <v>201892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201892</v>
      </c>
      <c r="AH28" s="30">
        <v>19</v>
      </c>
      <c r="AI28" s="30" t="s">
        <v>47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33088</v>
      </c>
      <c r="E29" s="25">
        <v>44254</v>
      </c>
      <c r="F29" s="26">
        <v>44263</v>
      </c>
      <c r="G29" s="27">
        <v>201892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201892</v>
      </c>
      <c r="P29" s="24">
        <v>33088</v>
      </c>
      <c r="Q29" s="30">
        <v>201892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201892</v>
      </c>
      <c r="AH29" s="30">
        <v>20</v>
      </c>
      <c r="AI29" s="30" t="s">
        <v>47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33089</v>
      </c>
      <c r="E30" s="25">
        <v>44254</v>
      </c>
      <c r="F30" s="26">
        <v>44263</v>
      </c>
      <c r="G30" s="27">
        <v>201892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201892</v>
      </c>
      <c r="P30" s="24">
        <v>33089</v>
      </c>
      <c r="Q30" s="30">
        <v>201892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201892</v>
      </c>
      <c r="AH30" s="30">
        <v>21</v>
      </c>
      <c r="AI30" s="30" t="s">
        <v>47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33090</v>
      </c>
      <c r="E31" s="25">
        <v>44254</v>
      </c>
      <c r="F31" s="26">
        <v>44263</v>
      </c>
      <c r="G31" s="27">
        <v>201892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201892</v>
      </c>
      <c r="P31" s="24">
        <v>33090</v>
      </c>
      <c r="Q31" s="30">
        <v>201892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201892</v>
      </c>
      <c r="AH31" s="30">
        <v>22</v>
      </c>
      <c r="AI31" s="30" t="s">
        <v>47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33091</v>
      </c>
      <c r="E32" s="25">
        <v>44254</v>
      </c>
      <c r="F32" s="26">
        <v>44263</v>
      </c>
      <c r="G32" s="27">
        <v>201892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201892</v>
      </c>
      <c r="P32" s="24">
        <v>33091</v>
      </c>
      <c r="Q32" s="30">
        <v>201892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201892</v>
      </c>
      <c r="AH32" s="30">
        <v>23</v>
      </c>
      <c r="AI32" s="30" t="s">
        <v>47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33092</v>
      </c>
      <c r="E33" s="25">
        <v>44254</v>
      </c>
      <c r="F33" s="26">
        <v>44263</v>
      </c>
      <c r="G33" s="27">
        <v>201892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201892</v>
      </c>
      <c r="P33" s="24">
        <v>33092</v>
      </c>
      <c r="Q33" s="30">
        <v>201892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201892</v>
      </c>
      <c r="AH33" s="30">
        <v>24</v>
      </c>
      <c r="AI33" s="30" t="s">
        <v>47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33093</v>
      </c>
      <c r="E34" s="25">
        <v>44254</v>
      </c>
      <c r="F34" s="26">
        <v>44263</v>
      </c>
      <c r="G34" s="27">
        <v>201891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201891</v>
      </c>
      <c r="P34" s="24">
        <v>33093</v>
      </c>
      <c r="Q34" s="30">
        <v>201891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201891</v>
      </c>
      <c r="AH34" s="30">
        <v>25</v>
      </c>
      <c r="AI34" s="30" t="s">
        <v>47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33094</v>
      </c>
      <c r="E35" s="25">
        <v>44254</v>
      </c>
      <c r="F35" s="26">
        <v>44263</v>
      </c>
      <c r="G35" s="27">
        <v>201892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201892</v>
      </c>
      <c r="P35" s="24">
        <v>33094</v>
      </c>
      <c r="Q35" s="30">
        <v>201892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201892</v>
      </c>
      <c r="AH35" s="30">
        <v>26</v>
      </c>
      <c r="AI35" s="30" t="s">
        <v>47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33097</v>
      </c>
      <c r="E36" s="25">
        <v>44254</v>
      </c>
      <c r="F36" s="26">
        <v>44263</v>
      </c>
      <c r="G36" s="27">
        <v>201892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201892</v>
      </c>
      <c r="P36" s="24">
        <v>33097</v>
      </c>
      <c r="Q36" s="30">
        <v>201892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201892</v>
      </c>
      <c r="AH36" s="30">
        <v>27</v>
      </c>
      <c r="AI36" s="30" t="s">
        <v>47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33098</v>
      </c>
      <c r="E37" s="25">
        <v>44254</v>
      </c>
      <c r="F37" s="26">
        <v>44263</v>
      </c>
      <c r="G37" s="27">
        <v>201892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201892</v>
      </c>
      <c r="P37" s="24">
        <v>33098</v>
      </c>
      <c r="Q37" s="30">
        <v>201892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201892</v>
      </c>
      <c r="AH37" s="30">
        <v>28</v>
      </c>
      <c r="AI37" s="30" t="s">
        <v>47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33099</v>
      </c>
      <c r="E38" s="25">
        <v>44254</v>
      </c>
      <c r="F38" s="26">
        <v>44263</v>
      </c>
      <c r="G38" s="27">
        <v>201892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201892</v>
      </c>
      <c r="P38" s="24">
        <v>33099</v>
      </c>
      <c r="Q38" s="30">
        <v>201892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201892</v>
      </c>
      <c r="AH38" s="30">
        <v>29</v>
      </c>
      <c r="AI38" s="30" t="s">
        <v>47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33100</v>
      </c>
      <c r="E39" s="25">
        <v>44254</v>
      </c>
      <c r="F39" s="26">
        <v>44263</v>
      </c>
      <c r="G39" s="27">
        <v>201892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201892</v>
      </c>
      <c r="P39" s="24">
        <v>33100</v>
      </c>
      <c r="Q39" s="30">
        <v>201892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201892</v>
      </c>
      <c r="AH39" s="30">
        <v>30</v>
      </c>
      <c r="AI39" s="30" t="s">
        <v>47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33101</v>
      </c>
      <c r="E40" s="25">
        <v>44254</v>
      </c>
      <c r="F40" s="26">
        <v>44263</v>
      </c>
      <c r="G40" s="27">
        <v>201892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201892</v>
      </c>
      <c r="P40" s="24">
        <v>33101</v>
      </c>
      <c r="Q40" s="30">
        <v>201892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201892</v>
      </c>
      <c r="AH40" s="30">
        <v>31</v>
      </c>
      <c r="AI40" s="30" t="s">
        <v>47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33102</v>
      </c>
      <c r="E41" s="25">
        <v>44254</v>
      </c>
      <c r="F41" s="26">
        <v>44263</v>
      </c>
      <c r="G41" s="27">
        <v>201892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201892</v>
      </c>
      <c r="P41" s="24">
        <v>33102</v>
      </c>
      <c r="Q41" s="30">
        <v>201892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201892</v>
      </c>
      <c r="AH41" s="30">
        <v>32</v>
      </c>
      <c r="AI41" s="30" t="s">
        <v>47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33103</v>
      </c>
      <c r="E42" s="25">
        <v>44254</v>
      </c>
      <c r="F42" s="26">
        <v>44263</v>
      </c>
      <c r="G42" s="27">
        <v>201891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201891</v>
      </c>
      <c r="P42" s="24">
        <v>33103</v>
      </c>
      <c r="Q42" s="30">
        <v>201891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201891</v>
      </c>
      <c r="AH42" s="30">
        <v>33</v>
      </c>
      <c r="AI42" s="30" t="s">
        <v>47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33104</v>
      </c>
      <c r="E43" s="25">
        <v>44254</v>
      </c>
      <c r="F43" s="26">
        <v>44263</v>
      </c>
      <c r="G43" s="27">
        <v>151329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151329</v>
      </c>
      <c r="P43" s="24">
        <v>33104</v>
      </c>
      <c r="Q43" s="30">
        <v>151329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151329</v>
      </c>
      <c r="AH43" s="30">
        <v>34</v>
      </c>
      <c r="AI43" s="30" t="s">
        <v>47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33105</v>
      </c>
      <c r="E44" s="25">
        <v>44254</v>
      </c>
      <c r="F44" s="26">
        <v>44263</v>
      </c>
      <c r="G44" s="27">
        <v>151329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151329</v>
      </c>
      <c r="P44" s="24">
        <v>33105</v>
      </c>
      <c r="Q44" s="30">
        <v>151329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151329</v>
      </c>
      <c r="AH44" s="30">
        <v>35</v>
      </c>
      <c r="AI44" s="30" t="s">
        <v>47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33106</v>
      </c>
      <c r="E45" s="25">
        <v>44254</v>
      </c>
      <c r="F45" s="26">
        <v>44263</v>
      </c>
      <c r="G45" s="27">
        <v>151329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151329</v>
      </c>
      <c r="P45" s="24">
        <v>33106</v>
      </c>
      <c r="Q45" s="30">
        <v>151329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151329</v>
      </c>
      <c r="AH45" s="30">
        <v>36</v>
      </c>
      <c r="AI45" s="30" t="s">
        <v>47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33107</v>
      </c>
      <c r="E46" s="25">
        <v>44254</v>
      </c>
      <c r="F46" s="26">
        <v>44263</v>
      </c>
      <c r="G46" s="27">
        <v>151329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151329</v>
      </c>
      <c r="P46" s="24">
        <v>33107</v>
      </c>
      <c r="Q46" s="30">
        <v>151329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151329</v>
      </c>
      <c r="AH46" s="30">
        <v>37</v>
      </c>
      <c r="AI46" s="30" t="s">
        <v>47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33108</v>
      </c>
      <c r="E47" s="25">
        <v>44254</v>
      </c>
      <c r="F47" s="26">
        <v>44263</v>
      </c>
      <c r="G47" s="27">
        <v>151329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151329</v>
      </c>
      <c r="P47" s="24">
        <v>33108</v>
      </c>
      <c r="Q47" s="30">
        <v>151329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151329</v>
      </c>
      <c r="AH47" s="30">
        <v>38</v>
      </c>
      <c r="AI47" s="30" t="s">
        <v>47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33109</v>
      </c>
      <c r="E48" s="25">
        <v>44254</v>
      </c>
      <c r="F48" s="26">
        <v>44263</v>
      </c>
      <c r="G48" s="27">
        <v>151329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151329</v>
      </c>
      <c r="P48" s="24">
        <v>33109</v>
      </c>
      <c r="Q48" s="30">
        <v>151329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151329</v>
      </c>
      <c r="AH48" s="30">
        <v>39</v>
      </c>
      <c r="AI48" s="30" t="s">
        <v>47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33110</v>
      </c>
      <c r="E49" s="25">
        <v>44254</v>
      </c>
      <c r="F49" s="26">
        <v>44263</v>
      </c>
      <c r="G49" s="27">
        <v>151329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151329</v>
      </c>
      <c r="P49" s="24">
        <v>33110</v>
      </c>
      <c r="Q49" s="30">
        <v>151329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151329</v>
      </c>
      <c r="AH49" s="30">
        <v>40</v>
      </c>
      <c r="AI49" s="30" t="s">
        <v>47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33111</v>
      </c>
      <c r="E50" s="25">
        <v>44254</v>
      </c>
      <c r="F50" s="26">
        <v>44263</v>
      </c>
      <c r="G50" s="27">
        <v>151329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151329</v>
      </c>
      <c r="P50" s="24">
        <v>33111</v>
      </c>
      <c r="Q50" s="30">
        <v>151329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151329</v>
      </c>
      <c r="AH50" s="30">
        <v>41</v>
      </c>
      <c r="AI50" s="30" t="s">
        <v>47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33112</v>
      </c>
      <c r="E51" s="25">
        <v>44254</v>
      </c>
      <c r="F51" s="26">
        <v>44263</v>
      </c>
      <c r="G51" s="27">
        <v>151329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151329</v>
      </c>
      <c r="P51" s="24">
        <v>33112</v>
      </c>
      <c r="Q51" s="30">
        <v>151329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151329</v>
      </c>
      <c r="AH51" s="30">
        <v>42</v>
      </c>
      <c r="AI51" s="30" t="s">
        <v>47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33113</v>
      </c>
      <c r="E52" s="25">
        <v>44254</v>
      </c>
      <c r="F52" s="26">
        <v>44263</v>
      </c>
      <c r="G52" s="27">
        <v>151329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151329</v>
      </c>
      <c r="P52" s="24">
        <v>33113</v>
      </c>
      <c r="Q52" s="30">
        <v>151329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151329</v>
      </c>
      <c r="AH52" s="30">
        <v>43</v>
      </c>
      <c r="AI52" s="30" t="s">
        <v>47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33114</v>
      </c>
      <c r="E53" s="25">
        <v>44254</v>
      </c>
      <c r="F53" s="26">
        <v>44263</v>
      </c>
      <c r="G53" s="27">
        <v>151329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151329</v>
      </c>
      <c r="P53" s="24">
        <v>33114</v>
      </c>
      <c r="Q53" s="30">
        <v>151329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151329</v>
      </c>
      <c r="AH53" s="30">
        <v>44</v>
      </c>
      <c r="AI53" s="30" t="s">
        <v>47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33115</v>
      </c>
      <c r="E54" s="25">
        <v>44254</v>
      </c>
      <c r="F54" s="26">
        <v>44263</v>
      </c>
      <c r="G54" s="27">
        <v>15262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15262</v>
      </c>
      <c r="P54" s="24">
        <v>33115</v>
      </c>
      <c r="Q54" s="30">
        <v>15262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15262</v>
      </c>
      <c r="AH54" s="30">
        <v>45</v>
      </c>
      <c r="AI54" s="30" t="s">
        <v>47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33116</v>
      </c>
      <c r="E55" s="25">
        <v>44254</v>
      </c>
      <c r="F55" s="26">
        <v>44263</v>
      </c>
      <c r="G55" s="27">
        <v>151329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151329</v>
      </c>
      <c r="P55" s="24">
        <v>33116</v>
      </c>
      <c r="Q55" s="30">
        <v>151329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151329</v>
      </c>
      <c r="AH55" s="30">
        <v>46</v>
      </c>
      <c r="AI55" s="30" t="s">
        <v>47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33117</v>
      </c>
      <c r="E56" s="25">
        <v>44254</v>
      </c>
      <c r="F56" s="26">
        <v>44263</v>
      </c>
      <c r="G56" s="27">
        <v>151329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151329</v>
      </c>
      <c r="P56" s="24">
        <v>33117</v>
      </c>
      <c r="Q56" s="30">
        <v>151329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151329</v>
      </c>
      <c r="AH56" s="30">
        <v>47</v>
      </c>
      <c r="AI56" s="30" t="s">
        <v>47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33120</v>
      </c>
      <c r="E57" s="25">
        <v>44254</v>
      </c>
      <c r="F57" s="26">
        <v>44263</v>
      </c>
      <c r="G57" s="27">
        <v>151329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151329</v>
      </c>
      <c r="P57" s="24">
        <v>33120</v>
      </c>
      <c r="Q57" s="30">
        <v>151329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151329</v>
      </c>
      <c r="AH57" s="30">
        <v>48</v>
      </c>
      <c r="AI57" s="30" t="s">
        <v>47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34243</v>
      </c>
      <c r="E58" s="25">
        <v>44258</v>
      </c>
      <c r="F58" s="26" t="s">
        <v>65</v>
      </c>
      <c r="G58" s="27">
        <v>201892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201892</v>
      </c>
      <c r="P58" s="24">
        <v>0</v>
      </c>
      <c r="Q58" s="30">
        <v>0</v>
      </c>
      <c r="R58" s="31">
        <v>201892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49</v>
      </c>
      <c r="AI58" s="30" t="s">
        <v>49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34256</v>
      </c>
      <c r="E59" s="25">
        <v>44258</v>
      </c>
      <c r="F59" s="26" t="s">
        <v>65</v>
      </c>
      <c r="G59" s="27">
        <v>15262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15262</v>
      </c>
      <c r="P59" s="24">
        <v>0</v>
      </c>
      <c r="Q59" s="30">
        <v>0</v>
      </c>
      <c r="R59" s="31">
        <v>15262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50</v>
      </c>
      <c r="AI59" s="30" t="s">
        <v>49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34258</v>
      </c>
      <c r="E60" s="25">
        <v>44258</v>
      </c>
      <c r="F60" s="26" t="s">
        <v>65</v>
      </c>
      <c r="G60" s="27">
        <v>151329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151329</v>
      </c>
      <c r="P60" s="24">
        <v>0</v>
      </c>
      <c r="Q60" s="30">
        <v>0</v>
      </c>
      <c r="R60" s="31">
        <v>151329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51</v>
      </c>
      <c r="AI60" s="30" t="s">
        <v>49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34263</v>
      </c>
      <c r="E61" s="25">
        <v>44258</v>
      </c>
      <c r="F61" s="26" t="s">
        <v>65</v>
      </c>
      <c r="G61" s="27">
        <v>151329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151329</v>
      </c>
      <c r="P61" s="24">
        <v>0</v>
      </c>
      <c r="Q61" s="30">
        <v>0</v>
      </c>
      <c r="R61" s="31">
        <v>151329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52</v>
      </c>
      <c r="AI61" s="30" t="s">
        <v>49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34265</v>
      </c>
      <c r="E62" s="25">
        <v>44258</v>
      </c>
      <c r="F62" s="26" t="s">
        <v>65</v>
      </c>
      <c r="G62" s="27">
        <v>15262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15262</v>
      </c>
      <c r="P62" s="24">
        <v>0</v>
      </c>
      <c r="Q62" s="30">
        <v>0</v>
      </c>
      <c r="R62" s="31">
        <v>15262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53</v>
      </c>
      <c r="AI62" s="30" t="s">
        <v>49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34266</v>
      </c>
      <c r="E63" s="25">
        <v>44258</v>
      </c>
      <c r="F63" s="26" t="s">
        <v>65</v>
      </c>
      <c r="G63" s="27">
        <v>15262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15262</v>
      </c>
      <c r="P63" s="24">
        <v>0</v>
      </c>
      <c r="Q63" s="30">
        <v>0</v>
      </c>
      <c r="R63" s="31">
        <v>15262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54</v>
      </c>
      <c r="AI63" s="30" t="s">
        <v>49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34267</v>
      </c>
      <c r="E64" s="25">
        <v>44258</v>
      </c>
      <c r="F64" s="26" t="s">
        <v>65</v>
      </c>
      <c r="G64" s="27">
        <v>15262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15262</v>
      </c>
      <c r="P64" s="24">
        <v>0</v>
      </c>
      <c r="Q64" s="30">
        <v>0</v>
      </c>
      <c r="R64" s="31">
        <v>15262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55</v>
      </c>
      <c r="AI64" s="30" t="s">
        <v>49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36218</v>
      </c>
      <c r="E65" s="25">
        <v>44263</v>
      </c>
      <c r="F65" s="26" t="s">
        <v>65</v>
      </c>
      <c r="G65" s="27">
        <v>220173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220173</v>
      </c>
      <c r="P65" s="24">
        <v>0</v>
      </c>
      <c r="Q65" s="30">
        <v>0</v>
      </c>
      <c r="R65" s="31">
        <v>220173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56</v>
      </c>
      <c r="AI65" s="30" t="s">
        <v>49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36859</v>
      </c>
      <c r="E66" s="25">
        <v>44267</v>
      </c>
      <c r="F66" s="26" t="s">
        <v>65</v>
      </c>
      <c r="G66" s="27">
        <v>256639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256639</v>
      </c>
      <c r="P66" s="24">
        <v>0</v>
      </c>
      <c r="Q66" s="30">
        <v>0</v>
      </c>
      <c r="R66" s="31">
        <v>256639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57</v>
      </c>
      <c r="AI66" s="30" t="s">
        <v>49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38336</v>
      </c>
      <c r="E67" s="25">
        <v>44278</v>
      </c>
      <c r="F67" s="26" t="s">
        <v>65</v>
      </c>
      <c r="G67" s="27">
        <v>94635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94635</v>
      </c>
      <c r="P67" s="24">
        <v>0</v>
      </c>
      <c r="Q67" s="30">
        <v>0</v>
      </c>
      <c r="R67" s="31">
        <v>94635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58</v>
      </c>
      <c r="AI67" s="30" t="s">
        <v>49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39490</v>
      </c>
      <c r="E68" s="25">
        <v>44281</v>
      </c>
      <c r="F68" s="26" t="s">
        <v>65</v>
      </c>
      <c r="G68" s="27">
        <v>15262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15262</v>
      </c>
      <c r="P68" s="24">
        <v>0</v>
      </c>
      <c r="Q68" s="30">
        <v>0</v>
      </c>
      <c r="R68" s="31">
        <v>15262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59</v>
      </c>
      <c r="AI68" s="30" t="s">
        <v>49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39491</v>
      </c>
      <c r="E69" s="25">
        <v>44281</v>
      </c>
      <c r="F69" s="26" t="s">
        <v>65</v>
      </c>
      <c r="G69" s="27">
        <v>94635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94635</v>
      </c>
      <c r="P69" s="24">
        <v>0</v>
      </c>
      <c r="Q69" s="30">
        <v>0</v>
      </c>
      <c r="R69" s="31">
        <v>94635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60</v>
      </c>
      <c r="AI69" s="30" t="s">
        <v>49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39492</v>
      </c>
      <c r="E70" s="25">
        <v>44281</v>
      </c>
      <c r="F70" s="26" t="s">
        <v>65</v>
      </c>
      <c r="G70" s="27">
        <v>151329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151329</v>
      </c>
      <c r="P70" s="24">
        <v>0</v>
      </c>
      <c r="Q70" s="30">
        <v>0</v>
      </c>
      <c r="R70" s="31">
        <v>151329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61</v>
      </c>
      <c r="AI70" s="30" t="s">
        <v>49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39493</v>
      </c>
      <c r="E71" s="25">
        <v>44281</v>
      </c>
      <c r="F71" s="26" t="s">
        <v>65</v>
      </c>
      <c r="G71" s="27">
        <v>94635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94635</v>
      </c>
      <c r="P71" s="24">
        <v>0</v>
      </c>
      <c r="Q71" s="30">
        <v>0</v>
      </c>
      <c r="R71" s="31">
        <v>94635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62</v>
      </c>
      <c r="AI71" s="30" t="s">
        <v>49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39494</v>
      </c>
      <c r="E72" s="25">
        <v>44281</v>
      </c>
      <c r="F72" s="26" t="s">
        <v>65</v>
      </c>
      <c r="G72" s="27">
        <v>93781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93781</v>
      </c>
      <c r="P72" s="24">
        <v>0</v>
      </c>
      <c r="Q72" s="30">
        <v>0</v>
      </c>
      <c r="R72" s="31">
        <v>93781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63</v>
      </c>
      <c r="AI72" s="30" t="s">
        <v>49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39518</v>
      </c>
      <c r="E73" s="25">
        <v>44281</v>
      </c>
      <c r="F73" s="26" t="s">
        <v>65</v>
      </c>
      <c r="G73" s="27">
        <v>15262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15262</v>
      </c>
      <c r="P73" s="24">
        <v>0</v>
      </c>
      <c r="Q73" s="30">
        <v>0</v>
      </c>
      <c r="R73" s="31">
        <v>15262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64</v>
      </c>
      <c r="AI73" s="30" t="s">
        <v>49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39520</v>
      </c>
      <c r="E74" s="25">
        <v>44281</v>
      </c>
      <c r="F74" s="26" t="s">
        <v>65</v>
      </c>
      <c r="G74" s="27">
        <v>151329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151329</v>
      </c>
      <c r="P74" s="24">
        <v>0</v>
      </c>
      <c r="Q74" s="30">
        <v>0</v>
      </c>
      <c r="R74" s="31">
        <v>151329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65</v>
      </c>
      <c r="AI74" s="30" t="s">
        <v>49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39521</v>
      </c>
      <c r="E75" s="25">
        <v>44281</v>
      </c>
      <c r="F75" s="26" t="s">
        <v>65</v>
      </c>
      <c r="G75" s="27">
        <v>15262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15262</v>
      </c>
      <c r="P75" s="24">
        <v>0</v>
      </c>
      <c r="Q75" s="30">
        <v>0</v>
      </c>
      <c r="R75" s="31">
        <v>15262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66</v>
      </c>
      <c r="AI75" s="30" t="s">
        <v>49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39523</v>
      </c>
      <c r="E76" s="25">
        <v>44281</v>
      </c>
      <c r="F76" s="26" t="s">
        <v>65</v>
      </c>
      <c r="G76" s="27">
        <v>256639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256639</v>
      </c>
      <c r="P76" s="24">
        <v>0</v>
      </c>
      <c r="Q76" s="30">
        <v>0</v>
      </c>
      <c r="R76" s="31">
        <v>256639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67</v>
      </c>
      <c r="AI76" s="30" t="s">
        <v>49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39524</v>
      </c>
      <c r="E77" s="25">
        <v>44281</v>
      </c>
      <c r="F77" s="26" t="s">
        <v>65</v>
      </c>
      <c r="G77" s="27">
        <v>151329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151329</v>
      </c>
      <c r="P77" s="24">
        <v>0</v>
      </c>
      <c r="Q77" s="30">
        <v>0</v>
      </c>
      <c r="R77" s="31">
        <v>151329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68</v>
      </c>
      <c r="AI77" s="30" t="s">
        <v>49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39525</v>
      </c>
      <c r="E78" s="25">
        <v>44281</v>
      </c>
      <c r="F78" s="26" t="s">
        <v>65</v>
      </c>
      <c r="G78" s="27">
        <v>15262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15262</v>
      </c>
      <c r="P78" s="24">
        <v>0</v>
      </c>
      <c r="Q78" s="30">
        <v>0</v>
      </c>
      <c r="R78" s="31">
        <v>15262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69</v>
      </c>
      <c r="AI78" s="30" t="s">
        <v>49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39528</v>
      </c>
      <c r="E79" s="25">
        <v>44281</v>
      </c>
      <c r="F79" s="26" t="s">
        <v>65</v>
      </c>
      <c r="G79" s="27">
        <v>201891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201891</v>
      </c>
      <c r="P79" s="24">
        <v>0</v>
      </c>
      <c r="Q79" s="30">
        <v>0</v>
      </c>
      <c r="R79" s="31">
        <v>201891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70</v>
      </c>
      <c r="AI79" s="30" t="s">
        <v>49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39531</v>
      </c>
      <c r="E80" s="25">
        <v>44281</v>
      </c>
      <c r="F80" s="26" t="s">
        <v>65</v>
      </c>
      <c r="G80" s="27">
        <v>15262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15262</v>
      </c>
      <c r="P80" s="24">
        <v>0</v>
      </c>
      <c r="Q80" s="30">
        <v>0</v>
      </c>
      <c r="R80" s="31">
        <v>15262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71</v>
      </c>
      <c r="AI80" s="30" t="s">
        <v>49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39536</v>
      </c>
      <c r="E81" s="25">
        <v>44281</v>
      </c>
      <c r="F81" s="26" t="s">
        <v>65</v>
      </c>
      <c r="G81" s="27">
        <v>15262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15262</v>
      </c>
      <c r="P81" s="24">
        <v>0</v>
      </c>
      <c r="Q81" s="30">
        <v>0</v>
      </c>
      <c r="R81" s="31">
        <v>15262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72</v>
      </c>
      <c r="AI81" s="30" t="s">
        <v>49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39538</v>
      </c>
      <c r="E82" s="25">
        <v>44281</v>
      </c>
      <c r="F82" s="26" t="s">
        <v>65</v>
      </c>
      <c r="G82" s="27">
        <v>94635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94635</v>
      </c>
      <c r="P82" s="24">
        <v>0</v>
      </c>
      <c r="Q82" s="30">
        <v>0</v>
      </c>
      <c r="R82" s="31">
        <v>94635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73</v>
      </c>
      <c r="AI82" s="30" t="s">
        <v>49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39540</v>
      </c>
      <c r="E83" s="25">
        <v>44281</v>
      </c>
      <c r="F83" s="26" t="s">
        <v>65</v>
      </c>
      <c r="G83" s="27">
        <v>151329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151329</v>
      </c>
      <c r="P83" s="24">
        <v>0</v>
      </c>
      <c r="Q83" s="30">
        <v>0</v>
      </c>
      <c r="R83" s="31">
        <v>151329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74</v>
      </c>
      <c r="AI83" s="30" t="s">
        <v>49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39543</v>
      </c>
      <c r="E84" s="25">
        <v>44281</v>
      </c>
      <c r="F84" s="26" t="s">
        <v>65</v>
      </c>
      <c r="G84" s="27">
        <v>201891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201891</v>
      </c>
      <c r="P84" s="24">
        <v>0</v>
      </c>
      <c r="Q84" s="30">
        <v>0</v>
      </c>
      <c r="R84" s="31">
        <v>201891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75</v>
      </c>
      <c r="AI84" s="30" t="s">
        <v>49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39547</v>
      </c>
      <c r="E85" s="25">
        <v>44281</v>
      </c>
      <c r="F85" s="26" t="s">
        <v>65</v>
      </c>
      <c r="G85" s="27">
        <v>201892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201892</v>
      </c>
      <c r="P85" s="24">
        <v>0</v>
      </c>
      <c r="Q85" s="30">
        <v>0</v>
      </c>
      <c r="R85" s="31">
        <v>201892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76</v>
      </c>
      <c r="AI85" s="30" t="s">
        <v>49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39549</v>
      </c>
      <c r="E86" s="25">
        <v>44281</v>
      </c>
      <c r="F86" s="26" t="s">
        <v>65</v>
      </c>
      <c r="G86" s="27">
        <v>151329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151329</v>
      </c>
      <c r="P86" s="24">
        <v>0</v>
      </c>
      <c r="Q86" s="30">
        <v>0</v>
      </c>
      <c r="R86" s="31">
        <v>151329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77</v>
      </c>
      <c r="AI86" s="30" t="s">
        <v>49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39551</v>
      </c>
      <c r="E87" s="25">
        <v>44281</v>
      </c>
      <c r="F87" s="26" t="s">
        <v>65</v>
      </c>
      <c r="G87" s="27">
        <v>201892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201892</v>
      </c>
      <c r="P87" s="24">
        <v>0</v>
      </c>
      <c r="Q87" s="30">
        <v>0</v>
      </c>
      <c r="R87" s="31">
        <v>201892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78</v>
      </c>
      <c r="AI87" s="30" t="s">
        <v>49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39553</v>
      </c>
      <c r="E88" s="25">
        <v>44281</v>
      </c>
      <c r="F88" s="26" t="s">
        <v>65</v>
      </c>
      <c r="G88" s="27">
        <v>201891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201891</v>
      </c>
      <c r="P88" s="24">
        <v>0</v>
      </c>
      <c r="Q88" s="30">
        <v>0</v>
      </c>
      <c r="R88" s="31">
        <v>201891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79</v>
      </c>
      <c r="AI88" s="30" t="s">
        <v>49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39557</v>
      </c>
      <c r="E89" s="25">
        <v>44281</v>
      </c>
      <c r="F89" s="26" t="s">
        <v>65</v>
      </c>
      <c r="G89" s="27">
        <v>94635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94635</v>
      </c>
      <c r="P89" s="24">
        <v>0</v>
      </c>
      <c r="Q89" s="30">
        <v>0</v>
      </c>
      <c r="R89" s="31">
        <v>94635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80</v>
      </c>
      <c r="AI89" s="30" t="s">
        <v>49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39564</v>
      </c>
      <c r="E90" s="25">
        <v>44281</v>
      </c>
      <c r="F90" s="26" t="s">
        <v>65</v>
      </c>
      <c r="G90" s="27">
        <v>201892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201892</v>
      </c>
      <c r="P90" s="24">
        <v>0</v>
      </c>
      <c r="Q90" s="30">
        <v>0</v>
      </c>
      <c r="R90" s="31">
        <v>201892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81</v>
      </c>
      <c r="AI90" s="30" t="s">
        <v>49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39567</v>
      </c>
      <c r="E91" s="25">
        <v>44281</v>
      </c>
      <c r="F91" s="26" t="s">
        <v>65</v>
      </c>
      <c r="G91" s="27">
        <v>201892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201892</v>
      </c>
      <c r="P91" s="24">
        <v>0</v>
      </c>
      <c r="Q91" s="30">
        <v>0</v>
      </c>
      <c r="R91" s="31">
        <v>201892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82</v>
      </c>
      <c r="AI91" s="30" t="s">
        <v>49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39570</v>
      </c>
      <c r="E92" s="25">
        <v>44281</v>
      </c>
      <c r="F92" s="26" t="s">
        <v>65</v>
      </c>
      <c r="G92" s="27">
        <v>151329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151329</v>
      </c>
      <c r="P92" s="24">
        <v>0</v>
      </c>
      <c r="Q92" s="30">
        <v>0</v>
      </c>
      <c r="R92" s="31">
        <v>151329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83</v>
      </c>
      <c r="AI92" s="30" t="s">
        <v>49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39571</v>
      </c>
      <c r="E93" s="25">
        <v>44281</v>
      </c>
      <c r="F93" s="26" t="s">
        <v>65</v>
      </c>
      <c r="G93" s="27">
        <v>201892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201892</v>
      </c>
      <c r="P93" s="24">
        <v>0</v>
      </c>
      <c r="Q93" s="30">
        <v>0</v>
      </c>
      <c r="R93" s="31">
        <v>201892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84</v>
      </c>
      <c r="AI93" s="30" t="s">
        <v>49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39572</v>
      </c>
      <c r="E94" s="25">
        <v>44281</v>
      </c>
      <c r="F94" s="26" t="s">
        <v>65</v>
      </c>
      <c r="G94" s="27">
        <v>201892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201892</v>
      </c>
      <c r="P94" s="24">
        <v>0</v>
      </c>
      <c r="Q94" s="30">
        <v>0</v>
      </c>
      <c r="R94" s="31">
        <v>201892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85</v>
      </c>
      <c r="AI94" s="30" t="s">
        <v>49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39573</v>
      </c>
      <c r="E95" s="25">
        <v>44281</v>
      </c>
      <c r="F95" s="26" t="s">
        <v>65</v>
      </c>
      <c r="G95" s="27">
        <v>151329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151329</v>
      </c>
      <c r="P95" s="24">
        <v>0</v>
      </c>
      <c r="Q95" s="30">
        <v>0</v>
      </c>
      <c r="R95" s="31">
        <v>151329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86</v>
      </c>
      <c r="AI95" s="30" t="s">
        <v>49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39574</v>
      </c>
      <c r="E96" s="25">
        <v>44281</v>
      </c>
      <c r="F96" s="26" t="s">
        <v>65</v>
      </c>
      <c r="G96" s="27">
        <v>201892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201892</v>
      </c>
      <c r="P96" s="24">
        <v>0</v>
      </c>
      <c r="Q96" s="30">
        <v>0</v>
      </c>
      <c r="R96" s="31">
        <v>201892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87</v>
      </c>
      <c r="AI96" s="30" t="s">
        <v>49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39575</v>
      </c>
      <c r="E97" s="25">
        <v>44282</v>
      </c>
      <c r="F97" s="26" t="s">
        <v>65</v>
      </c>
      <c r="G97" s="27">
        <v>15262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15262</v>
      </c>
      <c r="P97" s="24">
        <v>0</v>
      </c>
      <c r="Q97" s="30">
        <v>0</v>
      </c>
      <c r="R97" s="31">
        <v>15262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88</v>
      </c>
      <c r="AI97" s="30" t="s">
        <v>49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39576</v>
      </c>
      <c r="E98" s="25">
        <v>44282</v>
      </c>
      <c r="F98" s="26" t="s">
        <v>65</v>
      </c>
      <c r="G98" s="27">
        <v>201892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201892</v>
      </c>
      <c r="P98" s="24">
        <v>0</v>
      </c>
      <c r="Q98" s="30">
        <v>0</v>
      </c>
      <c r="R98" s="31">
        <v>201892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89</v>
      </c>
      <c r="AI98" s="30" t="s">
        <v>49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39577</v>
      </c>
      <c r="E99" s="25">
        <v>44282</v>
      </c>
      <c r="F99" s="26" t="s">
        <v>65</v>
      </c>
      <c r="G99" s="27">
        <v>15262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15262</v>
      </c>
      <c r="P99" s="24">
        <v>0</v>
      </c>
      <c r="Q99" s="30">
        <v>0</v>
      </c>
      <c r="R99" s="31">
        <v>15262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90</v>
      </c>
      <c r="AI99" s="30" t="s">
        <v>49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39578</v>
      </c>
      <c r="E100" s="25">
        <v>44282</v>
      </c>
      <c r="F100" s="26" t="s">
        <v>65</v>
      </c>
      <c r="G100" s="27">
        <v>151329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151329</v>
      </c>
      <c r="P100" s="24">
        <v>0</v>
      </c>
      <c r="Q100" s="30">
        <v>0</v>
      </c>
      <c r="R100" s="31">
        <v>151329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91</v>
      </c>
      <c r="AI100" s="30" t="s">
        <v>49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39579</v>
      </c>
      <c r="E101" s="25">
        <v>44282</v>
      </c>
      <c r="F101" s="26" t="s">
        <v>65</v>
      </c>
      <c r="G101" s="27">
        <v>94635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94635</v>
      </c>
      <c r="P101" s="24">
        <v>0</v>
      </c>
      <c r="Q101" s="30">
        <v>0</v>
      </c>
      <c r="R101" s="31">
        <v>94635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92</v>
      </c>
      <c r="AI101" s="30" t="s">
        <v>49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39580</v>
      </c>
      <c r="E102" s="25">
        <v>44282</v>
      </c>
      <c r="F102" s="26" t="s">
        <v>65</v>
      </c>
      <c r="G102" s="27">
        <v>15262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15262</v>
      </c>
      <c r="P102" s="24">
        <v>0</v>
      </c>
      <c r="Q102" s="30">
        <v>0</v>
      </c>
      <c r="R102" s="31">
        <v>15262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93</v>
      </c>
      <c r="AI102" s="30" t="s">
        <v>49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39581</v>
      </c>
      <c r="E103" s="25">
        <v>44282</v>
      </c>
      <c r="F103" s="26" t="s">
        <v>65</v>
      </c>
      <c r="G103" s="27">
        <v>201892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201892</v>
      </c>
      <c r="P103" s="24">
        <v>0</v>
      </c>
      <c r="Q103" s="30">
        <v>0</v>
      </c>
      <c r="R103" s="31">
        <v>201892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94</v>
      </c>
      <c r="AI103" s="30" t="s">
        <v>49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39582</v>
      </c>
      <c r="E104" s="25">
        <v>44282</v>
      </c>
      <c r="F104" s="26" t="s">
        <v>65</v>
      </c>
      <c r="G104" s="27">
        <v>151329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151329</v>
      </c>
      <c r="P104" s="24">
        <v>0</v>
      </c>
      <c r="Q104" s="30">
        <v>0</v>
      </c>
      <c r="R104" s="31">
        <v>151329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95</v>
      </c>
      <c r="AI104" s="30" t="s">
        <v>49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39583</v>
      </c>
      <c r="E105" s="25">
        <v>44282</v>
      </c>
      <c r="F105" s="26" t="s">
        <v>65</v>
      </c>
      <c r="G105" s="27">
        <v>15262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15262</v>
      </c>
      <c r="P105" s="24">
        <v>0</v>
      </c>
      <c r="Q105" s="30">
        <v>0</v>
      </c>
      <c r="R105" s="31">
        <v>15262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96</v>
      </c>
      <c r="AI105" s="30" t="s">
        <v>49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39584</v>
      </c>
      <c r="E106" s="25">
        <v>44282</v>
      </c>
      <c r="F106" s="26" t="s">
        <v>65</v>
      </c>
      <c r="G106" s="27">
        <v>201891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201891</v>
      </c>
      <c r="P106" s="24">
        <v>0</v>
      </c>
      <c r="Q106" s="30">
        <v>0</v>
      </c>
      <c r="R106" s="31">
        <v>201891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97</v>
      </c>
      <c r="AI106" s="30" t="s">
        <v>49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39585</v>
      </c>
      <c r="E107" s="25">
        <v>44282</v>
      </c>
      <c r="F107" s="26" t="s">
        <v>65</v>
      </c>
      <c r="G107" s="27">
        <v>151329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151329</v>
      </c>
      <c r="P107" s="24">
        <v>0</v>
      </c>
      <c r="Q107" s="30">
        <v>0</v>
      </c>
      <c r="R107" s="31">
        <v>151329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98</v>
      </c>
      <c r="AI107" s="30" t="s">
        <v>49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39586</v>
      </c>
      <c r="E108" s="25">
        <v>44282</v>
      </c>
      <c r="F108" s="26" t="s">
        <v>65</v>
      </c>
      <c r="G108" s="27">
        <v>201892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201892</v>
      </c>
      <c r="P108" s="24">
        <v>0</v>
      </c>
      <c r="Q108" s="30">
        <v>0</v>
      </c>
      <c r="R108" s="31">
        <v>201892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99</v>
      </c>
      <c r="AI108" s="30" t="s">
        <v>49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39587</v>
      </c>
      <c r="E109" s="25">
        <v>44282</v>
      </c>
      <c r="F109" s="26" t="s">
        <v>65</v>
      </c>
      <c r="G109" s="27">
        <v>201892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201892</v>
      </c>
      <c r="P109" s="24">
        <v>0</v>
      </c>
      <c r="Q109" s="30">
        <v>0</v>
      </c>
      <c r="R109" s="31">
        <v>201892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100</v>
      </c>
      <c r="AI109" s="30" t="s">
        <v>49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1</v>
      </c>
      <c r="E110" s="25">
        <v>44049</v>
      </c>
      <c r="F110" s="26">
        <v>44100</v>
      </c>
      <c r="G110" s="27">
        <v>776121.8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776121.8</v>
      </c>
      <c r="P110" s="24">
        <v>1</v>
      </c>
      <c r="Q110" s="30">
        <v>776121.8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776121.8</v>
      </c>
      <c r="Y110" s="23" t="s">
        <v>45</v>
      </c>
      <c r="Z110" s="31">
        <v>170103.80000000005</v>
      </c>
      <c r="AA110" s="31"/>
      <c r="AB110" s="31">
        <v>0</v>
      </c>
      <c r="AC110" s="31">
        <v>0</v>
      </c>
      <c r="AD110" s="30"/>
      <c r="AE110" s="30">
        <v>606018</v>
      </c>
      <c r="AF110" s="30">
        <v>0</v>
      </c>
      <c r="AG110" s="30">
        <v>0</v>
      </c>
      <c r="AH110" s="30">
        <v>101</v>
      </c>
      <c r="AI110" s="30" t="s">
        <v>50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30</v>
      </c>
      <c r="E111" s="25">
        <v>44088</v>
      </c>
      <c r="F111" s="26">
        <v>44146</v>
      </c>
      <c r="G111" s="27">
        <v>346296.2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346296.2</v>
      </c>
      <c r="P111" s="24">
        <v>30</v>
      </c>
      <c r="Q111" s="30">
        <v>346296.2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346296.2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346296.2</v>
      </c>
      <c r="AF111" s="30">
        <v>0</v>
      </c>
      <c r="AG111" s="30">
        <v>0</v>
      </c>
      <c r="AH111" s="30">
        <v>102</v>
      </c>
      <c r="AI111" s="30" t="s">
        <v>51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49</v>
      </c>
      <c r="E112" s="25">
        <v>44057</v>
      </c>
      <c r="F112" s="26">
        <v>44100</v>
      </c>
      <c r="G112" s="27">
        <v>2852953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2852953</v>
      </c>
      <c r="P112" s="24">
        <v>49</v>
      </c>
      <c r="Q112" s="30">
        <v>2852953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2852953</v>
      </c>
      <c r="Y112" s="23" t="s">
        <v>45</v>
      </c>
      <c r="Z112" s="31">
        <v>515455</v>
      </c>
      <c r="AA112" s="31"/>
      <c r="AB112" s="31">
        <v>0</v>
      </c>
      <c r="AC112" s="31">
        <v>0</v>
      </c>
      <c r="AD112" s="30"/>
      <c r="AE112" s="30">
        <v>2337498</v>
      </c>
      <c r="AF112" s="30">
        <v>0</v>
      </c>
      <c r="AG112" s="30">
        <v>0</v>
      </c>
      <c r="AH112" s="30">
        <v>103</v>
      </c>
      <c r="AI112" s="30" t="s">
        <v>50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50</v>
      </c>
      <c r="E113" s="25">
        <v>44057</v>
      </c>
      <c r="F113" s="26">
        <v>44100</v>
      </c>
      <c r="G113" s="27">
        <v>6253328.0999999996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6253328.0999999996</v>
      </c>
      <c r="P113" s="24">
        <v>50</v>
      </c>
      <c r="Q113" s="30">
        <v>6253328.0999999996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6253328.0999999996</v>
      </c>
      <c r="Y113" s="23" t="s">
        <v>45</v>
      </c>
      <c r="Z113" s="31">
        <v>452870.09999999963</v>
      </c>
      <c r="AA113" s="31"/>
      <c r="AB113" s="31">
        <v>0</v>
      </c>
      <c r="AC113" s="31">
        <v>0</v>
      </c>
      <c r="AD113" s="30"/>
      <c r="AE113" s="30">
        <v>5800458</v>
      </c>
      <c r="AF113" s="30">
        <v>0</v>
      </c>
      <c r="AG113" s="30">
        <v>0</v>
      </c>
      <c r="AH113" s="30">
        <v>104</v>
      </c>
      <c r="AI113" s="30" t="s">
        <v>50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53</v>
      </c>
      <c r="E114" s="25">
        <v>44058</v>
      </c>
      <c r="F114" s="26">
        <v>44100</v>
      </c>
      <c r="G114" s="27">
        <v>6830497.0999999996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6830497.0999999996</v>
      </c>
      <c r="P114" s="24">
        <v>53</v>
      </c>
      <c r="Q114" s="30">
        <v>6830497.0999999996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6830497.0999999996</v>
      </c>
      <c r="Y114" s="23" t="s">
        <v>45</v>
      </c>
      <c r="Z114" s="31">
        <v>511491.09999999963</v>
      </c>
      <c r="AA114" s="31"/>
      <c r="AB114" s="31">
        <v>0</v>
      </c>
      <c r="AC114" s="31">
        <v>0</v>
      </c>
      <c r="AD114" s="30"/>
      <c r="AE114" s="30">
        <v>6319006</v>
      </c>
      <c r="AF114" s="30">
        <v>0</v>
      </c>
      <c r="AG114" s="30">
        <v>0</v>
      </c>
      <c r="AH114" s="30">
        <v>105</v>
      </c>
      <c r="AI114" s="30" t="s">
        <v>50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98</v>
      </c>
      <c r="E115" s="25">
        <v>44090</v>
      </c>
      <c r="F115" s="26">
        <v>44146</v>
      </c>
      <c r="G115" s="27">
        <v>566527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566527</v>
      </c>
      <c r="P115" s="24">
        <v>98</v>
      </c>
      <c r="Q115" s="30">
        <v>566527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566527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566527</v>
      </c>
      <c r="AF115" s="30">
        <v>0</v>
      </c>
      <c r="AG115" s="30">
        <v>0</v>
      </c>
      <c r="AH115" s="30">
        <v>106</v>
      </c>
      <c r="AI115" s="30" t="s">
        <v>51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171</v>
      </c>
      <c r="E116" s="25">
        <v>44067</v>
      </c>
      <c r="F116" s="26">
        <v>44101</v>
      </c>
      <c r="G116" s="27">
        <v>432871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432871</v>
      </c>
      <c r="P116" s="24">
        <v>171</v>
      </c>
      <c r="Q116" s="30">
        <v>432871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432871</v>
      </c>
      <c r="Y116" s="23" t="s">
        <v>45</v>
      </c>
      <c r="Z116" s="31">
        <v>432871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107</v>
      </c>
      <c r="AI116" s="30" t="s">
        <v>51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173</v>
      </c>
      <c r="E117" s="25">
        <v>44067</v>
      </c>
      <c r="F117" s="26">
        <v>44102</v>
      </c>
      <c r="G117" s="27">
        <v>4532265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4532265</v>
      </c>
      <c r="P117" s="24">
        <v>173</v>
      </c>
      <c r="Q117" s="30">
        <v>4532265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4532265</v>
      </c>
      <c r="Y117" s="23" t="s">
        <v>45</v>
      </c>
      <c r="Z117" s="31">
        <v>723009</v>
      </c>
      <c r="AA117" s="31"/>
      <c r="AB117" s="31">
        <v>0</v>
      </c>
      <c r="AC117" s="31">
        <v>0</v>
      </c>
      <c r="AD117" s="30"/>
      <c r="AE117" s="30">
        <v>3809256</v>
      </c>
      <c r="AF117" s="30">
        <v>0</v>
      </c>
      <c r="AG117" s="30">
        <v>0</v>
      </c>
      <c r="AH117" s="30">
        <v>108</v>
      </c>
      <c r="AI117" s="30" t="s">
        <v>50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258</v>
      </c>
      <c r="E118" s="25">
        <v>44069</v>
      </c>
      <c r="F118" s="26">
        <v>44102</v>
      </c>
      <c r="G118" s="27">
        <v>1015070.3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1015070.3</v>
      </c>
      <c r="P118" s="24">
        <v>258</v>
      </c>
      <c r="Q118" s="30">
        <v>1015070.3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1015070.3</v>
      </c>
      <c r="Y118" s="23" t="s">
        <v>45</v>
      </c>
      <c r="Z118" s="31">
        <v>322478.30000000005</v>
      </c>
      <c r="AA118" s="31"/>
      <c r="AB118" s="31">
        <v>0</v>
      </c>
      <c r="AC118" s="31">
        <v>0</v>
      </c>
      <c r="AD118" s="30"/>
      <c r="AE118" s="30">
        <v>692592</v>
      </c>
      <c r="AF118" s="30">
        <v>0</v>
      </c>
      <c r="AG118" s="30">
        <v>0</v>
      </c>
      <c r="AH118" s="30">
        <v>109</v>
      </c>
      <c r="AI118" s="30" t="s">
        <v>50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417</v>
      </c>
      <c r="E119" s="25">
        <v>44074</v>
      </c>
      <c r="F119" s="26">
        <v>44076</v>
      </c>
      <c r="G119" s="27">
        <v>231218.7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231218.7</v>
      </c>
      <c r="P119" s="24">
        <v>417</v>
      </c>
      <c r="Q119" s="30">
        <v>231218.7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231218.7</v>
      </c>
      <c r="Y119" s="23" t="s">
        <v>45</v>
      </c>
      <c r="Z119" s="31">
        <v>231218.7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110</v>
      </c>
      <c r="AI119" s="30" t="s">
        <v>52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453</v>
      </c>
      <c r="E120" s="25">
        <v>44093</v>
      </c>
      <c r="F120" s="26">
        <v>44146</v>
      </c>
      <c r="G120" s="27">
        <v>410867.5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410867.5</v>
      </c>
      <c r="P120" s="24">
        <v>453</v>
      </c>
      <c r="Q120" s="30">
        <v>410867.5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410867.5</v>
      </c>
      <c r="Y120" s="23" t="s">
        <v>45</v>
      </c>
      <c r="Z120" s="31">
        <v>64571.5</v>
      </c>
      <c r="AA120" s="31"/>
      <c r="AB120" s="31">
        <v>0</v>
      </c>
      <c r="AC120" s="31">
        <v>0</v>
      </c>
      <c r="AD120" s="30"/>
      <c r="AE120" s="30">
        <v>346296</v>
      </c>
      <c r="AF120" s="30">
        <v>0</v>
      </c>
      <c r="AG120" s="30">
        <v>0</v>
      </c>
      <c r="AH120" s="30">
        <v>111</v>
      </c>
      <c r="AI120" s="30" t="s">
        <v>50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525</v>
      </c>
      <c r="E121" s="25">
        <v>43903</v>
      </c>
      <c r="F121" s="26">
        <v>43942</v>
      </c>
      <c r="G121" s="27">
        <v>1243000.3999999999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1243000.3999999999</v>
      </c>
      <c r="P121" s="24">
        <v>525</v>
      </c>
      <c r="Q121" s="30">
        <v>1243000.3999999999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1243000.3999999999</v>
      </c>
      <c r="Y121" s="23" t="s">
        <v>45</v>
      </c>
      <c r="Z121" s="31">
        <v>1243000.3999999999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112</v>
      </c>
      <c r="AI121" s="30" t="s">
        <v>52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590</v>
      </c>
      <c r="E122" s="25">
        <v>44096</v>
      </c>
      <c r="F122" s="26">
        <v>44146</v>
      </c>
      <c r="G122" s="27">
        <v>3796081.5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3796081.5</v>
      </c>
      <c r="P122" s="24">
        <v>590</v>
      </c>
      <c r="Q122" s="30">
        <v>3796081.5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3796081.5</v>
      </c>
      <c r="Y122" s="23" t="s">
        <v>45</v>
      </c>
      <c r="Z122" s="31">
        <v>3796081.5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113</v>
      </c>
      <c r="AI122" s="30" t="s">
        <v>51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641</v>
      </c>
      <c r="E123" s="25">
        <v>43906</v>
      </c>
      <c r="F123" s="26">
        <v>43942</v>
      </c>
      <c r="G123" s="27">
        <v>589982.4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589982.4</v>
      </c>
      <c r="P123" s="24">
        <v>641</v>
      </c>
      <c r="Q123" s="30">
        <v>589982.4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589982.4</v>
      </c>
      <c r="Y123" s="23" t="s">
        <v>45</v>
      </c>
      <c r="Z123" s="31">
        <v>589982.4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114</v>
      </c>
      <c r="AI123" s="30" t="s">
        <v>52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719</v>
      </c>
      <c r="E124" s="25">
        <v>44097</v>
      </c>
      <c r="F124" s="26">
        <v>44146</v>
      </c>
      <c r="G124" s="27">
        <v>1031976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1031976</v>
      </c>
      <c r="P124" s="24">
        <v>719</v>
      </c>
      <c r="Q124" s="30">
        <v>1031976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1031976</v>
      </c>
      <c r="Y124" s="23" t="s">
        <v>45</v>
      </c>
      <c r="Z124" s="31">
        <v>600000</v>
      </c>
      <c r="AA124" s="31"/>
      <c r="AB124" s="31">
        <v>0</v>
      </c>
      <c r="AC124" s="31">
        <v>0</v>
      </c>
      <c r="AD124" s="30"/>
      <c r="AE124" s="30">
        <v>431976</v>
      </c>
      <c r="AF124" s="30">
        <v>0</v>
      </c>
      <c r="AG124" s="30">
        <v>0</v>
      </c>
      <c r="AH124" s="30">
        <v>115</v>
      </c>
      <c r="AI124" s="30" t="s">
        <v>50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802</v>
      </c>
      <c r="E125" s="25">
        <v>43909</v>
      </c>
      <c r="F125" s="26">
        <v>44228</v>
      </c>
      <c r="G125" s="27">
        <v>4608000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4608000</v>
      </c>
      <c r="P125" s="24">
        <v>802</v>
      </c>
      <c r="Q125" s="30">
        <v>4608000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4608000</v>
      </c>
      <c r="Y125" s="23" t="s">
        <v>45</v>
      </c>
      <c r="Z125" s="31">
        <v>4608000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116</v>
      </c>
      <c r="AI125" s="30" t="s">
        <v>52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803</v>
      </c>
      <c r="E126" s="25">
        <v>43909</v>
      </c>
      <c r="F126" s="26">
        <v>43942</v>
      </c>
      <c r="G126" s="27">
        <v>142990.6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142990.6</v>
      </c>
      <c r="P126" s="24">
        <v>803</v>
      </c>
      <c r="Q126" s="30">
        <v>142990.6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142990.6</v>
      </c>
      <c r="Y126" s="23" t="s">
        <v>45</v>
      </c>
      <c r="Z126" s="31">
        <v>142990.6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117</v>
      </c>
      <c r="AI126" s="30" t="s">
        <v>52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827</v>
      </c>
      <c r="E127" s="25">
        <v>44098</v>
      </c>
      <c r="F127" s="26">
        <v>44146</v>
      </c>
      <c r="G127" s="27">
        <v>4496217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4496217</v>
      </c>
      <c r="P127" s="24">
        <v>827</v>
      </c>
      <c r="Q127" s="30">
        <v>4496217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4496217</v>
      </c>
      <c r="Y127" s="23" t="s">
        <v>45</v>
      </c>
      <c r="Z127" s="31">
        <v>80943</v>
      </c>
      <c r="AA127" s="31"/>
      <c r="AB127" s="31">
        <v>0</v>
      </c>
      <c r="AC127" s="31">
        <v>0</v>
      </c>
      <c r="AD127" s="30"/>
      <c r="AE127" s="30">
        <v>4415274</v>
      </c>
      <c r="AF127" s="30">
        <v>0</v>
      </c>
      <c r="AG127" s="30">
        <v>0</v>
      </c>
      <c r="AH127" s="30">
        <v>118</v>
      </c>
      <c r="AI127" s="30" t="s">
        <v>50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884</v>
      </c>
      <c r="E128" s="25">
        <v>43914</v>
      </c>
      <c r="F128" s="26">
        <v>43942</v>
      </c>
      <c r="G128" s="27">
        <v>1957500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1957500</v>
      </c>
      <c r="P128" s="24">
        <v>884</v>
      </c>
      <c r="Q128" s="30">
        <v>1957500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1957500</v>
      </c>
      <c r="Y128" s="23" t="s">
        <v>45</v>
      </c>
      <c r="Z128" s="31">
        <v>1957500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119</v>
      </c>
      <c r="AI128" s="30" t="s">
        <v>52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945</v>
      </c>
      <c r="E129" s="25">
        <v>44099</v>
      </c>
      <c r="F129" s="26">
        <v>44146</v>
      </c>
      <c r="G129" s="27">
        <v>100000.7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100000.7</v>
      </c>
      <c r="P129" s="24">
        <v>945</v>
      </c>
      <c r="Q129" s="30">
        <v>100000.7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100000.7</v>
      </c>
      <c r="Y129" s="23" t="s">
        <v>45</v>
      </c>
      <c r="Z129" s="31">
        <v>100000.7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120</v>
      </c>
      <c r="AI129" s="30" t="s">
        <v>52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1074</v>
      </c>
      <c r="E130" s="25">
        <v>43918</v>
      </c>
      <c r="F130" s="26">
        <v>43942</v>
      </c>
      <c r="G130" s="27">
        <v>168274.3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168274.3</v>
      </c>
      <c r="P130" s="24">
        <v>1074</v>
      </c>
      <c r="Q130" s="30">
        <v>168274.3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168274.3</v>
      </c>
      <c r="Y130" s="23" t="s">
        <v>45</v>
      </c>
      <c r="Z130" s="31">
        <v>168274.3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121</v>
      </c>
      <c r="AI130" s="30" t="s">
        <v>52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1167</v>
      </c>
      <c r="E131" s="25">
        <v>44103</v>
      </c>
      <c r="F131" s="26" t="s">
        <v>65</v>
      </c>
      <c r="G131" s="27">
        <v>87976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87976</v>
      </c>
      <c r="P131" s="24">
        <v>0</v>
      </c>
      <c r="Q131" s="30">
        <v>0</v>
      </c>
      <c r="R131" s="31">
        <v>87976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122</v>
      </c>
      <c r="AI131" s="30" t="s">
        <v>49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1186</v>
      </c>
      <c r="E132" s="25">
        <v>43920</v>
      </c>
      <c r="F132" s="26">
        <v>44228</v>
      </c>
      <c r="G132" s="27">
        <v>1918350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1918350</v>
      </c>
      <c r="P132" s="24">
        <v>1186</v>
      </c>
      <c r="Q132" s="30">
        <v>1918350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1918350</v>
      </c>
      <c r="Y132" s="23" t="s">
        <v>45</v>
      </c>
      <c r="Z132" s="31">
        <v>1918350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123</v>
      </c>
      <c r="AI132" s="30" t="s">
        <v>52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1284</v>
      </c>
      <c r="E133" s="25">
        <v>43921</v>
      </c>
      <c r="F133" s="26">
        <v>43942</v>
      </c>
      <c r="G133" s="27">
        <v>761058.4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761058.4</v>
      </c>
      <c r="P133" s="24">
        <v>1284</v>
      </c>
      <c r="Q133" s="30">
        <v>761058.4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761058.4</v>
      </c>
      <c r="Y133" s="23" t="s">
        <v>45</v>
      </c>
      <c r="Z133" s="31">
        <v>761058.4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124</v>
      </c>
      <c r="AI133" s="30" t="s">
        <v>52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1289</v>
      </c>
      <c r="E134" s="25">
        <v>43921</v>
      </c>
      <c r="F134" s="26">
        <v>43942</v>
      </c>
      <c r="G134" s="27">
        <v>941870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941870</v>
      </c>
      <c r="P134" s="24">
        <v>1289</v>
      </c>
      <c r="Q134" s="30">
        <v>941870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941870</v>
      </c>
      <c r="Y134" s="23" t="s">
        <v>45</v>
      </c>
      <c r="Z134" s="31">
        <v>941870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125</v>
      </c>
      <c r="AI134" s="30" t="s">
        <v>52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1291</v>
      </c>
      <c r="E135" s="25">
        <v>43921</v>
      </c>
      <c r="F135" s="26">
        <v>44228</v>
      </c>
      <c r="G135" s="27">
        <v>2317950</v>
      </c>
      <c r="H135" s="28">
        <v>0</v>
      </c>
      <c r="I135" s="28">
        <v>0</v>
      </c>
      <c r="J135" s="28">
        <v>360450</v>
      </c>
      <c r="K135" s="29">
        <v>0</v>
      </c>
      <c r="L135" s="28">
        <v>0</v>
      </c>
      <c r="M135" s="28">
        <v>0</v>
      </c>
      <c r="N135" s="28">
        <v>360450</v>
      </c>
      <c r="O135" s="28">
        <v>1957500</v>
      </c>
      <c r="P135" s="24">
        <v>1291</v>
      </c>
      <c r="Q135" s="30">
        <v>2317950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1957500</v>
      </c>
      <c r="Y135" s="23" t="s">
        <v>45</v>
      </c>
      <c r="Z135" s="31">
        <v>1957500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1320</v>
      </c>
      <c r="E136" s="25">
        <v>43921</v>
      </c>
      <c r="F136" s="26">
        <v>43942</v>
      </c>
      <c r="G136" s="27">
        <v>373334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373334</v>
      </c>
      <c r="P136" s="24">
        <v>1320</v>
      </c>
      <c r="Q136" s="30">
        <v>373334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373334</v>
      </c>
      <c r="Y136" s="23" t="s">
        <v>45</v>
      </c>
      <c r="Z136" s="31">
        <v>373334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0</v>
      </c>
      <c r="AH136" s="30">
        <v>127</v>
      </c>
      <c r="AI136" s="30" t="s">
        <v>52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1343</v>
      </c>
      <c r="E137" s="25">
        <v>44103</v>
      </c>
      <c r="F137" s="26">
        <v>44146</v>
      </c>
      <c r="G137" s="27">
        <v>86574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86574</v>
      </c>
      <c r="P137" s="24">
        <v>1343</v>
      </c>
      <c r="Q137" s="30">
        <v>86574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86574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86574</v>
      </c>
      <c r="AF137" s="30">
        <v>0</v>
      </c>
      <c r="AG137" s="30">
        <v>0</v>
      </c>
      <c r="AH137" s="30">
        <v>128</v>
      </c>
      <c r="AI137" s="30" t="s">
        <v>51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1345</v>
      </c>
      <c r="E138" s="25">
        <v>43921</v>
      </c>
      <c r="F138" s="26">
        <v>43942</v>
      </c>
      <c r="G138" s="27">
        <v>2638432.1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2638432.1</v>
      </c>
      <c r="P138" s="24">
        <v>1345</v>
      </c>
      <c r="Q138" s="30">
        <v>2638432.1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2638432.1</v>
      </c>
      <c r="Y138" s="23" t="s">
        <v>45</v>
      </c>
      <c r="Z138" s="31">
        <v>2638432.1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129</v>
      </c>
      <c r="AI138" s="30" t="s">
        <v>52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1355</v>
      </c>
      <c r="E139" s="25">
        <v>43921</v>
      </c>
      <c r="F139" s="26">
        <v>43942</v>
      </c>
      <c r="G139" s="27">
        <v>912000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912000</v>
      </c>
      <c r="P139" s="24">
        <v>1355</v>
      </c>
      <c r="Q139" s="30">
        <v>912000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912000</v>
      </c>
      <c r="Y139" s="23" t="s">
        <v>45</v>
      </c>
      <c r="Z139" s="31">
        <v>912000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130</v>
      </c>
      <c r="AI139" s="30" t="s">
        <v>52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1372</v>
      </c>
      <c r="E140" s="25">
        <v>43921</v>
      </c>
      <c r="F140" s="26">
        <v>44228</v>
      </c>
      <c r="G140" s="27">
        <v>327477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327477</v>
      </c>
      <c r="P140" s="24">
        <v>1372</v>
      </c>
      <c r="Q140" s="30">
        <v>327477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327477</v>
      </c>
      <c r="Y140" s="23" t="s">
        <v>45</v>
      </c>
      <c r="Z140" s="31">
        <v>327477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131</v>
      </c>
      <c r="AI140" s="30" t="s">
        <v>52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1374</v>
      </c>
      <c r="E141" s="25">
        <v>43921</v>
      </c>
      <c r="F141" s="26">
        <v>44228</v>
      </c>
      <c r="G141" s="27">
        <v>2290001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2290001</v>
      </c>
      <c r="P141" s="24">
        <v>1374</v>
      </c>
      <c r="Q141" s="30">
        <v>2290001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2290001</v>
      </c>
      <c r="Y141" s="23" t="s">
        <v>45</v>
      </c>
      <c r="Z141" s="31">
        <v>2290001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132</v>
      </c>
      <c r="AI141" s="30" t="s">
        <v>52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1411</v>
      </c>
      <c r="E142" s="25">
        <v>43928</v>
      </c>
      <c r="F142" s="26">
        <v>43955</v>
      </c>
      <c r="G142" s="27">
        <v>582843.19999999995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582843.19999999995</v>
      </c>
      <c r="P142" s="24">
        <v>1411</v>
      </c>
      <c r="Q142" s="30">
        <v>582843.19999999995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582843.19999999995</v>
      </c>
      <c r="Y142" s="23" t="s">
        <v>45</v>
      </c>
      <c r="Z142" s="31">
        <v>582843.19999999995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133</v>
      </c>
      <c r="AI142" s="30" t="s">
        <v>52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1413</v>
      </c>
      <c r="E143" s="25">
        <v>43928</v>
      </c>
      <c r="F143" s="26">
        <v>43955</v>
      </c>
      <c r="G143" s="27">
        <v>345000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345000</v>
      </c>
      <c r="P143" s="24">
        <v>1413</v>
      </c>
      <c r="Q143" s="30">
        <v>345000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345000</v>
      </c>
      <c r="Y143" s="23" t="s">
        <v>45</v>
      </c>
      <c r="Z143" s="31">
        <v>345000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134</v>
      </c>
      <c r="AI143" s="30" t="s">
        <v>52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1431</v>
      </c>
      <c r="E144" s="25">
        <v>43928</v>
      </c>
      <c r="F144" s="26">
        <v>43955</v>
      </c>
      <c r="G144" s="27">
        <v>2580.5</v>
      </c>
      <c r="H144" s="28">
        <v>0</v>
      </c>
      <c r="I144" s="28">
        <v>0</v>
      </c>
      <c r="J144" s="28">
        <v>2580.5</v>
      </c>
      <c r="K144" s="29">
        <v>0</v>
      </c>
      <c r="L144" s="28">
        <v>0</v>
      </c>
      <c r="M144" s="28">
        <v>0</v>
      </c>
      <c r="N144" s="28">
        <v>2580.5</v>
      </c>
      <c r="O144" s="28">
        <v>0</v>
      </c>
      <c r="P144" s="24">
        <v>1431</v>
      </c>
      <c r="Q144" s="30">
        <v>2580.5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135</v>
      </c>
      <c r="AI144" s="30" t="s">
        <v>48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1450</v>
      </c>
      <c r="E145" s="25">
        <v>43932</v>
      </c>
      <c r="F145" s="26">
        <v>43955</v>
      </c>
      <c r="G145" s="27">
        <v>247890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247890</v>
      </c>
      <c r="P145" s="24">
        <v>1450</v>
      </c>
      <c r="Q145" s="30">
        <v>247890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247890</v>
      </c>
      <c r="Y145" s="23" t="s">
        <v>45</v>
      </c>
      <c r="Z145" s="31">
        <v>247890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136</v>
      </c>
      <c r="AI145" s="30" t="s">
        <v>52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1451</v>
      </c>
      <c r="E146" s="25">
        <v>43932</v>
      </c>
      <c r="F146" s="26">
        <v>43955</v>
      </c>
      <c r="G146" s="27">
        <v>37798.5</v>
      </c>
      <c r="H146" s="28">
        <v>0</v>
      </c>
      <c r="I146" s="28">
        <v>0</v>
      </c>
      <c r="J146" s="28">
        <v>37798.5</v>
      </c>
      <c r="K146" s="29">
        <v>0</v>
      </c>
      <c r="L146" s="28">
        <v>0</v>
      </c>
      <c r="M146" s="28">
        <v>0</v>
      </c>
      <c r="N146" s="28">
        <v>37798.5</v>
      </c>
      <c r="O146" s="28">
        <v>0</v>
      </c>
      <c r="P146" s="24">
        <v>1451</v>
      </c>
      <c r="Q146" s="30">
        <v>37798.5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137</v>
      </c>
      <c r="AI146" s="30" t="s">
        <v>48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1516</v>
      </c>
      <c r="E147" s="25">
        <v>43939</v>
      </c>
      <c r="F147" s="26">
        <v>43959</v>
      </c>
      <c r="G147" s="27">
        <v>257347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257347</v>
      </c>
      <c r="P147" s="24">
        <v>1516</v>
      </c>
      <c r="Q147" s="30">
        <v>257347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257347</v>
      </c>
      <c r="Y147" s="23" t="s">
        <v>45</v>
      </c>
      <c r="Z147" s="31">
        <v>257347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138</v>
      </c>
      <c r="AI147" s="30" t="s">
        <v>52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1517</v>
      </c>
      <c r="E148" s="25">
        <v>43939</v>
      </c>
      <c r="F148" s="26">
        <v>43959</v>
      </c>
      <c r="G148" s="27">
        <v>157000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157000</v>
      </c>
      <c r="P148" s="24">
        <v>1517</v>
      </c>
      <c r="Q148" s="30">
        <v>157000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157000</v>
      </c>
      <c r="Y148" s="23" t="s">
        <v>45</v>
      </c>
      <c r="Z148" s="31">
        <v>157000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139</v>
      </c>
      <c r="AI148" s="30" t="s">
        <v>52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1538</v>
      </c>
      <c r="E149" s="25">
        <v>44104</v>
      </c>
      <c r="F149" s="26">
        <v>44146</v>
      </c>
      <c r="G149" s="27">
        <v>1855000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1855000</v>
      </c>
      <c r="P149" s="24">
        <v>1538</v>
      </c>
      <c r="Q149" s="30">
        <v>1855000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1855000</v>
      </c>
      <c r="Y149" s="23" t="s">
        <v>45</v>
      </c>
      <c r="Z149" s="31">
        <v>1855000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140</v>
      </c>
      <c r="AI149" s="30" t="s">
        <v>52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1556</v>
      </c>
      <c r="E150" s="25">
        <v>43943</v>
      </c>
      <c r="F150" s="26">
        <v>43959</v>
      </c>
      <c r="G150" s="27">
        <v>2609.8000000000002</v>
      </c>
      <c r="H150" s="28">
        <v>0</v>
      </c>
      <c r="I150" s="28">
        <v>0</v>
      </c>
      <c r="J150" s="28">
        <v>2609.8000000000002</v>
      </c>
      <c r="K150" s="29">
        <v>0</v>
      </c>
      <c r="L150" s="28">
        <v>0</v>
      </c>
      <c r="M150" s="28">
        <v>0</v>
      </c>
      <c r="N150" s="28">
        <v>2609.8000000000002</v>
      </c>
      <c r="O150" s="28">
        <v>0</v>
      </c>
      <c r="P150" s="24">
        <v>1556</v>
      </c>
      <c r="Q150" s="30">
        <v>2609.8000000000002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141</v>
      </c>
      <c r="AI150" s="30" t="s">
        <v>48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1590</v>
      </c>
      <c r="E151" s="25">
        <v>43946</v>
      </c>
      <c r="F151" s="26">
        <v>43959</v>
      </c>
      <c r="G151" s="27">
        <v>160536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160536</v>
      </c>
      <c r="P151" s="24">
        <v>1590</v>
      </c>
      <c r="Q151" s="30">
        <v>160536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160536</v>
      </c>
      <c r="Y151" s="23" t="s">
        <v>45</v>
      </c>
      <c r="Z151" s="31">
        <v>160536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142</v>
      </c>
      <c r="AI151" s="30" t="s">
        <v>52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1593</v>
      </c>
      <c r="E152" s="25">
        <v>43946</v>
      </c>
      <c r="F152" s="26">
        <v>43959</v>
      </c>
      <c r="G152" s="27">
        <v>1879.5</v>
      </c>
      <c r="H152" s="28">
        <v>0</v>
      </c>
      <c r="I152" s="28">
        <v>0</v>
      </c>
      <c r="J152" s="28">
        <v>1879.5</v>
      </c>
      <c r="K152" s="29">
        <v>0</v>
      </c>
      <c r="L152" s="28">
        <v>0</v>
      </c>
      <c r="M152" s="28">
        <v>0</v>
      </c>
      <c r="N152" s="28">
        <v>1879.5</v>
      </c>
      <c r="O152" s="28">
        <v>0</v>
      </c>
      <c r="P152" s="24">
        <v>1593</v>
      </c>
      <c r="Q152" s="30">
        <v>1879.5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143</v>
      </c>
      <c r="AI152" s="30" t="s">
        <v>48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1613</v>
      </c>
      <c r="E153" s="25">
        <v>43948</v>
      </c>
      <c r="F153" s="26">
        <v>43959</v>
      </c>
      <c r="G153" s="27">
        <v>1438.2</v>
      </c>
      <c r="H153" s="28">
        <v>0</v>
      </c>
      <c r="I153" s="28">
        <v>0</v>
      </c>
      <c r="J153" s="28">
        <v>1438.2</v>
      </c>
      <c r="K153" s="29">
        <v>0</v>
      </c>
      <c r="L153" s="28">
        <v>0</v>
      </c>
      <c r="M153" s="28">
        <v>0</v>
      </c>
      <c r="N153" s="28">
        <v>1438.2</v>
      </c>
      <c r="O153" s="28">
        <v>0</v>
      </c>
      <c r="P153" s="24">
        <v>1613</v>
      </c>
      <c r="Q153" s="30">
        <v>1438.2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144</v>
      </c>
      <c r="AI153" s="30" t="s">
        <v>48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1648</v>
      </c>
      <c r="E154" s="25">
        <v>43948</v>
      </c>
      <c r="F154" s="26">
        <v>43959</v>
      </c>
      <c r="G154" s="27">
        <v>274148.09999999998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274148.09999999998</v>
      </c>
      <c r="P154" s="24">
        <v>1648</v>
      </c>
      <c r="Q154" s="30">
        <v>274148.09999999998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274148.09999999998</v>
      </c>
      <c r="Y154" s="23" t="s">
        <v>45</v>
      </c>
      <c r="Z154" s="31">
        <v>274148.09999999998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145</v>
      </c>
      <c r="AI154" s="30" t="s">
        <v>52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1658</v>
      </c>
      <c r="E155" s="25">
        <v>43949</v>
      </c>
      <c r="F155" s="26">
        <v>43959</v>
      </c>
      <c r="G155" s="27">
        <v>2983.8</v>
      </c>
      <c r="H155" s="28">
        <v>0</v>
      </c>
      <c r="I155" s="28">
        <v>0</v>
      </c>
      <c r="J155" s="28">
        <v>2983.8</v>
      </c>
      <c r="K155" s="29">
        <v>0</v>
      </c>
      <c r="L155" s="28">
        <v>0</v>
      </c>
      <c r="M155" s="28">
        <v>0</v>
      </c>
      <c r="N155" s="28">
        <v>2983.8</v>
      </c>
      <c r="O155" s="28">
        <v>0</v>
      </c>
      <c r="P155" s="24">
        <v>1658</v>
      </c>
      <c r="Q155" s="30">
        <v>2983.8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146</v>
      </c>
      <c r="AI155" s="30" t="s">
        <v>48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1673</v>
      </c>
      <c r="E156" s="25">
        <v>43949</v>
      </c>
      <c r="F156" s="26">
        <v>43959</v>
      </c>
      <c r="G156" s="27">
        <v>572320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572320</v>
      </c>
      <c r="P156" s="24">
        <v>1673</v>
      </c>
      <c r="Q156" s="30">
        <v>572320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572320</v>
      </c>
      <c r="Y156" s="23" t="s">
        <v>45</v>
      </c>
      <c r="Z156" s="31">
        <v>572320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147</v>
      </c>
      <c r="AI156" s="30" t="s">
        <v>52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1682</v>
      </c>
      <c r="E157" s="25">
        <v>43949</v>
      </c>
      <c r="F157" s="26">
        <v>43955</v>
      </c>
      <c r="G157" s="27">
        <v>96394.3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96394.3</v>
      </c>
      <c r="P157" s="24">
        <v>1682</v>
      </c>
      <c r="Q157" s="30">
        <v>96394.3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96394.3</v>
      </c>
      <c r="Y157" s="23" t="s">
        <v>45</v>
      </c>
      <c r="Z157" s="31">
        <v>96394.3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148</v>
      </c>
      <c r="AI157" s="30" t="s">
        <v>52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1683</v>
      </c>
      <c r="E158" s="25">
        <v>43949</v>
      </c>
      <c r="F158" s="26">
        <v>43959</v>
      </c>
      <c r="G158" s="27">
        <v>629554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629554</v>
      </c>
      <c r="P158" s="24">
        <v>1683</v>
      </c>
      <c r="Q158" s="30">
        <v>629554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629554</v>
      </c>
      <c r="Y158" s="23" t="s">
        <v>45</v>
      </c>
      <c r="Z158" s="31">
        <v>629554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149</v>
      </c>
      <c r="AI158" s="30" t="s">
        <v>52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1702</v>
      </c>
      <c r="E159" s="25">
        <v>43950</v>
      </c>
      <c r="F159" s="26">
        <v>43959</v>
      </c>
      <c r="G159" s="27">
        <v>4081.8</v>
      </c>
      <c r="H159" s="28">
        <v>0</v>
      </c>
      <c r="I159" s="28">
        <v>0</v>
      </c>
      <c r="J159" s="28">
        <v>4081.8</v>
      </c>
      <c r="K159" s="29">
        <v>0</v>
      </c>
      <c r="L159" s="28">
        <v>0</v>
      </c>
      <c r="M159" s="28">
        <v>0</v>
      </c>
      <c r="N159" s="28">
        <v>4081.8</v>
      </c>
      <c r="O159" s="28">
        <v>0</v>
      </c>
      <c r="P159" s="24">
        <v>1702</v>
      </c>
      <c r="Q159" s="30">
        <v>4081.8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150</v>
      </c>
      <c r="AI159" s="30" t="s">
        <v>48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2031</v>
      </c>
      <c r="E160" s="25">
        <v>43966</v>
      </c>
      <c r="F160" s="26">
        <v>43983</v>
      </c>
      <c r="G160" s="27">
        <v>235200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235200</v>
      </c>
      <c r="P160" s="24">
        <v>2031</v>
      </c>
      <c r="Q160" s="30">
        <v>235200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235200</v>
      </c>
      <c r="Y160" s="23" t="s">
        <v>45</v>
      </c>
      <c r="Z160" s="31">
        <v>235200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151</v>
      </c>
      <c r="AI160" s="30" t="s">
        <v>52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2032</v>
      </c>
      <c r="E161" s="25">
        <v>43966</v>
      </c>
      <c r="F161" s="26">
        <v>43983</v>
      </c>
      <c r="G161" s="27">
        <v>373396.7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373396.7</v>
      </c>
      <c r="P161" s="24">
        <v>2032</v>
      </c>
      <c r="Q161" s="30">
        <v>373396.7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373396.7</v>
      </c>
      <c r="Y161" s="23" t="s">
        <v>45</v>
      </c>
      <c r="Z161" s="31">
        <v>373396.7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152</v>
      </c>
      <c r="AI161" s="30" t="s">
        <v>52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2118</v>
      </c>
      <c r="E162" s="25">
        <v>43973</v>
      </c>
      <c r="F162" s="26">
        <v>43984</v>
      </c>
      <c r="G162" s="27">
        <v>2478189.7000000002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2478189.7000000002</v>
      </c>
      <c r="P162" s="24">
        <v>2118</v>
      </c>
      <c r="Q162" s="30">
        <v>2478189.7000000002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2478189.7000000002</v>
      </c>
      <c r="Y162" s="23" t="s">
        <v>45</v>
      </c>
      <c r="Z162" s="31">
        <v>2478189.7000000002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153</v>
      </c>
      <c r="AI162" s="30" t="s">
        <v>52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2215</v>
      </c>
      <c r="E163" s="25">
        <v>43977</v>
      </c>
      <c r="F163" s="26">
        <v>43983</v>
      </c>
      <c r="G163" s="27">
        <v>2406898.6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2406898.6</v>
      </c>
      <c r="P163" s="24">
        <v>2215</v>
      </c>
      <c r="Q163" s="30">
        <v>2406898.6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2406898.6</v>
      </c>
      <c r="Y163" s="23" t="s">
        <v>45</v>
      </c>
      <c r="Z163" s="31">
        <v>2406898.6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154</v>
      </c>
      <c r="AI163" s="30" t="s">
        <v>52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2328</v>
      </c>
      <c r="E164" s="25">
        <v>43978</v>
      </c>
      <c r="F164" s="26">
        <v>43983</v>
      </c>
      <c r="G164" s="27">
        <v>101629.3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101629.3</v>
      </c>
      <c r="P164" s="24">
        <v>2328</v>
      </c>
      <c r="Q164" s="30">
        <v>101629.3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101629.3</v>
      </c>
      <c r="Y164" s="23" t="s">
        <v>45</v>
      </c>
      <c r="Z164" s="31">
        <v>101629.3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155</v>
      </c>
      <c r="AI164" s="30" t="s">
        <v>52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2340</v>
      </c>
      <c r="E165" s="25">
        <v>43978</v>
      </c>
      <c r="F165" s="26">
        <v>43983</v>
      </c>
      <c r="G165" s="27">
        <v>274400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274400</v>
      </c>
      <c r="P165" s="24">
        <v>2340</v>
      </c>
      <c r="Q165" s="30">
        <v>274400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274400</v>
      </c>
      <c r="Y165" s="23" t="s">
        <v>45</v>
      </c>
      <c r="Z165" s="31">
        <v>274400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156</v>
      </c>
      <c r="AI165" s="30" t="s">
        <v>52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2349</v>
      </c>
      <c r="E166" s="25">
        <v>44127</v>
      </c>
      <c r="F166" s="26">
        <v>44174</v>
      </c>
      <c r="G166" s="27">
        <v>366272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366272</v>
      </c>
      <c r="P166" s="24">
        <v>2349</v>
      </c>
      <c r="Q166" s="30">
        <v>366272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366272</v>
      </c>
      <c r="Y166" s="23" t="s">
        <v>45</v>
      </c>
      <c r="Z166" s="31">
        <v>366272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157</v>
      </c>
      <c r="AI166" s="30" t="s">
        <v>52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2374</v>
      </c>
      <c r="E167" s="25">
        <v>43980</v>
      </c>
      <c r="F167" s="26">
        <v>43983</v>
      </c>
      <c r="G167" s="27">
        <v>254800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254800</v>
      </c>
      <c r="P167" s="24">
        <v>2374</v>
      </c>
      <c r="Q167" s="30">
        <v>254800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254800</v>
      </c>
      <c r="Y167" s="23" t="s">
        <v>45</v>
      </c>
      <c r="Z167" s="31">
        <v>254800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158</v>
      </c>
      <c r="AI167" s="30" t="s">
        <v>52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2427</v>
      </c>
      <c r="E168" s="25">
        <v>43981</v>
      </c>
      <c r="F168" s="26">
        <v>43983</v>
      </c>
      <c r="G168" s="27">
        <v>38978.800000000003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38978.800000000003</v>
      </c>
      <c r="P168" s="24">
        <v>2427</v>
      </c>
      <c r="Q168" s="30">
        <v>38978.800000000003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38978.800000000003</v>
      </c>
      <c r="Y168" s="23" t="s">
        <v>45</v>
      </c>
      <c r="Z168" s="31">
        <v>38978.800000000003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159</v>
      </c>
      <c r="AI168" s="30" t="s">
        <v>52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2482</v>
      </c>
      <c r="E169" s="25">
        <v>43981</v>
      </c>
      <c r="F169" s="26">
        <v>43999</v>
      </c>
      <c r="G169" s="27">
        <v>239120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239120</v>
      </c>
      <c r="P169" s="24">
        <v>2482</v>
      </c>
      <c r="Q169" s="30">
        <v>239120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239120</v>
      </c>
      <c r="Y169" s="23" t="s">
        <v>45</v>
      </c>
      <c r="Z169" s="31">
        <v>239120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160</v>
      </c>
      <c r="AI169" s="30" t="s">
        <v>52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2569</v>
      </c>
      <c r="E170" s="25">
        <v>43982</v>
      </c>
      <c r="F170" s="26">
        <v>43983</v>
      </c>
      <c r="G170" s="27">
        <v>165153.5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165153.5</v>
      </c>
      <c r="P170" s="24">
        <v>2569</v>
      </c>
      <c r="Q170" s="30">
        <v>165153.5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165153.5</v>
      </c>
      <c r="Y170" s="23" t="s">
        <v>45</v>
      </c>
      <c r="Z170" s="31">
        <v>165153.5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161</v>
      </c>
      <c r="AI170" s="30" t="s">
        <v>52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2584</v>
      </c>
      <c r="E171" s="25">
        <v>43982</v>
      </c>
      <c r="F171" s="26">
        <v>43983</v>
      </c>
      <c r="G171" s="27">
        <v>539000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539000</v>
      </c>
      <c r="P171" s="24">
        <v>2584</v>
      </c>
      <c r="Q171" s="30">
        <v>539000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539000</v>
      </c>
      <c r="Y171" s="23" t="s">
        <v>45</v>
      </c>
      <c r="Z171" s="31">
        <v>539000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162</v>
      </c>
      <c r="AI171" s="30" t="s">
        <v>52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2616</v>
      </c>
      <c r="E172" s="25">
        <v>44131</v>
      </c>
      <c r="F172" s="26">
        <v>44174</v>
      </c>
      <c r="G172" s="27">
        <v>560393.30000000005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560393.30000000005</v>
      </c>
      <c r="P172" s="24">
        <v>2616</v>
      </c>
      <c r="Q172" s="30">
        <v>560393.30000000005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560393.30000000005</v>
      </c>
      <c r="Y172" s="23" t="s">
        <v>45</v>
      </c>
      <c r="Z172" s="31">
        <v>560393.30000000005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163</v>
      </c>
      <c r="AI172" s="30" t="s">
        <v>52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2747</v>
      </c>
      <c r="E173" s="25">
        <v>44132</v>
      </c>
      <c r="F173" s="26">
        <v>44174</v>
      </c>
      <c r="G173" s="27">
        <v>614986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614986</v>
      </c>
      <c r="P173" s="24">
        <v>2747</v>
      </c>
      <c r="Q173" s="30">
        <v>614986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614986</v>
      </c>
      <c r="Y173" s="23" t="s">
        <v>45</v>
      </c>
      <c r="Z173" s="31">
        <v>614986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164</v>
      </c>
      <c r="AI173" s="30" t="s">
        <v>52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2753</v>
      </c>
      <c r="E174" s="25">
        <v>44132</v>
      </c>
      <c r="F174" s="26">
        <v>44174</v>
      </c>
      <c r="G174" s="27">
        <v>1079625.7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1079625.7</v>
      </c>
      <c r="P174" s="24">
        <v>2753</v>
      </c>
      <c r="Q174" s="30">
        <v>1079625.7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1079625.7</v>
      </c>
      <c r="Y174" s="23" t="s">
        <v>45</v>
      </c>
      <c r="Z174" s="31">
        <v>1079625.7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165</v>
      </c>
      <c r="AI174" s="30" t="s">
        <v>52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2758</v>
      </c>
      <c r="E175" s="25">
        <v>44132</v>
      </c>
      <c r="F175" s="26">
        <v>44174</v>
      </c>
      <c r="G175" s="27">
        <v>1833898.3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1833898.3</v>
      </c>
      <c r="P175" s="24">
        <v>2758</v>
      </c>
      <c r="Q175" s="30">
        <v>1833898.3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1833898.3</v>
      </c>
      <c r="Y175" s="23" t="s">
        <v>45</v>
      </c>
      <c r="Z175" s="31">
        <v>1833898.3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166</v>
      </c>
      <c r="AI175" s="30" t="s">
        <v>52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2769</v>
      </c>
      <c r="E176" s="25">
        <v>44132</v>
      </c>
      <c r="F176" s="26">
        <v>44174</v>
      </c>
      <c r="G176" s="27">
        <v>1165392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1165392</v>
      </c>
      <c r="P176" s="24">
        <v>2769</v>
      </c>
      <c r="Q176" s="30">
        <v>1165392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1165392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1165392</v>
      </c>
      <c r="AF176" s="30">
        <v>0</v>
      </c>
      <c r="AG176" s="30">
        <v>0</v>
      </c>
      <c r="AH176" s="30">
        <v>167</v>
      </c>
      <c r="AI176" s="30" t="s">
        <v>51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2917</v>
      </c>
      <c r="E177" s="25">
        <v>44133</v>
      </c>
      <c r="F177" s="26">
        <v>44174</v>
      </c>
      <c r="G177" s="27">
        <v>86574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86574</v>
      </c>
      <c r="P177" s="24">
        <v>2917</v>
      </c>
      <c r="Q177" s="30">
        <v>86574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86574</v>
      </c>
      <c r="Y177" s="23" t="s">
        <v>45</v>
      </c>
      <c r="Z177" s="31">
        <v>86574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168</v>
      </c>
      <c r="AI177" s="30" t="s">
        <v>52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2926</v>
      </c>
      <c r="E178" s="25">
        <v>44000</v>
      </c>
      <c r="F178" s="26">
        <v>44014</v>
      </c>
      <c r="G178" s="27">
        <v>474950.5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474950.5</v>
      </c>
      <c r="P178" s="24">
        <v>2926</v>
      </c>
      <c r="Q178" s="30">
        <v>474950.5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474950.5</v>
      </c>
      <c r="Y178" s="23" t="s">
        <v>45</v>
      </c>
      <c r="Z178" s="31">
        <v>474950.5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169</v>
      </c>
      <c r="AI178" s="30" t="s">
        <v>52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2926</v>
      </c>
      <c r="E179" s="25">
        <v>44134</v>
      </c>
      <c r="F179" s="26">
        <v>44174</v>
      </c>
      <c r="G179" s="27">
        <v>103674.2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103674.2</v>
      </c>
      <c r="P179" s="24">
        <v>2926</v>
      </c>
      <c r="Q179" s="30">
        <v>103674.2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103674.2</v>
      </c>
      <c r="Y179" s="23" t="s">
        <v>45</v>
      </c>
      <c r="Z179" s="31">
        <v>103674.2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170</v>
      </c>
      <c r="AI179" s="30" t="s">
        <v>52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2927</v>
      </c>
      <c r="E180" s="25">
        <v>44134</v>
      </c>
      <c r="F180" s="26">
        <v>44174</v>
      </c>
      <c r="G180" s="27">
        <v>103674.2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103674.2</v>
      </c>
      <c r="P180" s="24">
        <v>2927</v>
      </c>
      <c r="Q180" s="30">
        <v>103674.2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103674.2</v>
      </c>
      <c r="Y180" s="23" t="s">
        <v>45</v>
      </c>
      <c r="Z180" s="31">
        <v>103674.2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171</v>
      </c>
      <c r="AI180" s="30" t="s">
        <v>52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2949</v>
      </c>
      <c r="E181" s="25">
        <v>44001</v>
      </c>
      <c r="F181" s="26">
        <v>44014</v>
      </c>
      <c r="G181" s="27">
        <v>246960.1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246960.1</v>
      </c>
      <c r="P181" s="24">
        <v>2949</v>
      </c>
      <c r="Q181" s="30">
        <v>246960.1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246960.1</v>
      </c>
      <c r="Y181" s="23" t="s">
        <v>45</v>
      </c>
      <c r="Z181" s="31">
        <v>246960.1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172</v>
      </c>
      <c r="AI181" s="30" t="s">
        <v>52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2956</v>
      </c>
      <c r="E182" s="25">
        <v>44002</v>
      </c>
      <c r="F182" s="26">
        <v>44014</v>
      </c>
      <c r="G182" s="27">
        <v>74412.800000000003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74412.800000000003</v>
      </c>
      <c r="P182" s="24">
        <v>2956</v>
      </c>
      <c r="Q182" s="30">
        <v>74412.800000000003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74412.800000000003</v>
      </c>
      <c r="Y182" s="23" t="s">
        <v>45</v>
      </c>
      <c r="Z182" s="31">
        <v>74412.800000000003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173</v>
      </c>
      <c r="AI182" s="30" t="s">
        <v>52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3043</v>
      </c>
      <c r="E183" s="25">
        <v>44007</v>
      </c>
      <c r="F183" s="26">
        <v>44014</v>
      </c>
      <c r="G183" s="27">
        <v>154938.20000000001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154938.20000000001</v>
      </c>
      <c r="P183" s="24">
        <v>3043</v>
      </c>
      <c r="Q183" s="30">
        <v>154938.20000000001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154938.20000000001</v>
      </c>
      <c r="Y183" s="23" t="s">
        <v>45</v>
      </c>
      <c r="Z183" s="31">
        <v>154938.20000000001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174</v>
      </c>
      <c r="AI183" s="30" t="s">
        <v>52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3044</v>
      </c>
      <c r="E184" s="25">
        <v>44007</v>
      </c>
      <c r="F184" s="26">
        <v>44014</v>
      </c>
      <c r="G184" s="27">
        <v>563982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563982</v>
      </c>
      <c r="P184" s="24">
        <v>0</v>
      </c>
      <c r="Q184" s="30">
        <v>0</v>
      </c>
      <c r="R184" s="31">
        <v>563982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175</v>
      </c>
      <c r="AI184" s="30" t="s">
        <v>49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3062</v>
      </c>
      <c r="E185" s="25">
        <v>44134</v>
      </c>
      <c r="F185" s="26">
        <v>44174</v>
      </c>
      <c r="G185" s="27">
        <v>347336.6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347336.6</v>
      </c>
      <c r="P185" s="24">
        <v>3062</v>
      </c>
      <c r="Q185" s="30">
        <v>347336.6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347336.6</v>
      </c>
      <c r="Y185" s="23" t="s">
        <v>45</v>
      </c>
      <c r="Z185" s="31">
        <v>347336.6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176</v>
      </c>
      <c r="AI185" s="30" t="s">
        <v>52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3082</v>
      </c>
      <c r="E186" s="25">
        <v>44010</v>
      </c>
      <c r="F186" s="26">
        <v>44014</v>
      </c>
      <c r="G186" s="27">
        <v>209851.8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209851.8</v>
      </c>
      <c r="P186" s="24">
        <v>3082</v>
      </c>
      <c r="Q186" s="30">
        <v>209851.8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209851.8</v>
      </c>
      <c r="Y186" s="23" t="s">
        <v>45</v>
      </c>
      <c r="Z186" s="31">
        <v>209851.8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177</v>
      </c>
      <c r="AI186" s="30" t="s">
        <v>52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3110</v>
      </c>
      <c r="E187" s="25">
        <v>44011</v>
      </c>
      <c r="F187" s="26">
        <v>44014</v>
      </c>
      <c r="G187" s="27">
        <v>210700.4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210700.4</v>
      </c>
      <c r="P187" s="24">
        <v>3110</v>
      </c>
      <c r="Q187" s="30">
        <v>210700.4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210700.4</v>
      </c>
      <c r="Y187" s="23" t="s">
        <v>45</v>
      </c>
      <c r="Z187" s="31">
        <v>210700.4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178</v>
      </c>
      <c r="AI187" s="30" t="s">
        <v>52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3113</v>
      </c>
      <c r="E188" s="25">
        <v>44011</v>
      </c>
      <c r="F188" s="26">
        <v>44018</v>
      </c>
      <c r="G188" s="27">
        <v>240000.4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240000.4</v>
      </c>
      <c r="P188" s="24">
        <v>3113</v>
      </c>
      <c r="Q188" s="30">
        <v>240000.4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240000.4</v>
      </c>
      <c r="Y188" s="23" t="s">
        <v>45</v>
      </c>
      <c r="Z188" s="31">
        <v>240000.4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179</v>
      </c>
      <c r="AI188" s="30" t="s">
        <v>52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3167</v>
      </c>
      <c r="E189" s="25">
        <v>44012</v>
      </c>
      <c r="F189" s="26">
        <v>44018</v>
      </c>
      <c r="G189" s="27">
        <v>217160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217160</v>
      </c>
      <c r="P189" s="24">
        <v>3167</v>
      </c>
      <c r="Q189" s="30">
        <v>217160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217160</v>
      </c>
      <c r="Y189" s="23" t="s">
        <v>45</v>
      </c>
      <c r="Z189" s="31">
        <v>217160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180</v>
      </c>
      <c r="AI189" s="30" t="s">
        <v>52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3168</v>
      </c>
      <c r="E190" s="25">
        <v>44012</v>
      </c>
      <c r="F190" s="26">
        <v>44018</v>
      </c>
      <c r="G190" s="27">
        <v>217160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217160</v>
      </c>
      <c r="P190" s="24">
        <v>3168</v>
      </c>
      <c r="Q190" s="30">
        <v>217160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217160</v>
      </c>
      <c r="Y190" s="23" t="s">
        <v>45</v>
      </c>
      <c r="Z190" s="31">
        <v>217160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181</v>
      </c>
      <c r="AI190" s="30" t="s">
        <v>52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3186</v>
      </c>
      <c r="E191" s="25">
        <v>44012</v>
      </c>
      <c r="F191" s="26">
        <v>44018</v>
      </c>
      <c r="G191" s="27">
        <v>215600.5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215600.5</v>
      </c>
      <c r="P191" s="24">
        <v>3186</v>
      </c>
      <c r="Q191" s="30">
        <v>215600.5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215600.5</v>
      </c>
      <c r="Y191" s="23" t="s">
        <v>45</v>
      </c>
      <c r="Z191" s="31">
        <v>215600.5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182</v>
      </c>
      <c r="AI191" s="30" t="s">
        <v>52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3200</v>
      </c>
      <c r="E192" s="25">
        <v>44012</v>
      </c>
      <c r="F192" s="26">
        <v>44019</v>
      </c>
      <c r="G192" s="27">
        <v>453163.1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453163.1</v>
      </c>
      <c r="P192" s="24">
        <v>3200</v>
      </c>
      <c r="Q192" s="30">
        <v>453163.1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453163.1</v>
      </c>
      <c r="Y192" s="23" t="s">
        <v>45</v>
      </c>
      <c r="Z192" s="31">
        <v>453163.1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183</v>
      </c>
      <c r="AI192" s="30" t="s">
        <v>52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3216</v>
      </c>
      <c r="E193" s="25">
        <v>44012</v>
      </c>
      <c r="F193" s="26">
        <v>44019</v>
      </c>
      <c r="G193" s="27">
        <v>274074.90000000002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274074.90000000002</v>
      </c>
      <c r="P193" s="24">
        <v>3216</v>
      </c>
      <c r="Q193" s="30">
        <v>274074.90000000002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274074.90000000002</v>
      </c>
      <c r="Y193" s="23" t="s">
        <v>45</v>
      </c>
      <c r="Z193" s="31">
        <v>274074.90000000002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184</v>
      </c>
      <c r="AI193" s="30" t="s">
        <v>52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3397</v>
      </c>
      <c r="E194" s="25">
        <v>44028</v>
      </c>
      <c r="F194" s="26">
        <v>44047</v>
      </c>
      <c r="G194" s="27">
        <v>215075.9</v>
      </c>
      <c r="H194" s="28">
        <v>0</v>
      </c>
      <c r="I194" s="28">
        <v>0</v>
      </c>
      <c r="J194" s="28">
        <v>941.89999999999418</v>
      </c>
      <c r="K194" s="29">
        <v>0</v>
      </c>
      <c r="L194" s="28">
        <v>0</v>
      </c>
      <c r="M194" s="28">
        <v>0</v>
      </c>
      <c r="N194" s="28">
        <v>941.89999999999418</v>
      </c>
      <c r="O194" s="28">
        <v>214134</v>
      </c>
      <c r="P194" s="24">
        <v>3397</v>
      </c>
      <c r="Q194" s="30">
        <v>215075.9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214134</v>
      </c>
      <c r="Y194" s="23" t="s">
        <v>45</v>
      </c>
      <c r="Z194" s="31">
        <v>214134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185</v>
      </c>
      <c r="AI194" s="30" t="s">
        <v>53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3398</v>
      </c>
      <c r="E195" s="25">
        <v>44028</v>
      </c>
      <c r="F195" s="26">
        <v>44047</v>
      </c>
      <c r="G195" s="27">
        <v>26139.3</v>
      </c>
      <c r="H195" s="28">
        <v>0</v>
      </c>
      <c r="I195" s="28">
        <v>0</v>
      </c>
      <c r="J195" s="28">
        <v>1492.2999999999993</v>
      </c>
      <c r="K195" s="29">
        <v>0</v>
      </c>
      <c r="L195" s="28">
        <v>0</v>
      </c>
      <c r="M195" s="28">
        <v>0</v>
      </c>
      <c r="N195" s="28">
        <v>1492.2999999999993</v>
      </c>
      <c r="O195" s="28">
        <v>24647</v>
      </c>
      <c r="P195" s="24">
        <v>3398</v>
      </c>
      <c r="Q195" s="30">
        <v>26139.3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24647</v>
      </c>
      <c r="Y195" s="23" t="s">
        <v>45</v>
      </c>
      <c r="Z195" s="31">
        <v>3227</v>
      </c>
      <c r="AA195" s="31"/>
      <c r="AB195" s="31">
        <v>0</v>
      </c>
      <c r="AC195" s="31">
        <v>0</v>
      </c>
      <c r="AD195" s="30"/>
      <c r="AE195" s="30">
        <v>21420</v>
      </c>
      <c r="AF195" s="30">
        <v>0</v>
      </c>
      <c r="AG195" s="30">
        <v>0</v>
      </c>
      <c r="AH195" s="30">
        <v>186</v>
      </c>
      <c r="AI195" s="30" t="s">
        <v>54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3455</v>
      </c>
      <c r="E196" s="25">
        <v>44152</v>
      </c>
      <c r="F196" s="26">
        <v>44186</v>
      </c>
      <c r="G196" s="27">
        <v>509055.1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509055.1</v>
      </c>
      <c r="P196" s="24">
        <v>3455</v>
      </c>
      <c r="Q196" s="30">
        <v>509055.1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509055.1</v>
      </c>
      <c r="Y196" s="23" t="s">
        <v>45</v>
      </c>
      <c r="Z196" s="31">
        <v>509055.1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187</v>
      </c>
      <c r="AI196" s="30" t="s">
        <v>52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3469</v>
      </c>
      <c r="E197" s="25">
        <v>44034</v>
      </c>
      <c r="F197" s="26">
        <v>44047</v>
      </c>
      <c r="G197" s="27">
        <v>22060.9</v>
      </c>
      <c r="H197" s="28">
        <v>0</v>
      </c>
      <c r="I197" s="28">
        <v>0</v>
      </c>
      <c r="J197" s="28">
        <v>640.90000000000146</v>
      </c>
      <c r="K197" s="29">
        <v>0</v>
      </c>
      <c r="L197" s="28">
        <v>0</v>
      </c>
      <c r="M197" s="28">
        <v>0</v>
      </c>
      <c r="N197" s="28">
        <v>640.90000000000146</v>
      </c>
      <c r="O197" s="28">
        <v>21420</v>
      </c>
      <c r="P197" s="24">
        <v>3469</v>
      </c>
      <c r="Q197" s="30">
        <v>22060.9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21420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21420</v>
      </c>
      <c r="AF197" s="30">
        <v>0</v>
      </c>
      <c r="AG197" s="30">
        <v>0</v>
      </c>
      <c r="AH197" s="30">
        <v>188</v>
      </c>
      <c r="AI197" s="30" t="s">
        <v>55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3469</v>
      </c>
      <c r="E198" s="25">
        <v>44105</v>
      </c>
      <c r="F198" s="26">
        <v>44169</v>
      </c>
      <c r="G198" s="27">
        <v>352</v>
      </c>
      <c r="H198" s="28">
        <v>0</v>
      </c>
      <c r="I198" s="28">
        <v>0</v>
      </c>
      <c r="J198" s="28">
        <v>352</v>
      </c>
      <c r="K198" s="29">
        <v>0</v>
      </c>
      <c r="L198" s="28">
        <v>0</v>
      </c>
      <c r="M198" s="28">
        <v>0</v>
      </c>
      <c r="N198" s="28">
        <v>352</v>
      </c>
      <c r="O198" s="28">
        <v>0</v>
      </c>
      <c r="P198" s="24">
        <v>3469</v>
      </c>
      <c r="Q198" s="30">
        <v>352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189</v>
      </c>
      <c r="AI198" s="30" t="s">
        <v>48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3550</v>
      </c>
      <c r="E199" s="25">
        <v>44042</v>
      </c>
      <c r="F199" s="26">
        <v>44047</v>
      </c>
      <c r="G199" s="27">
        <v>16116</v>
      </c>
      <c r="H199" s="28">
        <v>0</v>
      </c>
      <c r="I199" s="28">
        <v>0</v>
      </c>
      <c r="J199" s="28">
        <v>957</v>
      </c>
      <c r="K199" s="29">
        <v>0</v>
      </c>
      <c r="L199" s="28">
        <v>0</v>
      </c>
      <c r="M199" s="28">
        <v>0</v>
      </c>
      <c r="N199" s="28">
        <v>957</v>
      </c>
      <c r="O199" s="28">
        <v>15159</v>
      </c>
      <c r="P199" s="24">
        <v>3550</v>
      </c>
      <c r="Q199" s="30">
        <v>16116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15159</v>
      </c>
      <c r="Y199" s="23" t="s">
        <v>45</v>
      </c>
      <c r="Z199" s="31">
        <v>15159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190</v>
      </c>
      <c r="AI199" s="30" t="s">
        <v>53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3556</v>
      </c>
      <c r="E200" s="25">
        <v>44042</v>
      </c>
      <c r="F200" s="26">
        <v>44047</v>
      </c>
      <c r="G200" s="27">
        <v>5655</v>
      </c>
      <c r="H200" s="28">
        <v>0</v>
      </c>
      <c r="I200" s="28">
        <v>0</v>
      </c>
      <c r="J200" s="28">
        <v>5655</v>
      </c>
      <c r="K200" s="29">
        <v>0</v>
      </c>
      <c r="L200" s="28">
        <v>0</v>
      </c>
      <c r="M200" s="28">
        <v>0</v>
      </c>
      <c r="N200" s="28">
        <v>5655</v>
      </c>
      <c r="O200" s="28">
        <v>0</v>
      </c>
      <c r="P200" s="24">
        <v>3556</v>
      </c>
      <c r="Q200" s="30">
        <v>5655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191</v>
      </c>
      <c r="AI200" s="30" t="s">
        <v>48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3559</v>
      </c>
      <c r="E201" s="25">
        <v>44042</v>
      </c>
      <c r="F201" s="26">
        <v>44047</v>
      </c>
      <c r="G201" s="27">
        <v>1494204.2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1494204.2</v>
      </c>
      <c r="P201" s="24">
        <v>3559</v>
      </c>
      <c r="Q201" s="30">
        <v>1494204.2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1494204.2</v>
      </c>
      <c r="Y201" s="23" t="s">
        <v>45</v>
      </c>
      <c r="Z201" s="31">
        <v>389950.19999999995</v>
      </c>
      <c r="AA201" s="31"/>
      <c r="AB201" s="31">
        <v>0</v>
      </c>
      <c r="AC201" s="31">
        <v>0</v>
      </c>
      <c r="AD201" s="30"/>
      <c r="AE201" s="30">
        <v>1104254</v>
      </c>
      <c r="AF201" s="30">
        <v>0</v>
      </c>
      <c r="AG201" s="30">
        <v>0</v>
      </c>
      <c r="AH201" s="30">
        <v>192</v>
      </c>
      <c r="AI201" s="30" t="s">
        <v>50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3580</v>
      </c>
      <c r="E202" s="25">
        <v>44042</v>
      </c>
      <c r="F202" s="26">
        <v>44047</v>
      </c>
      <c r="G202" s="27">
        <v>354.7</v>
      </c>
      <c r="H202" s="28">
        <v>0</v>
      </c>
      <c r="I202" s="28">
        <v>0</v>
      </c>
      <c r="J202" s="28">
        <v>354.7</v>
      </c>
      <c r="K202" s="29">
        <v>0</v>
      </c>
      <c r="L202" s="28">
        <v>0</v>
      </c>
      <c r="M202" s="28">
        <v>0</v>
      </c>
      <c r="N202" s="28">
        <v>354.7</v>
      </c>
      <c r="O202" s="28">
        <v>0</v>
      </c>
      <c r="P202" s="24">
        <v>3580</v>
      </c>
      <c r="Q202" s="30">
        <v>354.7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193</v>
      </c>
      <c r="AI202" s="30" t="s">
        <v>48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3591</v>
      </c>
      <c r="E203" s="25">
        <v>44043</v>
      </c>
      <c r="F203" s="26">
        <v>44047</v>
      </c>
      <c r="G203" s="27">
        <v>3636211.9</v>
      </c>
      <c r="H203" s="28">
        <v>0</v>
      </c>
      <c r="I203" s="28">
        <v>0</v>
      </c>
      <c r="J203" s="28">
        <v>1269.8999999999069</v>
      </c>
      <c r="K203" s="29">
        <v>0</v>
      </c>
      <c r="L203" s="28">
        <v>0</v>
      </c>
      <c r="M203" s="28">
        <v>0</v>
      </c>
      <c r="N203" s="28">
        <v>1269.8999999999069</v>
      </c>
      <c r="O203" s="28">
        <v>3634942</v>
      </c>
      <c r="P203" s="24">
        <v>3591</v>
      </c>
      <c r="Q203" s="30">
        <v>3636211.9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3634942</v>
      </c>
      <c r="Y203" s="23" t="s">
        <v>45</v>
      </c>
      <c r="Z203" s="31">
        <v>129142</v>
      </c>
      <c r="AA203" s="31"/>
      <c r="AB203" s="31">
        <v>0</v>
      </c>
      <c r="AC203" s="31">
        <v>0</v>
      </c>
      <c r="AD203" s="30"/>
      <c r="AE203" s="30">
        <v>3505800</v>
      </c>
      <c r="AF203" s="30">
        <v>0</v>
      </c>
      <c r="AG203" s="30">
        <v>0</v>
      </c>
      <c r="AH203" s="30">
        <v>194</v>
      </c>
      <c r="AI203" s="30" t="s">
        <v>54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3613</v>
      </c>
      <c r="E204" s="25">
        <v>44043</v>
      </c>
      <c r="F204" s="26">
        <v>44047</v>
      </c>
      <c r="G204" s="27">
        <v>239040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239040</v>
      </c>
      <c r="P204" s="24">
        <v>3613</v>
      </c>
      <c r="Q204" s="30">
        <v>239040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239040</v>
      </c>
      <c r="Y204" s="23" t="s">
        <v>45</v>
      </c>
      <c r="Z204" s="31">
        <v>239040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195</v>
      </c>
      <c r="AI204" s="30" t="s">
        <v>52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3620</v>
      </c>
      <c r="E205" s="25">
        <v>44043</v>
      </c>
      <c r="F205" s="26">
        <v>44047</v>
      </c>
      <c r="G205" s="27">
        <v>604524.6</v>
      </c>
      <c r="H205" s="28">
        <v>0</v>
      </c>
      <c r="I205" s="28">
        <v>0</v>
      </c>
      <c r="J205" s="28">
        <v>8668.5999999999767</v>
      </c>
      <c r="K205" s="29">
        <v>0</v>
      </c>
      <c r="L205" s="28">
        <v>0</v>
      </c>
      <c r="M205" s="28">
        <v>0</v>
      </c>
      <c r="N205" s="28">
        <v>8668.5999999999767</v>
      </c>
      <c r="O205" s="28">
        <v>595856</v>
      </c>
      <c r="P205" s="24">
        <v>3620</v>
      </c>
      <c r="Q205" s="30">
        <v>604524.6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595856</v>
      </c>
      <c r="Y205" s="23" t="s">
        <v>45</v>
      </c>
      <c r="Z205" s="31">
        <v>595856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196</v>
      </c>
      <c r="AI205" s="30" t="s">
        <v>53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3621</v>
      </c>
      <c r="E206" s="25">
        <v>44043</v>
      </c>
      <c r="F206" s="26">
        <v>44047</v>
      </c>
      <c r="G206" s="27">
        <v>1731061.3</v>
      </c>
      <c r="H206" s="28">
        <v>0</v>
      </c>
      <c r="I206" s="28">
        <v>0</v>
      </c>
      <c r="J206" s="28">
        <v>4368.3000000000466</v>
      </c>
      <c r="K206" s="29">
        <v>0</v>
      </c>
      <c r="L206" s="28">
        <v>0</v>
      </c>
      <c r="M206" s="28">
        <v>0</v>
      </c>
      <c r="N206" s="28">
        <v>4368.3000000000466</v>
      </c>
      <c r="O206" s="28">
        <v>1726693</v>
      </c>
      <c r="P206" s="24">
        <v>3621</v>
      </c>
      <c r="Q206" s="30">
        <v>1731061.3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1726693</v>
      </c>
      <c r="Y206" s="23" t="s">
        <v>45</v>
      </c>
      <c r="Z206" s="31">
        <v>341509</v>
      </c>
      <c r="AA206" s="31"/>
      <c r="AB206" s="31">
        <v>0</v>
      </c>
      <c r="AC206" s="31">
        <v>0</v>
      </c>
      <c r="AD206" s="30"/>
      <c r="AE206" s="30">
        <v>1385184</v>
      </c>
      <c r="AF206" s="30">
        <v>0</v>
      </c>
      <c r="AG206" s="30">
        <v>0</v>
      </c>
      <c r="AH206" s="30">
        <v>197</v>
      </c>
      <c r="AI206" s="30" t="s">
        <v>54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3630</v>
      </c>
      <c r="E207" s="25">
        <v>44043</v>
      </c>
      <c r="F207" s="26">
        <v>44047</v>
      </c>
      <c r="G207" s="27">
        <v>53414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53414</v>
      </c>
      <c r="P207" s="24">
        <v>3630</v>
      </c>
      <c r="Q207" s="30">
        <v>53414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53414</v>
      </c>
      <c r="Y207" s="23" t="s">
        <v>45</v>
      </c>
      <c r="Z207" s="31">
        <v>53414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198</v>
      </c>
      <c r="AI207" s="30" t="s">
        <v>52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3631</v>
      </c>
      <c r="E208" s="25">
        <v>44043</v>
      </c>
      <c r="F208" s="26">
        <v>44047</v>
      </c>
      <c r="G208" s="27">
        <v>193441.7</v>
      </c>
      <c r="H208" s="28">
        <v>0</v>
      </c>
      <c r="I208" s="28">
        <v>0</v>
      </c>
      <c r="J208" s="28">
        <v>453.70000000001164</v>
      </c>
      <c r="K208" s="29">
        <v>0</v>
      </c>
      <c r="L208" s="28">
        <v>0</v>
      </c>
      <c r="M208" s="28">
        <v>0</v>
      </c>
      <c r="N208" s="28">
        <v>453.70000000001164</v>
      </c>
      <c r="O208" s="28">
        <v>192988</v>
      </c>
      <c r="P208" s="24">
        <v>3631</v>
      </c>
      <c r="Q208" s="30">
        <v>193441.7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192988</v>
      </c>
      <c r="Y208" s="23" t="s">
        <v>45</v>
      </c>
      <c r="Z208" s="31">
        <v>19840</v>
      </c>
      <c r="AA208" s="31"/>
      <c r="AB208" s="31">
        <v>0</v>
      </c>
      <c r="AC208" s="31">
        <v>0</v>
      </c>
      <c r="AD208" s="30"/>
      <c r="AE208" s="30">
        <v>173148</v>
      </c>
      <c r="AF208" s="30">
        <v>0</v>
      </c>
      <c r="AG208" s="30">
        <v>0</v>
      </c>
      <c r="AH208" s="30">
        <v>199</v>
      </c>
      <c r="AI208" s="30" t="s">
        <v>54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3632</v>
      </c>
      <c r="E209" s="25">
        <v>44043</v>
      </c>
      <c r="F209" s="26">
        <v>44047</v>
      </c>
      <c r="G209" s="27">
        <v>346519.1</v>
      </c>
      <c r="H209" s="28">
        <v>0</v>
      </c>
      <c r="I209" s="28">
        <v>0</v>
      </c>
      <c r="J209" s="28">
        <v>223.09999999997672</v>
      </c>
      <c r="K209" s="29">
        <v>0</v>
      </c>
      <c r="L209" s="28">
        <v>0</v>
      </c>
      <c r="M209" s="28">
        <v>0</v>
      </c>
      <c r="N209" s="28">
        <v>223.09999999997672</v>
      </c>
      <c r="O209" s="28">
        <v>346296</v>
      </c>
      <c r="P209" s="24">
        <v>3632</v>
      </c>
      <c r="Q209" s="30">
        <v>346519.1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346296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346296</v>
      </c>
      <c r="AF209" s="30">
        <v>0</v>
      </c>
      <c r="AG209" s="30">
        <v>0</v>
      </c>
      <c r="AH209" s="30">
        <v>200</v>
      </c>
      <c r="AI209" s="30" t="s">
        <v>55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3633</v>
      </c>
      <c r="E210" s="25">
        <v>44043</v>
      </c>
      <c r="F210" s="26">
        <v>44047</v>
      </c>
      <c r="G210" s="27">
        <v>6206821.2999999998</v>
      </c>
      <c r="H210" s="28">
        <v>0</v>
      </c>
      <c r="I210" s="28">
        <v>0</v>
      </c>
      <c r="J210" s="28">
        <v>12607.299999999814</v>
      </c>
      <c r="K210" s="29">
        <v>0</v>
      </c>
      <c r="L210" s="28">
        <v>0</v>
      </c>
      <c r="M210" s="28">
        <v>0</v>
      </c>
      <c r="N210" s="28">
        <v>12607.299999999814</v>
      </c>
      <c r="O210" s="28">
        <v>6194214</v>
      </c>
      <c r="P210" s="24">
        <v>3633</v>
      </c>
      <c r="Q210" s="30">
        <v>6206821.2999999998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6194214</v>
      </c>
      <c r="Y210" s="23" t="s">
        <v>45</v>
      </c>
      <c r="Z210" s="31">
        <v>566904</v>
      </c>
      <c r="AA210" s="31"/>
      <c r="AB210" s="31">
        <v>0</v>
      </c>
      <c r="AC210" s="31">
        <v>0</v>
      </c>
      <c r="AD210" s="30"/>
      <c r="AE210" s="30">
        <v>5627310</v>
      </c>
      <c r="AF210" s="30">
        <v>0</v>
      </c>
      <c r="AG210" s="30">
        <v>0</v>
      </c>
      <c r="AH210" s="30">
        <v>201</v>
      </c>
      <c r="AI210" s="30" t="s">
        <v>54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3634</v>
      </c>
      <c r="E211" s="25">
        <v>44043</v>
      </c>
      <c r="F211" s="26">
        <v>44047</v>
      </c>
      <c r="G211" s="27">
        <v>759.7</v>
      </c>
      <c r="H211" s="28">
        <v>0</v>
      </c>
      <c r="I211" s="28">
        <v>0</v>
      </c>
      <c r="J211" s="28">
        <v>759.7</v>
      </c>
      <c r="K211" s="29">
        <v>0</v>
      </c>
      <c r="L211" s="28">
        <v>0</v>
      </c>
      <c r="M211" s="28">
        <v>0</v>
      </c>
      <c r="N211" s="28">
        <v>759.7</v>
      </c>
      <c r="O211" s="28">
        <v>0</v>
      </c>
      <c r="P211" s="24">
        <v>3634</v>
      </c>
      <c r="Q211" s="30">
        <v>759.7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202</v>
      </c>
      <c r="AI211" s="30" t="s">
        <v>48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3636</v>
      </c>
      <c r="E212" s="25">
        <v>44043</v>
      </c>
      <c r="F212" s="26">
        <v>44047</v>
      </c>
      <c r="G212" s="27">
        <v>94851.9</v>
      </c>
      <c r="H212" s="28">
        <v>0</v>
      </c>
      <c r="I212" s="28">
        <v>0</v>
      </c>
      <c r="J212" s="28">
        <v>8533.8999999999942</v>
      </c>
      <c r="K212" s="29">
        <v>0</v>
      </c>
      <c r="L212" s="28">
        <v>0</v>
      </c>
      <c r="M212" s="28">
        <v>0</v>
      </c>
      <c r="N212" s="28">
        <v>8533.8999999999942</v>
      </c>
      <c r="O212" s="28">
        <v>86318</v>
      </c>
      <c r="P212" s="24">
        <v>3636</v>
      </c>
      <c r="Q212" s="30">
        <v>94851.9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86318</v>
      </c>
      <c r="Y212" s="23" t="s">
        <v>45</v>
      </c>
      <c r="Z212" s="31">
        <v>86318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203</v>
      </c>
      <c r="AI212" s="30" t="s">
        <v>53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3643</v>
      </c>
      <c r="E213" s="25">
        <v>44043</v>
      </c>
      <c r="F213" s="26">
        <v>44047</v>
      </c>
      <c r="G213" s="27">
        <v>28813.4</v>
      </c>
      <c r="H213" s="28">
        <v>0</v>
      </c>
      <c r="I213" s="28">
        <v>0</v>
      </c>
      <c r="J213" s="28">
        <v>925.40000000000146</v>
      </c>
      <c r="K213" s="29">
        <v>0</v>
      </c>
      <c r="L213" s="28">
        <v>0</v>
      </c>
      <c r="M213" s="28">
        <v>0</v>
      </c>
      <c r="N213" s="28">
        <v>925.40000000000146</v>
      </c>
      <c r="O213" s="28">
        <v>27888</v>
      </c>
      <c r="P213" s="24">
        <v>3643</v>
      </c>
      <c r="Q213" s="30">
        <v>28813.4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27888</v>
      </c>
      <c r="Y213" s="23" t="s">
        <v>45</v>
      </c>
      <c r="Z213" s="31">
        <v>27888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204</v>
      </c>
      <c r="AI213" s="30" t="s">
        <v>53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3645</v>
      </c>
      <c r="E214" s="25">
        <v>44043</v>
      </c>
      <c r="F214" s="26">
        <v>44047</v>
      </c>
      <c r="G214" s="27">
        <v>38216.1</v>
      </c>
      <c r="H214" s="28">
        <v>0</v>
      </c>
      <c r="I214" s="28">
        <v>0</v>
      </c>
      <c r="J214" s="28">
        <v>2358.0999999999985</v>
      </c>
      <c r="K214" s="29">
        <v>0</v>
      </c>
      <c r="L214" s="28">
        <v>0</v>
      </c>
      <c r="M214" s="28">
        <v>0</v>
      </c>
      <c r="N214" s="28">
        <v>2358.0999999999985</v>
      </c>
      <c r="O214" s="28">
        <v>35858</v>
      </c>
      <c r="P214" s="24">
        <v>3645</v>
      </c>
      <c r="Q214" s="30">
        <v>38216.1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35858</v>
      </c>
      <c r="Y214" s="23" t="s">
        <v>45</v>
      </c>
      <c r="Z214" s="31">
        <v>35858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205</v>
      </c>
      <c r="AI214" s="30" t="s">
        <v>53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3655</v>
      </c>
      <c r="E215" s="25">
        <v>44043</v>
      </c>
      <c r="F215" s="26">
        <v>44047</v>
      </c>
      <c r="G215" s="27">
        <v>584750.80000000005</v>
      </c>
      <c r="H215" s="28">
        <v>0</v>
      </c>
      <c r="I215" s="28">
        <v>0</v>
      </c>
      <c r="J215" s="28">
        <v>1020.8000000000466</v>
      </c>
      <c r="K215" s="29">
        <v>0</v>
      </c>
      <c r="L215" s="28">
        <v>0</v>
      </c>
      <c r="M215" s="28">
        <v>0</v>
      </c>
      <c r="N215" s="28">
        <v>1020.8000000000466</v>
      </c>
      <c r="O215" s="28">
        <v>583730</v>
      </c>
      <c r="P215" s="24">
        <v>3655</v>
      </c>
      <c r="Q215" s="30">
        <v>584750.80000000005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583730</v>
      </c>
      <c r="Y215" s="23" t="s">
        <v>45</v>
      </c>
      <c r="Z215" s="31">
        <v>397105</v>
      </c>
      <c r="AA215" s="31"/>
      <c r="AB215" s="31">
        <v>0</v>
      </c>
      <c r="AC215" s="31">
        <v>0</v>
      </c>
      <c r="AD215" s="30"/>
      <c r="AE215" s="30">
        <v>186625</v>
      </c>
      <c r="AF215" s="30">
        <v>0</v>
      </c>
      <c r="AG215" s="30">
        <v>0</v>
      </c>
      <c r="AH215" s="30">
        <v>206</v>
      </c>
      <c r="AI215" s="30" t="s">
        <v>54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3679</v>
      </c>
      <c r="E216" s="25">
        <v>44043</v>
      </c>
      <c r="F216" s="26">
        <v>44047</v>
      </c>
      <c r="G216" s="27">
        <v>49041.599999999999</v>
      </c>
      <c r="H216" s="28">
        <v>0</v>
      </c>
      <c r="I216" s="28">
        <v>0</v>
      </c>
      <c r="J216" s="28">
        <v>6201.5999999999985</v>
      </c>
      <c r="K216" s="29">
        <v>0</v>
      </c>
      <c r="L216" s="28">
        <v>0</v>
      </c>
      <c r="M216" s="28">
        <v>0</v>
      </c>
      <c r="N216" s="28">
        <v>6201.5999999999985</v>
      </c>
      <c r="O216" s="28">
        <v>42840</v>
      </c>
      <c r="P216" s="24">
        <v>3679</v>
      </c>
      <c r="Q216" s="30">
        <v>49041.599999999999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42840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42840</v>
      </c>
      <c r="AF216" s="30">
        <v>0</v>
      </c>
      <c r="AG216" s="30">
        <v>0</v>
      </c>
      <c r="AH216" s="30">
        <v>207</v>
      </c>
      <c r="AI216" s="30" t="s">
        <v>55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4348</v>
      </c>
      <c r="E217" s="25">
        <v>44162</v>
      </c>
      <c r="F217" s="26">
        <v>44186</v>
      </c>
      <c r="G217" s="27">
        <v>3634540.8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3634540.8</v>
      </c>
      <c r="P217" s="24">
        <v>4348</v>
      </c>
      <c r="Q217" s="30">
        <v>3634540.8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3634540.8</v>
      </c>
      <c r="Y217" s="23" t="s">
        <v>45</v>
      </c>
      <c r="Z217" s="31">
        <v>3634540.8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208</v>
      </c>
      <c r="AI217" s="30" t="s">
        <v>52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4444</v>
      </c>
      <c r="E218" s="25">
        <v>44163</v>
      </c>
      <c r="F218" s="26">
        <v>44186</v>
      </c>
      <c r="G218" s="27">
        <v>1109540.3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1109540.3</v>
      </c>
      <c r="P218" s="24">
        <v>4444</v>
      </c>
      <c r="Q218" s="30">
        <v>1109540.3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1109540.3</v>
      </c>
      <c r="Y218" s="23" t="s">
        <v>45</v>
      </c>
      <c r="Z218" s="31">
        <v>1109540.3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209</v>
      </c>
      <c r="AI218" s="30" t="s">
        <v>52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4561</v>
      </c>
      <c r="E219" s="25">
        <v>44164</v>
      </c>
      <c r="F219" s="26">
        <v>44186</v>
      </c>
      <c r="G219" s="27">
        <v>217793.9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217793.9</v>
      </c>
      <c r="P219" s="24">
        <v>4561</v>
      </c>
      <c r="Q219" s="30">
        <v>217793.9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217793.9</v>
      </c>
      <c r="Y219" s="23" t="s">
        <v>45</v>
      </c>
      <c r="Z219" s="31">
        <v>217793.9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210</v>
      </c>
      <c r="AI219" s="30" t="s">
        <v>52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4743</v>
      </c>
      <c r="E220" s="25">
        <v>44165</v>
      </c>
      <c r="F220" s="26">
        <v>44186</v>
      </c>
      <c r="G220" s="27">
        <v>1632000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1632000</v>
      </c>
      <c r="P220" s="24">
        <v>4743</v>
      </c>
      <c r="Q220" s="30">
        <v>1632000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1632000</v>
      </c>
      <c r="Y220" s="23" t="s">
        <v>45</v>
      </c>
      <c r="Z220" s="31">
        <v>1632000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211</v>
      </c>
      <c r="AI220" s="30" t="s">
        <v>52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4755</v>
      </c>
      <c r="E221" s="25">
        <v>44168</v>
      </c>
      <c r="F221" s="26">
        <v>44246</v>
      </c>
      <c r="G221" s="27">
        <v>5108608.9000000004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5108608.9000000004</v>
      </c>
      <c r="P221" s="24">
        <v>4755</v>
      </c>
      <c r="Q221" s="30">
        <v>5108608.9000000004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5108608.9000000004</v>
      </c>
      <c r="Y221" s="23" t="s">
        <v>45</v>
      </c>
      <c r="Z221" s="31">
        <v>5108608.9000000004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212</v>
      </c>
      <c r="AI221" s="30" t="s">
        <v>52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5110</v>
      </c>
      <c r="E222" s="25">
        <v>44179</v>
      </c>
      <c r="F222" s="26">
        <v>44246</v>
      </c>
      <c r="G222" s="27">
        <v>794044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794044</v>
      </c>
      <c r="P222" s="24">
        <v>5110</v>
      </c>
      <c r="Q222" s="30">
        <v>794044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794044</v>
      </c>
      <c r="Y222" s="23" t="s">
        <v>45</v>
      </c>
      <c r="Z222" s="31">
        <v>794044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213</v>
      </c>
      <c r="AI222" s="30" t="s">
        <v>52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5111</v>
      </c>
      <c r="E223" s="25">
        <v>44179</v>
      </c>
      <c r="F223" s="26">
        <v>44246</v>
      </c>
      <c r="G223" s="27">
        <v>63279.6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63279.6</v>
      </c>
      <c r="P223" s="24">
        <v>5111</v>
      </c>
      <c r="Q223" s="30">
        <v>63279.6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63279.6</v>
      </c>
      <c r="Y223" s="23" t="s">
        <v>45</v>
      </c>
      <c r="Z223" s="31">
        <v>63279.6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214</v>
      </c>
      <c r="AI223" s="30" t="s">
        <v>52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5584</v>
      </c>
      <c r="E224" s="25">
        <v>44188</v>
      </c>
      <c r="F224" s="26">
        <v>44246</v>
      </c>
      <c r="G224" s="27">
        <v>520487.9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520487.9</v>
      </c>
      <c r="P224" s="24">
        <v>5584</v>
      </c>
      <c r="Q224" s="30">
        <v>520487.9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520487.9</v>
      </c>
      <c r="Y224" s="23" t="s">
        <v>45</v>
      </c>
      <c r="Z224" s="31">
        <v>520487.9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215</v>
      </c>
      <c r="AI224" s="30" t="s">
        <v>52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6120</v>
      </c>
      <c r="E225" s="25">
        <v>44195</v>
      </c>
      <c r="F225" s="26">
        <v>44246</v>
      </c>
      <c r="G225" s="27">
        <v>249333.6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249333.6</v>
      </c>
      <c r="P225" s="24">
        <v>6120</v>
      </c>
      <c r="Q225" s="30">
        <v>249333.6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249333.6</v>
      </c>
      <c r="Y225" s="23" t="s">
        <v>45</v>
      </c>
      <c r="Z225" s="31">
        <v>249333.6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216</v>
      </c>
      <c r="AI225" s="30" t="s">
        <v>52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6137</v>
      </c>
      <c r="E226" s="25">
        <v>44195</v>
      </c>
      <c r="F226" s="26">
        <v>44246</v>
      </c>
      <c r="G226" s="27">
        <v>814398.3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814398.3</v>
      </c>
      <c r="P226" s="24">
        <v>6137</v>
      </c>
      <c r="Q226" s="30">
        <v>814398.3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814398.3</v>
      </c>
      <c r="Y226" s="23" t="s">
        <v>45</v>
      </c>
      <c r="Z226" s="31">
        <v>814398.3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217</v>
      </c>
      <c r="AI226" s="30" t="s">
        <v>52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6138</v>
      </c>
      <c r="E227" s="25">
        <v>44195</v>
      </c>
      <c r="F227" s="26">
        <v>44246</v>
      </c>
      <c r="G227" s="27">
        <v>332444.40000000002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332444.40000000002</v>
      </c>
      <c r="P227" s="24">
        <v>6138</v>
      </c>
      <c r="Q227" s="30">
        <v>332444.40000000002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332444.40000000002</v>
      </c>
      <c r="Y227" s="23" t="s">
        <v>45</v>
      </c>
      <c r="Z227" s="31">
        <v>332444.40000000002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218</v>
      </c>
      <c r="AI227" s="30" t="s">
        <v>52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6141</v>
      </c>
      <c r="E228" s="25">
        <v>44195</v>
      </c>
      <c r="F228" s="26">
        <v>44246</v>
      </c>
      <c r="G228" s="27">
        <v>343000.4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343000.4</v>
      </c>
      <c r="P228" s="24">
        <v>6141</v>
      </c>
      <c r="Q228" s="30">
        <v>343000.4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343000.4</v>
      </c>
      <c r="Y228" s="23" t="s">
        <v>45</v>
      </c>
      <c r="Z228" s="31">
        <v>343000.4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219</v>
      </c>
      <c r="AI228" s="30" t="s">
        <v>52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6149</v>
      </c>
      <c r="E229" s="25">
        <v>44195</v>
      </c>
      <c r="F229" s="26">
        <v>44246</v>
      </c>
      <c r="G229" s="27">
        <v>40677.300000000003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40677.300000000003</v>
      </c>
      <c r="P229" s="24">
        <v>6149</v>
      </c>
      <c r="Q229" s="30">
        <v>40677.300000000003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40677.300000000003</v>
      </c>
      <c r="Y229" s="23" t="s">
        <v>45</v>
      </c>
      <c r="Z229" s="31">
        <v>40677.300000000003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220</v>
      </c>
      <c r="AI229" s="30" t="s">
        <v>52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6169</v>
      </c>
      <c r="E230" s="25">
        <v>44195</v>
      </c>
      <c r="F230" s="26">
        <v>44246</v>
      </c>
      <c r="G230" s="27">
        <v>24500.1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24500.1</v>
      </c>
      <c r="P230" s="24">
        <v>6169</v>
      </c>
      <c r="Q230" s="30">
        <v>24500.1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24500.1</v>
      </c>
      <c r="Y230" s="23" t="s">
        <v>45</v>
      </c>
      <c r="Z230" s="31">
        <v>24500.1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221</v>
      </c>
      <c r="AI230" s="30" t="s">
        <v>52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6170</v>
      </c>
      <c r="E231" s="25">
        <v>44195</v>
      </c>
      <c r="F231" s="26">
        <v>44246</v>
      </c>
      <c r="G231" s="27">
        <v>98001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98001</v>
      </c>
      <c r="P231" s="24">
        <v>6170</v>
      </c>
      <c r="Q231" s="30">
        <v>98001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98001</v>
      </c>
      <c r="Y231" s="23" t="s">
        <v>45</v>
      </c>
      <c r="Z231" s="31">
        <v>98001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222</v>
      </c>
      <c r="AI231" s="30" t="s">
        <v>52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6194</v>
      </c>
      <c r="E232" s="25">
        <v>44195</v>
      </c>
      <c r="F232" s="26">
        <v>44246</v>
      </c>
      <c r="G232" s="27">
        <v>170608.2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170608.2</v>
      </c>
      <c r="P232" s="24">
        <v>6194</v>
      </c>
      <c r="Q232" s="30">
        <v>170608.2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170608.2</v>
      </c>
      <c r="Y232" s="23" t="s">
        <v>45</v>
      </c>
      <c r="Z232" s="31">
        <v>170608.2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223</v>
      </c>
      <c r="AI232" s="30" t="s">
        <v>52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6207</v>
      </c>
      <c r="E233" s="25">
        <v>44195</v>
      </c>
      <c r="F233" s="26">
        <v>44246</v>
      </c>
      <c r="G233" s="27">
        <v>19345.5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19345.5</v>
      </c>
      <c r="P233" s="24">
        <v>6207</v>
      </c>
      <c r="Q233" s="30">
        <v>19345.5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19345.5</v>
      </c>
      <c r="Y233" s="23" t="s">
        <v>45</v>
      </c>
      <c r="Z233" s="31">
        <v>19345.5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224</v>
      </c>
      <c r="AI233" s="30" t="s">
        <v>52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6213</v>
      </c>
      <c r="E234" s="25">
        <v>44195</v>
      </c>
      <c r="F234" s="26">
        <v>44246</v>
      </c>
      <c r="G234" s="27">
        <v>5071.7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5071.7</v>
      </c>
      <c r="P234" s="24">
        <v>6213</v>
      </c>
      <c r="Q234" s="30">
        <v>5071.7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5071.7</v>
      </c>
      <c r="Y234" s="23" t="s">
        <v>45</v>
      </c>
      <c r="Z234" s="31">
        <v>5071.7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225</v>
      </c>
      <c r="AI234" s="30" t="s">
        <v>52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6232</v>
      </c>
      <c r="E235" s="25">
        <v>44195</v>
      </c>
      <c r="F235" s="26">
        <v>44246</v>
      </c>
      <c r="G235" s="27">
        <v>212654.3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212654.3</v>
      </c>
      <c r="P235" s="24">
        <v>6232</v>
      </c>
      <c r="Q235" s="30">
        <v>212654.3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212654.3</v>
      </c>
      <c r="Y235" s="23" t="s">
        <v>45</v>
      </c>
      <c r="Z235" s="31">
        <v>212654.3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226</v>
      </c>
      <c r="AI235" s="30" t="s">
        <v>52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6244</v>
      </c>
      <c r="E236" s="25">
        <v>44195</v>
      </c>
      <c r="F236" s="26">
        <v>44246</v>
      </c>
      <c r="G236" s="27">
        <v>102900.6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102900.6</v>
      </c>
      <c r="P236" s="24">
        <v>6244</v>
      </c>
      <c r="Q236" s="30">
        <v>102900.6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102900.6</v>
      </c>
      <c r="Y236" s="23" t="s">
        <v>45</v>
      </c>
      <c r="Z236" s="31">
        <v>102900.6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227</v>
      </c>
      <c r="AI236" s="30" t="s">
        <v>52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6267</v>
      </c>
      <c r="E237" s="25">
        <v>44195</v>
      </c>
      <c r="F237" s="26">
        <v>44246</v>
      </c>
      <c r="G237" s="27">
        <v>3381.8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3381.8</v>
      </c>
      <c r="P237" s="24">
        <v>6267</v>
      </c>
      <c r="Q237" s="30">
        <v>3381.8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3381.8</v>
      </c>
      <c r="Y237" s="23" t="s">
        <v>45</v>
      </c>
      <c r="Z237" s="31">
        <v>3381.8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228</v>
      </c>
      <c r="AI237" s="30" t="s">
        <v>52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6279</v>
      </c>
      <c r="E238" s="25">
        <v>44195</v>
      </c>
      <c r="F238" s="26">
        <v>44246</v>
      </c>
      <c r="G238" s="27">
        <v>20286.400000000001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20286.400000000001</v>
      </c>
      <c r="P238" s="24">
        <v>6279</v>
      </c>
      <c r="Q238" s="30">
        <v>20286.400000000001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20286.400000000001</v>
      </c>
      <c r="Y238" s="23" t="s">
        <v>45</v>
      </c>
      <c r="Z238" s="31">
        <v>20286.400000000001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229</v>
      </c>
      <c r="AI238" s="30" t="s">
        <v>52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6295</v>
      </c>
      <c r="E239" s="25">
        <v>44195</v>
      </c>
      <c r="F239" s="26">
        <v>44246</v>
      </c>
      <c r="G239" s="27">
        <v>34489.9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34489.9</v>
      </c>
      <c r="P239" s="24">
        <v>6295</v>
      </c>
      <c r="Q239" s="30">
        <v>34489.9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34489.9</v>
      </c>
      <c r="Y239" s="23" t="s">
        <v>45</v>
      </c>
      <c r="Z239" s="31">
        <v>34489.9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230</v>
      </c>
      <c r="AI239" s="30" t="s">
        <v>52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6464</v>
      </c>
      <c r="E240" s="25">
        <v>44196</v>
      </c>
      <c r="F240" s="26">
        <v>44246</v>
      </c>
      <c r="G240" s="27">
        <v>204474.3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204474.3</v>
      </c>
      <c r="P240" s="24">
        <v>6464</v>
      </c>
      <c r="Q240" s="30">
        <v>204474.3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204474.3</v>
      </c>
      <c r="Y240" s="23" t="s">
        <v>45</v>
      </c>
      <c r="Z240" s="31">
        <v>204474.3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231</v>
      </c>
      <c r="AI240" s="30" t="s">
        <v>52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6485</v>
      </c>
      <c r="E241" s="25">
        <v>44200</v>
      </c>
      <c r="F241" s="26">
        <v>44256</v>
      </c>
      <c r="G241" s="27">
        <v>5939.8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5939.8</v>
      </c>
      <c r="P241" s="24">
        <v>6485</v>
      </c>
      <c r="Q241" s="30">
        <v>5939.8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5939.8</v>
      </c>
      <c r="Y241" s="23" t="s">
        <v>45</v>
      </c>
      <c r="Z241" s="31">
        <v>5939.8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232</v>
      </c>
      <c r="AI241" s="30" t="s">
        <v>52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6488</v>
      </c>
      <c r="E242" s="25">
        <v>44200</v>
      </c>
      <c r="F242" s="26">
        <v>44256</v>
      </c>
      <c r="G242" s="27">
        <v>31130.9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31130.9</v>
      </c>
      <c r="P242" s="24">
        <v>6488</v>
      </c>
      <c r="Q242" s="30">
        <v>31130.9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31130.9</v>
      </c>
      <c r="Y242" s="23" t="s">
        <v>45</v>
      </c>
      <c r="Z242" s="31">
        <v>31130.9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233</v>
      </c>
      <c r="AI242" s="30" t="s">
        <v>52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6541</v>
      </c>
      <c r="E243" s="25">
        <v>44202</v>
      </c>
      <c r="F243" s="26">
        <v>44256</v>
      </c>
      <c r="G243" s="27">
        <v>105000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105000</v>
      </c>
      <c r="P243" s="24">
        <v>6541</v>
      </c>
      <c r="Q243" s="30">
        <v>105000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105000</v>
      </c>
      <c r="Y243" s="23" t="s">
        <v>45</v>
      </c>
      <c r="Z243" s="31">
        <v>105000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234</v>
      </c>
      <c r="AI243" s="30" t="s">
        <v>52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6693</v>
      </c>
      <c r="E244" s="25">
        <v>44202</v>
      </c>
      <c r="F244" s="26">
        <v>44256</v>
      </c>
      <c r="G244" s="27">
        <v>32428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32428</v>
      </c>
      <c r="P244" s="24">
        <v>6693</v>
      </c>
      <c r="Q244" s="30">
        <v>32428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32428</v>
      </c>
      <c r="Y244" s="23" t="s">
        <v>45</v>
      </c>
      <c r="Z244" s="31">
        <v>32428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235</v>
      </c>
      <c r="AI244" s="30" t="s">
        <v>52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7099</v>
      </c>
      <c r="E245" s="25">
        <v>44209</v>
      </c>
      <c r="F245" s="26">
        <v>44256</v>
      </c>
      <c r="G245" s="27">
        <v>1205143.2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1205143.2</v>
      </c>
      <c r="P245" s="24">
        <v>7099</v>
      </c>
      <c r="Q245" s="30">
        <v>1205143.2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1205143.2</v>
      </c>
      <c r="Y245" s="23" t="s">
        <v>45</v>
      </c>
      <c r="Z245" s="31">
        <v>1205143.2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236</v>
      </c>
      <c r="AI245" s="30" t="s">
        <v>52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7169</v>
      </c>
      <c r="E246" s="25">
        <v>44210</v>
      </c>
      <c r="F246" s="26">
        <v>44256</v>
      </c>
      <c r="G246" s="27">
        <v>93450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93450</v>
      </c>
      <c r="P246" s="24">
        <v>7169</v>
      </c>
      <c r="Q246" s="30">
        <v>93450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93450</v>
      </c>
      <c r="Y246" s="23" t="s">
        <v>45</v>
      </c>
      <c r="Z246" s="31">
        <v>93450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237</v>
      </c>
      <c r="AI246" s="30" t="s">
        <v>52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7274</v>
      </c>
      <c r="E247" s="25">
        <v>44211</v>
      </c>
      <c r="F247" s="26">
        <v>44256</v>
      </c>
      <c r="G247" s="27">
        <v>1277971.8999999999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1277971.8999999999</v>
      </c>
      <c r="P247" s="24">
        <v>7274</v>
      </c>
      <c r="Q247" s="30">
        <v>1277971.8999999999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1277971.8999999999</v>
      </c>
      <c r="Y247" s="23" t="s">
        <v>45</v>
      </c>
      <c r="Z247" s="31">
        <v>1277971.8999999999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238</v>
      </c>
      <c r="AI247" s="30" t="s">
        <v>52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7527</v>
      </c>
      <c r="E248" s="25">
        <v>44217</v>
      </c>
      <c r="F248" s="26">
        <v>44256</v>
      </c>
      <c r="G248" s="27">
        <v>229966.1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229966.1</v>
      </c>
      <c r="P248" s="24">
        <v>7527</v>
      </c>
      <c r="Q248" s="30">
        <v>229966.1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229966.1</v>
      </c>
      <c r="Y248" s="23" t="s">
        <v>45</v>
      </c>
      <c r="Z248" s="31">
        <v>229966.1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239</v>
      </c>
      <c r="AI248" s="30" t="s">
        <v>52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7534</v>
      </c>
      <c r="E249" s="25">
        <v>44217</v>
      </c>
      <c r="F249" s="26">
        <v>44256</v>
      </c>
      <c r="G249" s="27">
        <v>201902.7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201902.7</v>
      </c>
      <c r="P249" s="24">
        <v>7534</v>
      </c>
      <c r="Q249" s="30">
        <v>201902.7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201902.7</v>
      </c>
      <c r="Y249" s="23" t="s">
        <v>45</v>
      </c>
      <c r="Z249" s="31">
        <v>201902.7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240</v>
      </c>
      <c r="AI249" s="30" t="s">
        <v>52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7536</v>
      </c>
      <c r="E250" s="25">
        <v>44217</v>
      </c>
      <c r="F250" s="26">
        <v>44256</v>
      </c>
      <c r="G250" s="27">
        <v>54835.9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54835.9</v>
      </c>
      <c r="P250" s="24">
        <v>7536</v>
      </c>
      <c r="Q250" s="30">
        <v>54835.9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54835.9</v>
      </c>
      <c r="Y250" s="23" t="s">
        <v>45</v>
      </c>
      <c r="Z250" s="31">
        <v>54835.9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241</v>
      </c>
      <c r="AI250" s="30" t="s">
        <v>52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8230</v>
      </c>
      <c r="E251" s="25">
        <v>44225</v>
      </c>
      <c r="F251" s="26">
        <v>44256</v>
      </c>
      <c r="G251" s="27">
        <v>2836.4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2836.4</v>
      </c>
      <c r="P251" s="24">
        <v>8230</v>
      </c>
      <c r="Q251" s="30">
        <v>2836.4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2836.4</v>
      </c>
      <c r="Y251" s="23" t="s">
        <v>45</v>
      </c>
      <c r="Z251" s="31">
        <v>2836.4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242</v>
      </c>
      <c r="AI251" s="30" t="s">
        <v>52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8243</v>
      </c>
      <c r="E252" s="25">
        <v>44225</v>
      </c>
      <c r="F252" s="26">
        <v>44256</v>
      </c>
      <c r="G252" s="27">
        <v>920.4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920.4</v>
      </c>
      <c r="P252" s="24">
        <v>8243</v>
      </c>
      <c r="Q252" s="30">
        <v>920.4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920.4</v>
      </c>
      <c r="Y252" s="23" t="s">
        <v>45</v>
      </c>
      <c r="Z252" s="31">
        <v>920.4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243</v>
      </c>
      <c r="AI252" s="30" t="s">
        <v>52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8280</v>
      </c>
      <c r="E253" s="25">
        <v>44225</v>
      </c>
      <c r="F253" s="26">
        <v>44256</v>
      </c>
      <c r="G253" s="27">
        <v>69427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69427</v>
      </c>
      <c r="P253" s="24">
        <v>8280</v>
      </c>
      <c r="Q253" s="30">
        <v>69427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69427</v>
      </c>
      <c r="Y253" s="23" t="s">
        <v>45</v>
      </c>
      <c r="Z253" s="31">
        <v>69427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244</v>
      </c>
      <c r="AI253" s="30" t="s">
        <v>52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8409</v>
      </c>
      <c r="E254" s="25">
        <v>44225</v>
      </c>
      <c r="F254" s="26">
        <v>44256</v>
      </c>
      <c r="G254" s="27">
        <v>329930.7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329930.7</v>
      </c>
      <c r="P254" s="24">
        <v>8409</v>
      </c>
      <c r="Q254" s="30">
        <v>329930.7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329930.7</v>
      </c>
      <c r="Y254" s="23" t="s">
        <v>45</v>
      </c>
      <c r="Z254" s="31">
        <v>329930.7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245</v>
      </c>
      <c r="AI254" s="30" t="s">
        <v>52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8414</v>
      </c>
      <c r="E255" s="25">
        <v>44225</v>
      </c>
      <c r="F255" s="26">
        <v>44256</v>
      </c>
      <c r="G255" s="27">
        <v>80832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80832</v>
      </c>
      <c r="P255" s="24">
        <v>8414</v>
      </c>
      <c r="Q255" s="30">
        <v>80832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80832</v>
      </c>
      <c r="Y255" s="23" t="s">
        <v>45</v>
      </c>
      <c r="Z255" s="31">
        <v>80832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246</v>
      </c>
      <c r="AI255" s="30" t="s">
        <v>52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8461</v>
      </c>
      <c r="E256" s="25">
        <v>44226</v>
      </c>
      <c r="F256" s="26">
        <v>44256</v>
      </c>
      <c r="G256" s="27">
        <v>71899.199999999997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71899.199999999997</v>
      </c>
      <c r="P256" s="24">
        <v>8461</v>
      </c>
      <c r="Q256" s="30">
        <v>71899.199999999997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71899.199999999997</v>
      </c>
      <c r="Y256" s="23" t="s">
        <v>45</v>
      </c>
      <c r="Z256" s="31">
        <v>71899.199999999997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247</v>
      </c>
      <c r="AI256" s="30" t="s">
        <v>52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8542</v>
      </c>
      <c r="E257" s="25">
        <v>44226</v>
      </c>
      <c r="F257" s="26">
        <v>44256</v>
      </c>
      <c r="G257" s="27">
        <v>80896.5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80896.5</v>
      </c>
      <c r="P257" s="24">
        <v>8542</v>
      </c>
      <c r="Q257" s="30">
        <v>80896.5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80896.5</v>
      </c>
      <c r="Y257" s="23" t="s">
        <v>45</v>
      </c>
      <c r="Z257" s="31">
        <v>80896.5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248</v>
      </c>
      <c r="AI257" s="30" t="s">
        <v>52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8621</v>
      </c>
      <c r="E258" s="25">
        <v>44226</v>
      </c>
      <c r="F258" s="26">
        <v>44256</v>
      </c>
      <c r="G258" s="27">
        <v>157556.5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157556.5</v>
      </c>
      <c r="P258" s="24">
        <v>8621</v>
      </c>
      <c r="Q258" s="30">
        <v>157556.5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157556.5</v>
      </c>
      <c r="Y258" s="23" t="s">
        <v>45</v>
      </c>
      <c r="Z258" s="31">
        <v>157556.5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249</v>
      </c>
      <c r="AI258" s="30" t="s">
        <v>52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8637</v>
      </c>
      <c r="E259" s="25">
        <v>44226</v>
      </c>
      <c r="F259" s="26">
        <v>44256</v>
      </c>
      <c r="G259" s="27">
        <v>71477.399999999994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71477.399999999994</v>
      </c>
      <c r="P259" s="24">
        <v>8637</v>
      </c>
      <c r="Q259" s="30">
        <v>71477.399999999994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71477.399999999994</v>
      </c>
      <c r="Y259" s="23" t="s">
        <v>45</v>
      </c>
      <c r="Z259" s="31">
        <v>71477.399999999994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250</v>
      </c>
      <c r="AI259" s="30" t="s">
        <v>52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8812</v>
      </c>
      <c r="E260" s="25">
        <v>44226</v>
      </c>
      <c r="F260" s="26">
        <v>44256</v>
      </c>
      <c r="G260" s="27">
        <v>80832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80832</v>
      </c>
      <c r="P260" s="24">
        <v>8812</v>
      </c>
      <c r="Q260" s="30">
        <v>80832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80832</v>
      </c>
      <c r="Y260" s="23" t="s">
        <v>45</v>
      </c>
      <c r="Z260" s="31">
        <v>80832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251</v>
      </c>
      <c r="AI260" s="30" t="s">
        <v>52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8910</v>
      </c>
      <c r="E261" s="25">
        <v>44226</v>
      </c>
      <c r="F261" s="26">
        <v>44256</v>
      </c>
      <c r="G261" s="27">
        <v>119.2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119.2</v>
      </c>
      <c r="P261" s="24">
        <v>8910</v>
      </c>
      <c r="Q261" s="30">
        <v>119.2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119.2</v>
      </c>
      <c r="Y261" s="23" t="s">
        <v>45</v>
      </c>
      <c r="Z261" s="31">
        <v>119.2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252</v>
      </c>
      <c r="AI261" s="30" t="s">
        <v>52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8923</v>
      </c>
      <c r="E262" s="25">
        <v>44226</v>
      </c>
      <c r="F262" s="26">
        <v>44256</v>
      </c>
      <c r="G262" s="27">
        <v>216994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216994</v>
      </c>
      <c r="P262" s="24">
        <v>8923</v>
      </c>
      <c r="Q262" s="30">
        <v>216994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216994</v>
      </c>
      <c r="Y262" s="23" t="s">
        <v>45</v>
      </c>
      <c r="Z262" s="31">
        <v>216994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253</v>
      </c>
      <c r="AI262" s="30" t="s">
        <v>52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8947</v>
      </c>
      <c r="E263" s="25">
        <v>44226</v>
      </c>
      <c r="F263" s="26">
        <v>44256</v>
      </c>
      <c r="G263" s="27">
        <v>782503.3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782503.3</v>
      </c>
      <c r="P263" s="24">
        <v>8947</v>
      </c>
      <c r="Q263" s="30">
        <v>782503.3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782503.3</v>
      </c>
      <c r="Y263" s="23" t="s">
        <v>45</v>
      </c>
      <c r="Z263" s="31">
        <v>782503.3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254</v>
      </c>
      <c r="AI263" s="30" t="s">
        <v>52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8950</v>
      </c>
      <c r="E264" s="25">
        <v>44226</v>
      </c>
      <c r="F264" s="26">
        <v>44256</v>
      </c>
      <c r="G264" s="27">
        <v>92359.2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92359.2</v>
      </c>
      <c r="P264" s="24">
        <v>8950</v>
      </c>
      <c r="Q264" s="30">
        <v>92359.2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92359.2</v>
      </c>
      <c r="Y264" s="23" t="s">
        <v>45</v>
      </c>
      <c r="Z264" s="31">
        <v>92359.2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255</v>
      </c>
      <c r="AI264" s="30" t="s">
        <v>52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9068</v>
      </c>
      <c r="E265" s="25">
        <v>44232</v>
      </c>
      <c r="F265" s="26">
        <v>44259</v>
      </c>
      <c r="G265" s="27">
        <v>5098945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5098945</v>
      </c>
      <c r="P265" s="24">
        <v>9068</v>
      </c>
      <c r="Q265" s="30">
        <v>5098945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428268</v>
      </c>
      <c r="Y265" s="23" t="s">
        <v>45</v>
      </c>
      <c r="Z265" s="31">
        <v>428268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4670677</v>
      </c>
      <c r="AH265" s="30">
        <v>256</v>
      </c>
      <c r="AI265" s="30" t="s">
        <v>56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9150</v>
      </c>
      <c r="E266" s="25">
        <v>44236</v>
      </c>
      <c r="F266" s="26">
        <v>44259</v>
      </c>
      <c r="G266" s="27">
        <v>250023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250023</v>
      </c>
      <c r="P266" s="24">
        <v>9150</v>
      </c>
      <c r="Q266" s="30">
        <v>250023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250023</v>
      </c>
      <c r="AH266" s="30">
        <v>257</v>
      </c>
      <c r="AI266" s="30" t="s">
        <v>47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9158</v>
      </c>
      <c r="E267" s="25">
        <v>44236</v>
      </c>
      <c r="F267" s="26">
        <v>44259</v>
      </c>
      <c r="G267" s="27">
        <v>2879006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2879006</v>
      </c>
      <c r="P267" s="24">
        <v>9158</v>
      </c>
      <c r="Q267" s="30">
        <v>2879006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226235</v>
      </c>
      <c r="Y267" s="23" t="s">
        <v>45</v>
      </c>
      <c r="Z267" s="31">
        <v>226235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2652771</v>
      </c>
      <c r="AH267" s="30">
        <v>258</v>
      </c>
      <c r="AI267" s="30" t="s">
        <v>56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9172</v>
      </c>
      <c r="E268" s="25">
        <v>44237</v>
      </c>
      <c r="F268" s="26">
        <v>44259</v>
      </c>
      <c r="G268" s="27">
        <v>15668579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15668579</v>
      </c>
      <c r="P268" s="24">
        <v>9172</v>
      </c>
      <c r="Q268" s="30">
        <v>15668579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920655</v>
      </c>
      <c r="Y268" s="23" t="s">
        <v>45</v>
      </c>
      <c r="Z268" s="31">
        <v>920655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14747924</v>
      </c>
      <c r="AH268" s="30">
        <v>259</v>
      </c>
      <c r="AI268" s="30" t="s">
        <v>56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9229</v>
      </c>
      <c r="E269" s="25">
        <v>44239</v>
      </c>
      <c r="F269" s="26">
        <v>44259</v>
      </c>
      <c r="G269" s="27">
        <v>1152088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1152088</v>
      </c>
      <c r="P269" s="24">
        <v>9229</v>
      </c>
      <c r="Q269" s="30">
        <v>1152088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1152088</v>
      </c>
      <c r="AH269" s="30">
        <v>260</v>
      </c>
      <c r="AI269" s="30" t="s">
        <v>47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9344</v>
      </c>
      <c r="E270" s="25">
        <v>44242</v>
      </c>
      <c r="F270" s="26">
        <v>44259</v>
      </c>
      <c r="G270" s="27">
        <v>505045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505045</v>
      </c>
      <c r="P270" s="24">
        <v>9344</v>
      </c>
      <c r="Q270" s="30">
        <v>505045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505045</v>
      </c>
      <c r="AH270" s="30">
        <v>261</v>
      </c>
      <c r="AI270" s="30" t="s">
        <v>47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9345</v>
      </c>
      <c r="E271" s="25">
        <v>44242</v>
      </c>
      <c r="F271" s="26">
        <v>44259</v>
      </c>
      <c r="G271" s="27">
        <v>80832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80832</v>
      </c>
      <c r="P271" s="24">
        <v>9345</v>
      </c>
      <c r="Q271" s="30">
        <v>80832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80832</v>
      </c>
      <c r="AH271" s="30">
        <v>262</v>
      </c>
      <c r="AI271" s="30" t="s">
        <v>47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9521</v>
      </c>
      <c r="E272" s="25">
        <v>44244</v>
      </c>
      <c r="F272" s="26">
        <v>44259</v>
      </c>
      <c r="G272" s="27">
        <v>3421805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3421805</v>
      </c>
      <c r="P272" s="24">
        <v>9521</v>
      </c>
      <c r="Q272" s="30">
        <v>3421805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3421805</v>
      </c>
      <c r="AH272" s="30">
        <v>263</v>
      </c>
      <c r="AI272" s="30" t="s">
        <v>47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9610</v>
      </c>
      <c r="E273" s="25">
        <v>44246</v>
      </c>
      <c r="F273" s="26">
        <v>44259</v>
      </c>
      <c r="G273" s="27">
        <v>1844842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1844842</v>
      </c>
      <c r="P273" s="24">
        <v>9610</v>
      </c>
      <c r="Q273" s="30">
        <v>1844842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1844842</v>
      </c>
      <c r="AH273" s="30">
        <v>264</v>
      </c>
      <c r="AI273" s="30" t="s">
        <v>47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9713</v>
      </c>
      <c r="E274" s="25">
        <v>44249</v>
      </c>
      <c r="F274" s="26">
        <v>44259</v>
      </c>
      <c r="G274" s="27">
        <v>107992</v>
      </c>
      <c r="H274" s="28">
        <v>0</v>
      </c>
      <c r="I274" s="28">
        <v>0</v>
      </c>
      <c r="J274" s="28">
        <v>107992</v>
      </c>
      <c r="K274" s="29">
        <v>0</v>
      </c>
      <c r="L274" s="28">
        <v>0</v>
      </c>
      <c r="M274" s="28">
        <v>0</v>
      </c>
      <c r="N274" s="28">
        <v>107992</v>
      </c>
      <c r="O274" s="28">
        <v>0</v>
      </c>
      <c r="P274" s="24">
        <v>9713</v>
      </c>
      <c r="Q274" s="30">
        <v>107992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265</v>
      </c>
      <c r="AI274" s="30" t="s">
        <v>48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9766</v>
      </c>
      <c r="E275" s="25">
        <v>44250</v>
      </c>
      <c r="F275" s="26">
        <v>44259</v>
      </c>
      <c r="G275" s="27">
        <v>31794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31794</v>
      </c>
      <c r="P275" s="24">
        <v>9766</v>
      </c>
      <c r="Q275" s="30">
        <v>31794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31794</v>
      </c>
      <c r="AH275" s="30">
        <v>266</v>
      </c>
      <c r="AI275" s="30" t="s">
        <v>47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9843</v>
      </c>
      <c r="E276" s="25">
        <v>44250</v>
      </c>
      <c r="F276" s="26">
        <v>44259</v>
      </c>
      <c r="G276" s="27">
        <v>79667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79667</v>
      </c>
      <c r="P276" s="24">
        <v>9843</v>
      </c>
      <c r="Q276" s="30">
        <v>79667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79667</v>
      </c>
      <c r="AH276" s="30">
        <v>267</v>
      </c>
      <c r="AI276" s="30" t="s">
        <v>47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9845</v>
      </c>
      <c r="E277" s="25">
        <v>44250</v>
      </c>
      <c r="F277" s="26">
        <v>44259</v>
      </c>
      <c r="G277" s="27">
        <v>5725884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5725884</v>
      </c>
      <c r="P277" s="24">
        <v>9845</v>
      </c>
      <c r="Q277" s="30">
        <v>5725884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968463</v>
      </c>
      <c r="Y277" s="23" t="s">
        <v>45</v>
      </c>
      <c r="Z277" s="31">
        <v>968463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4757421</v>
      </c>
      <c r="AH277" s="30">
        <v>268</v>
      </c>
      <c r="AI277" s="30" t="s">
        <v>56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9916</v>
      </c>
      <c r="E278" s="25">
        <v>44251</v>
      </c>
      <c r="F278" s="26">
        <v>44259</v>
      </c>
      <c r="G278" s="27">
        <v>2450534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2450534</v>
      </c>
      <c r="P278" s="24">
        <v>9916</v>
      </c>
      <c r="Q278" s="30">
        <v>2450534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2450534</v>
      </c>
      <c r="AH278" s="30">
        <v>269</v>
      </c>
      <c r="AI278" s="30" t="s">
        <v>47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9917</v>
      </c>
      <c r="E279" s="25">
        <v>44251</v>
      </c>
      <c r="F279" s="26">
        <v>44259</v>
      </c>
      <c r="G279" s="27">
        <v>80832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80832</v>
      </c>
      <c r="P279" s="24">
        <v>9917</v>
      </c>
      <c r="Q279" s="30">
        <v>80832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80832</v>
      </c>
      <c r="AH279" s="30">
        <v>270</v>
      </c>
      <c r="AI279" s="30" t="s">
        <v>47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9975</v>
      </c>
      <c r="E280" s="25">
        <v>44251</v>
      </c>
      <c r="F280" s="26">
        <v>44259</v>
      </c>
      <c r="G280" s="27">
        <v>79421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79421</v>
      </c>
      <c r="P280" s="24">
        <v>9975</v>
      </c>
      <c r="Q280" s="30">
        <v>79421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79421</v>
      </c>
      <c r="AH280" s="30">
        <v>271</v>
      </c>
      <c r="AI280" s="30" t="s">
        <v>47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9994</v>
      </c>
      <c r="E281" s="25">
        <v>44251</v>
      </c>
      <c r="F281" s="26">
        <v>44259</v>
      </c>
      <c r="G281" s="27">
        <v>16519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16519</v>
      </c>
      <c r="P281" s="24">
        <v>9994</v>
      </c>
      <c r="Q281" s="30">
        <v>16519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16519</v>
      </c>
      <c r="AH281" s="30">
        <v>272</v>
      </c>
      <c r="AI281" s="30" t="s">
        <v>47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10023</v>
      </c>
      <c r="E282" s="25">
        <v>44251</v>
      </c>
      <c r="F282" s="26">
        <v>44259</v>
      </c>
      <c r="G282" s="27">
        <v>87066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87066</v>
      </c>
      <c r="P282" s="24">
        <v>10023</v>
      </c>
      <c r="Q282" s="30">
        <v>87066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87066</v>
      </c>
      <c r="AH282" s="30">
        <v>273</v>
      </c>
      <c r="AI282" s="30" t="s">
        <v>47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10052</v>
      </c>
      <c r="E283" s="25">
        <v>44251</v>
      </c>
      <c r="F283" s="26">
        <v>44259</v>
      </c>
      <c r="G283" s="27">
        <v>196939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196939</v>
      </c>
      <c r="P283" s="24">
        <v>10052</v>
      </c>
      <c r="Q283" s="30">
        <v>196939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196939</v>
      </c>
      <c r="AH283" s="30">
        <v>274</v>
      </c>
      <c r="AI283" s="30" t="s">
        <v>47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10113</v>
      </c>
      <c r="E284" s="25">
        <v>44251</v>
      </c>
      <c r="F284" s="26">
        <v>44259</v>
      </c>
      <c r="G284" s="27">
        <v>391438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391438</v>
      </c>
      <c r="P284" s="24">
        <v>10113</v>
      </c>
      <c r="Q284" s="30">
        <v>391438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391438</v>
      </c>
      <c r="AH284" s="30">
        <v>275</v>
      </c>
      <c r="AI284" s="30" t="s">
        <v>47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10156</v>
      </c>
      <c r="E285" s="25">
        <v>44251</v>
      </c>
      <c r="F285" s="26">
        <v>44259</v>
      </c>
      <c r="G285" s="27">
        <v>21290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21290</v>
      </c>
      <c r="P285" s="24">
        <v>0</v>
      </c>
      <c r="Q285" s="30">
        <v>0</v>
      </c>
      <c r="R285" s="31">
        <v>21290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276</v>
      </c>
      <c r="AI285" s="30" t="s">
        <v>49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10185</v>
      </c>
      <c r="E286" s="25">
        <v>44251</v>
      </c>
      <c r="F286" s="26">
        <v>44259</v>
      </c>
      <c r="G286" s="27">
        <v>27365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27365</v>
      </c>
      <c r="P286" s="24">
        <v>10185</v>
      </c>
      <c r="Q286" s="30">
        <v>27365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27365</v>
      </c>
      <c r="AH286" s="30">
        <v>277</v>
      </c>
      <c r="AI286" s="30" t="s">
        <v>47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10223</v>
      </c>
      <c r="E287" s="25">
        <v>44252</v>
      </c>
      <c r="F287" s="26">
        <v>44259</v>
      </c>
      <c r="G287" s="27">
        <v>115778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115778</v>
      </c>
      <c r="P287" s="24">
        <v>10223</v>
      </c>
      <c r="Q287" s="30">
        <v>115778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115778</v>
      </c>
      <c r="AH287" s="30">
        <v>278</v>
      </c>
      <c r="AI287" s="30" t="s">
        <v>47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10241</v>
      </c>
      <c r="E288" s="25">
        <v>44252</v>
      </c>
      <c r="F288" s="26">
        <v>44259</v>
      </c>
      <c r="G288" s="27">
        <v>32698418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32698418</v>
      </c>
      <c r="P288" s="24">
        <v>10241</v>
      </c>
      <c r="Q288" s="30">
        <v>32698418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334292</v>
      </c>
      <c r="Y288" s="23" t="s">
        <v>45</v>
      </c>
      <c r="Z288" s="31">
        <v>334292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32364126</v>
      </c>
      <c r="AH288" s="30">
        <v>279</v>
      </c>
      <c r="AI288" s="30" t="s">
        <v>56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10242</v>
      </c>
      <c r="E289" s="25">
        <v>44252</v>
      </c>
      <c r="F289" s="26">
        <v>44259</v>
      </c>
      <c r="G289" s="27">
        <v>33043762.600000001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33043762.600000001</v>
      </c>
      <c r="P289" s="24">
        <v>10242</v>
      </c>
      <c r="Q289" s="30">
        <v>33043762.600000001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18188</v>
      </c>
      <c r="Y289" s="23" t="s">
        <v>45</v>
      </c>
      <c r="Z289" s="31">
        <v>18188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33025574.600000001</v>
      </c>
      <c r="AH289" s="30">
        <v>280</v>
      </c>
      <c r="AI289" s="30" t="s">
        <v>56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10397</v>
      </c>
      <c r="E290" s="25">
        <v>44252</v>
      </c>
      <c r="F290" s="26">
        <v>44259</v>
      </c>
      <c r="G290" s="27">
        <v>16657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16657</v>
      </c>
      <c r="P290" s="24">
        <v>10397</v>
      </c>
      <c r="Q290" s="30">
        <v>16657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16657</v>
      </c>
      <c r="AH290" s="30">
        <v>281</v>
      </c>
      <c r="AI290" s="30" t="s">
        <v>47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10485</v>
      </c>
      <c r="E291" s="25">
        <v>44253</v>
      </c>
      <c r="F291" s="26">
        <v>44259</v>
      </c>
      <c r="G291" s="27">
        <v>1695395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1695395</v>
      </c>
      <c r="P291" s="24">
        <v>10485</v>
      </c>
      <c r="Q291" s="30">
        <v>1695395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1695395</v>
      </c>
      <c r="AH291" s="30">
        <v>282</v>
      </c>
      <c r="AI291" s="30" t="s">
        <v>47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10547</v>
      </c>
      <c r="E292" s="25">
        <v>44253</v>
      </c>
      <c r="F292" s="26">
        <v>44259</v>
      </c>
      <c r="G292" s="27">
        <v>877282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877282</v>
      </c>
      <c r="P292" s="24">
        <v>10547</v>
      </c>
      <c r="Q292" s="30">
        <v>877282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877282</v>
      </c>
      <c r="AH292" s="30">
        <v>283</v>
      </c>
      <c r="AI292" s="30" t="s">
        <v>47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10583</v>
      </c>
      <c r="E293" s="25">
        <v>44253</v>
      </c>
      <c r="F293" s="26">
        <v>44259</v>
      </c>
      <c r="G293" s="27">
        <v>107993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107993</v>
      </c>
      <c r="P293" s="24">
        <v>10583</v>
      </c>
      <c r="Q293" s="30">
        <v>107993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107993</v>
      </c>
      <c r="AH293" s="30">
        <v>284</v>
      </c>
      <c r="AI293" s="30" t="s">
        <v>47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10598</v>
      </c>
      <c r="E294" s="25">
        <v>44253</v>
      </c>
      <c r="F294" s="26">
        <v>44259</v>
      </c>
      <c r="G294" s="27">
        <v>2095042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2095042</v>
      </c>
      <c r="P294" s="24">
        <v>10598</v>
      </c>
      <c r="Q294" s="30">
        <v>2095042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2095042</v>
      </c>
      <c r="AH294" s="30">
        <v>285</v>
      </c>
      <c r="AI294" s="30" t="s">
        <v>47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10771</v>
      </c>
      <c r="E295" s="25">
        <v>44254</v>
      </c>
      <c r="F295" s="26">
        <v>44259</v>
      </c>
      <c r="G295" s="27">
        <v>2932763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2932763</v>
      </c>
      <c r="P295" s="24">
        <v>10771</v>
      </c>
      <c r="Q295" s="30">
        <v>2932763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2932763</v>
      </c>
      <c r="AH295" s="30">
        <v>286</v>
      </c>
      <c r="AI295" s="30" t="s">
        <v>47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10775</v>
      </c>
      <c r="E296" s="25">
        <v>44254</v>
      </c>
      <c r="F296" s="26">
        <v>44259</v>
      </c>
      <c r="G296" s="27">
        <v>80832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80832</v>
      </c>
      <c r="P296" s="24">
        <v>10775</v>
      </c>
      <c r="Q296" s="30">
        <v>80832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80832</v>
      </c>
      <c r="AH296" s="30">
        <v>287</v>
      </c>
      <c r="AI296" s="30" t="s">
        <v>47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10776</v>
      </c>
      <c r="E297" s="25">
        <v>44254</v>
      </c>
      <c r="F297" s="26">
        <v>44259</v>
      </c>
      <c r="G297" s="27">
        <v>20285826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20285826</v>
      </c>
      <c r="P297" s="24">
        <v>10776</v>
      </c>
      <c r="Q297" s="30">
        <v>20285826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20285826</v>
      </c>
      <c r="AH297" s="30">
        <v>288</v>
      </c>
      <c r="AI297" s="30" t="s">
        <v>47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10778</v>
      </c>
      <c r="E298" s="25">
        <v>44254</v>
      </c>
      <c r="F298" s="26">
        <v>44259</v>
      </c>
      <c r="G298" s="27">
        <v>3045332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3045332</v>
      </c>
      <c r="P298" s="24">
        <v>10778</v>
      </c>
      <c r="Q298" s="30">
        <v>3045332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3045332</v>
      </c>
      <c r="AH298" s="30">
        <v>289</v>
      </c>
      <c r="AI298" s="30" t="s">
        <v>47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10784</v>
      </c>
      <c r="E299" s="25">
        <v>44254</v>
      </c>
      <c r="F299" s="26">
        <v>44259</v>
      </c>
      <c r="G299" s="27">
        <v>1924776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1924776</v>
      </c>
      <c r="P299" s="24">
        <v>10784</v>
      </c>
      <c r="Q299" s="30">
        <v>1924776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64571</v>
      </c>
      <c r="Y299" s="23" t="s">
        <v>45</v>
      </c>
      <c r="Z299" s="31">
        <v>64571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1860205</v>
      </c>
      <c r="AH299" s="30">
        <v>290</v>
      </c>
      <c r="AI299" s="30" t="s">
        <v>56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10788</v>
      </c>
      <c r="E300" s="25">
        <v>44254</v>
      </c>
      <c r="F300" s="26">
        <v>44259</v>
      </c>
      <c r="G300" s="27">
        <v>27201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27201</v>
      </c>
      <c r="P300" s="24">
        <v>10788</v>
      </c>
      <c r="Q300" s="30">
        <v>27201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27201</v>
      </c>
      <c r="AH300" s="30">
        <v>291</v>
      </c>
      <c r="AI300" s="30" t="s">
        <v>47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10789</v>
      </c>
      <c r="E301" s="25">
        <v>44254</v>
      </c>
      <c r="F301" s="26">
        <v>44259</v>
      </c>
      <c r="G301" s="27">
        <v>1172731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1172731</v>
      </c>
      <c r="P301" s="24">
        <v>10789</v>
      </c>
      <c r="Q301" s="30">
        <v>1172731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1172731</v>
      </c>
      <c r="AH301" s="30">
        <v>292</v>
      </c>
      <c r="AI301" s="30" t="s">
        <v>47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10993</v>
      </c>
      <c r="E302" s="25">
        <v>44254</v>
      </c>
      <c r="F302" s="26">
        <v>44259</v>
      </c>
      <c r="G302" s="27">
        <v>1094362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1094362</v>
      </c>
      <c r="P302" s="24">
        <v>10993</v>
      </c>
      <c r="Q302" s="30">
        <v>1094362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1094362</v>
      </c>
      <c r="AH302" s="30">
        <v>293</v>
      </c>
      <c r="AI302" s="30" t="s">
        <v>47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10994</v>
      </c>
      <c r="E303" s="25">
        <v>44254</v>
      </c>
      <c r="F303" s="26">
        <v>44259</v>
      </c>
      <c r="G303" s="27">
        <v>1622211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1622211</v>
      </c>
      <c r="P303" s="24">
        <v>10994</v>
      </c>
      <c r="Q303" s="30">
        <v>1622211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1622211</v>
      </c>
      <c r="AH303" s="30">
        <v>294</v>
      </c>
      <c r="AI303" s="30" t="s">
        <v>47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10995</v>
      </c>
      <c r="E304" s="25">
        <v>44254</v>
      </c>
      <c r="F304" s="26">
        <v>44259</v>
      </c>
      <c r="G304" s="27">
        <v>901655.7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901655.7</v>
      </c>
      <c r="P304" s="24">
        <v>10995</v>
      </c>
      <c r="Q304" s="30">
        <v>901655.7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901655.7</v>
      </c>
      <c r="AH304" s="30">
        <v>295</v>
      </c>
      <c r="AI304" s="30" t="s">
        <v>47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11032</v>
      </c>
      <c r="E305" s="25">
        <v>44254</v>
      </c>
      <c r="F305" s="26">
        <v>44259</v>
      </c>
      <c r="G305" s="27">
        <v>4144086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4144086</v>
      </c>
      <c r="P305" s="24">
        <v>11032</v>
      </c>
      <c r="Q305" s="30">
        <v>4144086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4144086</v>
      </c>
      <c r="AH305" s="30">
        <v>296</v>
      </c>
      <c r="AI305" s="30" t="s">
        <v>47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11088</v>
      </c>
      <c r="E306" s="25">
        <v>44254</v>
      </c>
      <c r="F306" s="26">
        <v>44259</v>
      </c>
      <c r="G306" s="27">
        <v>35578043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35578043</v>
      </c>
      <c r="P306" s="24">
        <v>11088</v>
      </c>
      <c r="Q306" s="30">
        <v>35578043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614169</v>
      </c>
      <c r="Y306" s="23" t="s">
        <v>45</v>
      </c>
      <c r="Z306" s="31">
        <v>614169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34963874</v>
      </c>
      <c r="AH306" s="30">
        <v>297</v>
      </c>
      <c r="AI306" s="30" t="s">
        <v>56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11092</v>
      </c>
      <c r="E307" s="25">
        <v>44254</v>
      </c>
      <c r="F307" s="26">
        <v>44259</v>
      </c>
      <c r="G307" s="27">
        <v>1153436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1153436</v>
      </c>
      <c r="P307" s="24">
        <v>11092</v>
      </c>
      <c r="Q307" s="30">
        <v>1153436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1153436</v>
      </c>
      <c r="AH307" s="30">
        <v>298</v>
      </c>
      <c r="AI307" s="30" t="s">
        <v>47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11094</v>
      </c>
      <c r="E308" s="25">
        <v>44254</v>
      </c>
      <c r="F308" s="26">
        <v>44259</v>
      </c>
      <c r="G308" s="27">
        <v>3734639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3734639</v>
      </c>
      <c r="P308" s="24">
        <v>11094</v>
      </c>
      <c r="Q308" s="30">
        <v>3734639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3734639</v>
      </c>
      <c r="AH308" s="30">
        <v>299</v>
      </c>
      <c r="AI308" s="30" t="s">
        <v>47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11108</v>
      </c>
      <c r="E309" s="25">
        <v>44255</v>
      </c>
      <c r="F309" s="26">
        <v>44259</v>
      </c>
      <c r="G309" s="27">
        <v>105869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105869</v>
      </c>
      <c r="P309" s="24">
        <v>11108</v>
      </c>
      <c r="Q309" s="30">
        <v>105869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105869</v>
      </c>
      <c r="AH309" s="30">
        <v>300</v>
      </c>
      <c r="AI309" s="30" t="s">
        <v>47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11170</v>
      </c>
      <c r="E310" s="25">
        <v>44259</v>
      </c>
      <c r="F310" s="26" t="s">
        <v>65</v>
      </c>
      <c r="G310" s="27">
        <v>17652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17652</v>
      </c>
      <c r="P310" s="24">
        <v>0</v>
      </c>
      <c r="Q310" s="30">
        <v>0</v>
      </c>
      <c r="R310" s="31">
        <v>17652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301</v>
      </c>
      <c r="AI310" s="30" t="s">
        <v>49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11245</v>
      </c>
      <c r="E311" s="25">
        <v>44260</v>
      </c>
      <c r="F311" s="26" t="s">
        <v>65</v>
      </c>
      <c r="G311" s="27">
        <v>1373903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1373903</v>
      </c>
      <c r="P311" s="24">
        <v>0</v>
      </c>
      <c r="Q311" s="30">
        <v>0</v>
      </c>
      <c r="R311" s="31">
        <v>1373903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302</v>
      </c>
      <c r="AI311" s="30" t="s">
        <v>49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11256</v>
      </c>
      <c r="E312" s="25">
        <v>44260</v>
      </c>
      <c r="F312" s="26" t="s">
        <v>65</v>
      </c>
      <c r="G312" s="27">
        <v>142910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142910</v>
      </c>
      <c r="P312" s="24">
        <v>0</v>
      </c>
      <c r="Q312" s="30">
        <v>0</v>
      </c>
      <c r="R312" s="31">
        <v>142910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303</v>
      </c>
      <c r="AI312" s="30" t="s">
        <v>49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11310</v>
      </c>
      <c r="E313" s="25">
        <v>44260</v>
      </c>
      <c r="F313" s="26" t="s">
        <v>65</v>
      </c>
      <c r="G313" s="27">
        <v>3433752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3433752</v>
      </c>
      <c r="P313" s="24">
        <v>0</v>
      </c>
      <c r="Q313" s="30">
        <v>0</v>
      </c>
      <c r="R313" s="31">
        <v>3433752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304</v>
      </c>
      <c r="AI313" s="30" t="s">
        <v>49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11333</v>
      </c>
      <c r="E314" s="25">
        <v>44260</v>
      </c>
      <c r="F314" s="26" t="s">
        <v>65</v>
      </c>
      <c r="G314" s="27">
        <v>3122399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3122399</v>
      </c>
      <c r="P314" s="24">
        <v>0</v>
      </c>
      <c r="Q314" s="30">
        <v>0</v>
      </c>
      <c r="R314" s="31">
        <v>3122399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305</v>
      </c>
      <c r="AI314" s="30" t="s">
        <v>49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11336</v>
      </c>
      <c r="E315" s="25">
        <v>44260</v>
      </c>
      <c r="F315" s="26" t="s">
        <v>65</v>
      </c>
      <c r="G315" s="27">
        <v>80832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80832</v>
      </c>
      <c r="P315" s="24">
        <v>0</v>
      </c>
      <c r="Q315" s="30">
        <v>0</v>
      </c>
      <c r="R315" s="31">
        <v>80832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306</v>
      </c>
      <c r="AI315" s="30" t="s">
        <v>49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11337</v>
      </c>
      <c r="E316" s="25">
        <v>44260</v>
      </c>
      <c r="F316" s="26" t="s">
        <v>65</v>
      </c>
      <c r="G316" s="27">
        <v>20168486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20168486</v>
      </c>
      <c r="P316" s="24">
        <v>11337</v>
      </c>
      <c r="Q316" s="30">
        <v>20168486</v>
      </c>
      <c r="R316" s="31">
        <v>0</v>
      </c>
      <c r="S316" s="31">
        <v>0</v>
      </c>
      <c r="T316" s="23" t="s">
        <v>45</v>
      </c>
      <c r="U316" s="31">
        <v>20168486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307</v>
      </c>
      <c r="AI316" s="30" t="s">
        <v>57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11343</v>
      </c>
      <c r="E317" s="25">
        <v>44260</v>
      </c>
      <c r="F317" s="26" t="s">
        <v>65</v>
      </c>
      <c r="G317" s="27">
        <v>323168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323168</v>
      </c>
      <c r="P317" s="24">
        <v>0</v>
      </c>
      <c r="Q317" s="30">
        <v>0</v>
      </c>
      <c r="R317" s="31">
        <v>323168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308</v>
      </c>
      <c r="AI317" s="30" t="s">
        <v>49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11353</v>
      </c>
      <c r="E318" s="25">
        <v>44260</v>
      </c>
      <c r="F318" s="26" t="s">
        <v>65</v>
      </c>
      <c r="G318" s="27">
        <v>10695123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10695123</v>
      </c>
      <c r="P318" s="24">
        <v>0</v>
      </c>
      <c r="Q318" s="30">
        <v>0</v>
      </c>
      <c r="R318" s="31">
        <v>10695123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309</v>
      </c>
      <c r="AI318" s="30" t="s">
        <v>49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11358</v>
      </c>
      <c r="E319" s="25">
        <v>44260</v>
      </c>
      <c r="F319" s="26" t="s">
        <v>65</v>
      </c>
      <c r="G319" s="27">
        <v>27807470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27807470</v>
      </c>
      <c r="P319" s="24">
        <v>0</v>
      </c>
      <c r="Q319" s="30">
        <v>0</v>
      </c>
      <c r="R319" s="31">
        <v>27807470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310</v>
      </c>
      <c r="AI319" s="30" t="s">
        <v>49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11362</v>
      </c>
      <c r="E320" s="25">
        <v>44260</v>
      </c>
      <c r="F320" s="26" t="s">
        <v>65</v>
      </c>
      <c r="G320" s="27">
        <v>265987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265987</v>
      </c>
      <c r="P320" s="24">
        <v>0</v>
      </c>
      <c r="Q320" s="30">
        <v>0</v>
      </c>
      <c r="R320" s="31">
        <v>265987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311</v>
      </c>
      <c r="AI320" s="30" t="s">
        <v>49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11366</v>
      </c>
      <c r="E321" s="25">
        <v>44260</v>
      </c>
      <c r="F321" s="26" t="s">
        <v>65</v>
      </c>
      <c r="G321" s="27">
        <v>11881969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11881969</v>
      </c>
      <c r="P321" s="24">
        <v>0</v>
      </c>
      <c r="Q321" s="30">
        <v>0</v>
      </c>
      <c r="R321" s="31">
        <v>11881969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312</v>
      </c>
      <c r="AI321" s="30" t="s">
        <v>49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11372</v>
      </c>
      <c r="E322" s="25">
        <v>44264</v>
      </c>
      <c r="F322" s="26" t="s">
        <v>65</v>
      </c>
      <c r="G322" s="27">
        <v>69746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69746</v>
      </c>
      <c r="P322" s="24">
        <v>0</v>
      </c>
      <c r="Q322" s="30">
        <v>0</v>
      </c>
      <c r="R322" s="31">
        <v>69746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313</v>
      </c>
      <c r="AI322" s="30" t="s">
        <v>49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11376</v>
      </c>
      <c r="E323" s="25">
        <v>44264</v>
      </c>
      <c r="F323" s="26" t="s">
        <v>65</v>
      </c>
      <c r="G323" s="27">
        <v>120384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120384</v>
      </c>
      <c r="P323" s="24">
        <v>11376</v>
      </c>
      <c r="Q323" s="30">
        <v>120384</v>
      </c>
      <c r="R323" s="31">
        <v>0</v>
      </c>
      <c r="S323" s="31">
        <v>0</v>
      </c>
      <c r="T323" s="23" t="s">
        <v>45</v>
      </c>
      <c r="U323" s="31">
        <v>120384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314</v>
      </c>
      <c r="AI323" s="30" t="s">
        <v>57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11519</v>
      </c>
      <c r="E324" s="25">
        <v>44266</v>
      </c>
      <c r="F324" s="26" t="s">
        <v>65</v>
      </c>
      <c r="G324" s="27">
        <v>508340.2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508340.2</v>
      </c>
      <c r="P324" s="24">
        <v>0</v>
      </c>
      <c r="Q324" s="30">
        <v>0</v>
      </c>
      <c r="R324" s="31">
        <v>508340.2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315</v>
      </c>
      <c r="AI324" s="30" t="s">
        <v>49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11528</v>
      </c>
      <c r="E325" s="25">
        <v>44266</v>
      </c>
      <c r="F325" s="26" t="s">
        <v>65</v>
      </c>
      <c r="G325" s="27">
        <v>60463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60463</v>
      </c>
      <c r="P325" s="24">
        <v>0</v>
      </c>
      <c r="Q325" s="30">
        <v>0</v>
      </c>
      <c r="R325" s="31">
        <v>60463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316</v>
      </c>
      <c r="AI325" s="30" t="s">
        <v>49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11587</v>
      </c>
      <c r="E326" s="25">
        <v>44267</v>
      </c>
      <c r="F326" s="26" t="s">
        <v>65</v>
      </c>
      <c r="G326" s="27">
        <v>34727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34727</v>
      </c>
      <c r="P326" s="24">
        <v>0</v>
      </c>
      <c r="Q326" s="30">
        <v>0</v>
      </c>
      <c r="R326" s="31">
        <v>34727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317</v>
      </c>
      <c r="AI326" s="30" t="s">
        <v>49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11632</v>
      </c>
      <c r="E327" s="25">
        <v>44267</v>
      </c>
      <c r="F327" s="26" t="s">
        <v>65</v>
      </c>
      <c r="G327" s="27">
        <v>15159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15159</v>
      </c>
      <c r="P327" s="24">
        <v>11632</v>
      </c>
      <c r="Q327" s="30">
        <v>15159</v>
      </c>
      <c r="R327" s="31">
        <v>0</v>
      </c>
      <c r="S327" s="31">
        <v>0</v>
      </c>
      <c r="T327" s="23" t="s">
        <v>45</v>
      </c>
      <c r="U327" s="31">
        <v>15159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318</v>
      </c>
      <c r="AI327" s="30" t="s">
        <v>57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11653</v>
      </c>
      <c r="E328" s="25">
        <v>44267</v>
      </c>
      <c r="F328" s="26" t="s">
        <v>65</v>
      </c>
      <c r="G328" s="27">
        <v>2044198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2044198</v>
      </c>
      <c r="P328" s="24">
        <v>0</v>
      </c>
      <c r="Q328" s="30">
        <v>0</v>
      </c>
      <c r="R328" s="31">
        <v>2044198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319</v>
      </c>
      <c r="AI328" s="30" t="s">
        <v>49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11686</v>
      </c>
      <c r="E329" s="25">
        <v>44267</v>
      </c>
      <c r="F329" s="26" t="s">
        <v>65</v>
      </c>
      <c r="G329" s="27">
        <v>10223336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10223336</v>
      </c>
      <c r="P329" s="24">
        <v>0</v>
      </c>
      <c r="Q329" s="30">
        <v>0</v>
      </c>
      <c r="R329" s="31">
        <v>10223336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320</v>
      </c>
      <c r="AI329" s="30" t="s">
        <v>49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11691</v>
      </c>
      <c r="E330" s="25">
        <v>44267</v>
      </c>
      <c r="F330" s="26" t="s">
        <v>65</v>
      </c>
      <c r="G330" s="27">
        <v>1719064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1719064</v>
      </c>
      <c r="P330" s="24">
        <v>0</v>
      </c>
      <c r="Q330" s="30">
        <v>0</v>
      </c>
      <c r="R330" s="31">
        <v>1719064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321</v>
      </c>
      <c r="AI330" s="30" t="s">
        <v>49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11741</v>
      </c>
      <c r="E331" s="25">
        <v>44267</v>
      </c>
      <c r="F331" s="26" t="s">
        <v>65</v>
      </c>
      <c r="G331" s="27">
        <v>1170000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1170000</v>
      </c>
      <c r="P331" s="24">
        <v>0</v>
      </c>
      <c r="Q331" s="30">
        <v>0</v>
      </c>
      <c r="R331" s="31">
        <v>1170000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322</v>
      </c>
      <c r="AI331" s="30" t="s">
        <v>49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11848</v>
      </c>
      <c r="E332" s="25">
        <v>44267</v>
      </c>
      <c r="F332" s="26" t="s">
        <v>65</v>
      </c>
      <c r="G332" s="27">
        <v>364580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364580</v>
      </c>
      <c r="P332" s="24">
        <v>0</v>
      </c>
      <c r="Q332" s="30">
        <v>0</v>
      </c>
      <c r="R332" s="31">
        <v>364580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323</v>
      </c>
      <c r="AI332" s="30" t="s">
        <v>49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11861</v>
      </c>
      <c r="E333" s="25">
        <v>44267</v>
      </c>
      <c r="F333" s="26" t="s">
        <v>65</v>
      </c>
      <c r="G333" s="27">
        <v>329395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329395</v>
      </c>
      <c r="P333" s="24">
        <v>0</v>
      </c>
      <c r="Q333" s="30">
        <v>0</v>
      </c>
      <c r="R333" s="31">
        <v>329395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324</v>
      </c>
      <c r="AI333" s="30" t="s">
        <v>49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11863</v>
      </c>
      <c r="E334" s="25">
        <v>44268</v>
      </c>
      <c r="F334" s="26" t="s">
        <v>65</v>
      </c>
      <c r="G334" s="27">
        <v>3651508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3651508</v>
      </c>
      <c r="P334" s="24">
        <v>0</v>
      </c>
      <c r="Q334" s="30">
        <v>0</v>
      </c>
      <c r="R334" s="31">
        <v>3651508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325</v>
      </c>
      <c r="AI334" s="30" t="s">
        <v>49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11864</v>
      </c>
      <c r="E335" s="25">
        <v>44268</v>
      </c>
      <c r="F335" s="26" t="s">
        <v>65</v>
      </c>
      <c r="G335" s="27">
        <v>21113670.100000001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21113670.100000001</v>
      </c>
      <c r="P335" s="24">
        <v>0</v>
      </c>
      <c r="Q335" s="30">
        <v>0</v>
      </c>
      <c r="R335" s="31">
        <v>21113670.100000001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326</v>
      </c>
      <c r="AI335" s="30" t="s">
        <v>49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11865</v>
      </c>
      <c r="E336" s="25">
        <v>44268</v>
      </c>
      <c r="F336" s="26" t="s">
        <v>65</v>
      </c>
      <c r="G336" s="27">
        <v>80832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80832</v>
      </c>
      <c r="P336" s="24">
        <v>0</v>
      </c>
      <c r="Q336" s="30">
        <v>0</v>
      </c>
      <c r="R336" s="31">
        <v>80832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327</v>
      </c>
      <c r="AI336" s="30" t="s">
        <v>49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11866</v>
      </c>
      <c r="E337" s="25">
        <v>44268</v>
      </c>
      <c r="F337" s="26" t="s">
        <v>65</v>
      </c>
      <c r="G337" s="27">
        <v>775197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775197</v>
      </c>
      <c r="P337" s="24">
        <v>11866</v>
      </c>
      <c r="Q337" s="30">
        <v>775197</v>
      </c>
      <c r="R337" s="31">
        <v>0</v>
      </c>
      <c r="S337" s="31">
        <v>0</v>
      </c>
      <c r="T337" s="23" t="s">
        <v>45</v>
      </c>
      <c r="U337" s="31">
        <v>775197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328</v>
      </c>
      <c r="AI337" s="30" t="s">
        <v>57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11893</v>
      </c>
      <c r="E338" s="25">
        <v>44270</v>
      </c>
      <c r="F338" s="26" t="s">
        <v>65</v>
      </c>
      <c r="G338" s="27">
        <v>18777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18777</v>
      </c>
      <c r="P338" s="24">
        <v>0</v>
      </c>
      <c r="Q338" s="30">
        <v>0</v>
      </c>
      <c r="R338" s="31">
        <v>18777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329</v>
      </c>
      <c r="AI338" s="30" t="s">
        <v>49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11903</v>
      </c>
      <c r="E339" s="25">
        <v>44271</v>
      </c>
      <c r="F339" s="26" t="s">
        <v>65</v>
      </c>
      <c r="G339" s="27">
        <v>25358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25358</v>
      </c>
      <c r="P339" s="24">
        <v>0</v>
      </c>
      <c r="Q339" s="30">
        <v>0</v>
      </c>
      <c r="R339" s="31">
        <v>25358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330</v>
      </c>
      <c r="AI339" s="30" t="s">
        <v>49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11959</v>
      </c>
      <c r="E340" s="25">
        <v>44272</v>
      </c>
      <c r="F340" s="26" t="s">
        <v>65</v>
      </c>
      <c r="G340" s="27">
        <v>6588891.4000000004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6588891.4000000004</v>
      </c>
      <c r="P340" s="24">
        <v>0</v>
      </c>
      <c r="Q340" s="30">
        <v>0</v>
      </c>
      <c r="R340" s="31">
        <v>6588891.4000000004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331</v>
      </c>
      <c r="AI340" s="30" t="s">
        <v>49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12100</v>
      </c>
      <c r="E341" s="25">
        <v>44273</v>
      </c>
      <c r="F341" s="26" t="s">
        <v>65</v>
      </c>
      <c r="G341" s="27">
        <v>15159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15159</v>
      </c>
      <c r="P341" s="24">
        <v>0</v>
      </c>
      <c r="Q341" s="30">
        <v>0</v>
      </c>
      <c r="R341" s="31">
        <v>15159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332</v>
      </c>
      <c r="AI341" s="30" t="s">
        <v>49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12103</v>
      </c>
      <c r="E342" s="25">
        <v>44273</v>
      </c>
      <c r="F342" s="26" t="s">
        <v>65</v>
      </c>
      <c r="G342" s="27">
        <v>660861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660861</v>
      </c>
      <c r="P342" s="24">
        <v>0</v>
      </c>
      <c r="Q342" s="30">
        <v>0</v>
      </c>
      <c r="R342" s="31">
        <v>660861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333</v>
      </c>
      <c r="AI342" s="30" t="s">
        <v>49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12123</v>
      </c>
      <c r="E343" s="25">
        <v>44273</v>
      </c>
      <c r="F343" s="26" t="s">
        <v>65</v>
      </c>
      <c r="G343" s="27">
        <v>124228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124228</v>
      </c>
      <c r="P343" s="24">
        <v>0</v>
      </c>
      <c r="Q343" s="30">
        <v>0</v>
      </c>
      <c r="R343" s="31">
        <v>124228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334</v>
      </c>
      <c r="AI343" s="30" t="s">
        <v>49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12163</v>
      </c>
      <c r="E344" s="25">
        <v>44274</v>
      </c>
      <c r="F344" s="26" t="s">
        <v>65</v>
      </c>
      <c r="G344" s="27">
        <v>1587077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1587077</v>
      </c>
      <c r="P344" s="24">
        <v>0</v>
      </c>
      <c r="Q344" s="30">
        <v>0</v>
      </c>
      <c r="R344" s="31">
        <v>1587077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335</v>
      </c>
      <c r="AI344" s="30" t="s">
        <v>49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12166</v>
      </c>
      <c r="E345" s="25">
        <v>44274</v>
      </c>
      <c r="F345" s="26" t="s">
        <v>65</v>
      </c>
      <c r="G345" s="27">
        <v>1800949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1800949</v>
      </c>
      <c r="P345" s="24">
        <v>0</v>
      </c>
      <c r="Q345" s="30">
        <v>0</v>
      </c>
      <c r="R345" s="31">
        <v>1800949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336</v>
      </c>
      <c r="AI345" s="30" t="s">
        <v>49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12179</v>
      </c>
      <c r="E346" s="25">
        <v>44274</v>
      </c>
      <c r="F346" s="26" t="s">
        <v>65</v>
      </c>
      <c r="G346" s="27">
        <v>15369189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15369189</v>
      </c>
      <c r="P346" s="24">
        <v>0</v>
      </c>
      <c r="Q346" s="30">
        <v>0</v>
      </c>
      <c r="R346" s="31">
        <v>15369189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337</v>
      </c>
      <c r="AI346" s="30" t="s">
        <v>49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12303</v>
      </c>
      <c r="E347" s="25">
        <v>44274</v>
      </c>
      <c r="F347" s="26" t="s">
        <v>65</v>
      </c>
      <c r="G347" s="27">
        <v>30649110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30649110</v>
      </c>
      <c r="P347" s="24">
        <v>0</v>
      </c>
      <c r="Q347" s="30">
        <v>0</v>
      </c>
      <c r="R347" s="31">
        <v>30649110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338</v>
      </c>
      <c r="AI347" s="30" t="s">
        <v>49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12346</v>
      </c>
      <c r="E348" s="25">
        <v>44274</v>
      </c>
      <c r="F348" s="26" t="s">
        <v>65</v>
      </c>
      <c r="G348" s="27">
        <v>845187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845187</v>
      </c>
      <c r="P348" s="24">
        <v>0</v>
      </c>
      <c r="Q348" s="30">
        <v>0</v>
      </c>
      <c r="R348" s="31">
        <v>845187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339</v>
      </c>
      <c r="AI348" s="30" t="s">
        <v>49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12348</v>
      </c>
      <c r="E349" s="25">
        <v>44274</v>
      </c>
      <c r="F349" s="26" t="s">
        <v>65</v>
      </c>
      <c r="G349" s="27">
        <v>15159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15159</v>
      </c>
      <c r="P349" s="24">
        <v>12348</v>
      </c>
      <c r="Q349" s="30">
        <v>15159</v>
      </c>
      <c r="R349" s="31">
        <v>0</v>
      </c>
      <c r="S349" s="31">
        <v>0</v>
      </c>
      <c r="T349" s="23" t="s">
        <v>45</v>
      </c>
      <c r="U349" s="31">
        <v>15159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340</v>
      </c>
      <c r="AI349" s="30" t="s">
        <v>57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12391</v>
      </c>
      <c r="E350" s="25">
        <v>44274</v>
      </c>
      <c r="F350" s="26" t="s">
        <v>65</v>
      </c>
      <c r="G350" s="27">
        <v>3702526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3702526</v>
      </c>
      <c r="P350" s="24">
        <v>0</v>
      </c>
      <c r="Q350" s="30">
        <v>0</v>
      </c>
      <c r="R350" s="31">
        <v>3702526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341</v>
      </c>
      <c r="AI350" s="30" t="s">
        <v>49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12457</v>
      </c>
      <c r="E351" s="25">
        <v>44274</v>
      </c>
      <c r="F351" s="26" t="s">
        <v>65</v>
      </c>
      <c r="G351" s="27">
        <v>57083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57083</v>
      </c>
      <c r="P351" s="24">
        <v>0</v>
      </c>
      <c r="Q351" s="30">
        <v>0</v>
      </c>
      <c r="R351" s="31">
        <v>57083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342</v>
      </c>
      <c r="AI351" s="30" t="s">
        <v>49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12486</v>
      </c>
      <c r="E352" s="25">
        <v>44274</v>
      </c>
      <c r="F352" s="26" t="s">
        <v>65</v>
      </c>
      <c r="G352" s="27">
        <v>457821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457821</v>
      </c>
      <c r="P352" s="24">
        <v>0</v>
      </c>
      <c r="Q352" s="30">
        <v>0</v>
      </c>
      <c r="R352" s="31">
        <v>457821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343</v>
      </c>
      <c r="AI352" s="30" t="s">
        <v>49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12488</v>
      </c>
      <c r="E353" s="25">
        <v>44274</v>
      </c>
      <c r="F353" s="26" t="s">
        <v>65</v>
      </c>
      <c r="G353" s="27">
        <v>3376887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3376887</v>
      </c>
      <c r="P353" s="24">
        <v>0</v>
      </c>
      <c r="Q353" s="30">
        <v>0</v>
      </c>
      <c r="R353" s="31">
        <v>3376887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344</v>
      </c>
      <c r="AI353" s="30" t="s">
        <v>49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12560</v>
      </c>
      <c r="E354" s="25">
        <v>44279</v>
      </c>
      <c r="F354" s="26" t="s">
        <v>65</v>
      </c>
      <c r="G354" s="27">
        <v>43018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43018</v>
      </c>
      <c r="P354" s="24">
        <v>0</v>
      </c>
      <c r="Q354" s="30">
        <v>0</v>
      </c>
      <c r="R354" s="31">
        <v>43018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345</v>
      </c>
      <c r="AI354" s="30" t="s">
        <v>49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12649</v>
      </c>
      <c r="E355" s="25">
        <v>44280</v>
      </c>
      <c r="F355" s="26" t="s">
        <v>65</v>
      </c>
      <c r="G355" s="27">
        <v>126111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126111</v>
      </c>
      <c r="P355" s="24">
        <v>0</v>
      </c>
      <c r="Q355" s="30">
        <v>0</v>
      </c>
      <c r="R355" s="31">
        <v>126111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346</v>
      </c>
      <c r="AI355" s="30" t="s">
        <v>49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12828</v>
      </c>
      <c r="E356" s="25">
        <v>44281</v>
      </c>
      <c r="F356" s="26" t="s">
        <v>65</v>
      </c>
      <c r="G356" s="27">
        <v>15159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15159</v>
      </c>
      <c r="P356" s="24">
        <v>0</v>
      </c>
      <c r="Q356" s="30">
        <v>0</v>
      </c>
      <c r="R356" s="31">
        <v>15159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347</v>
      </c>
      <c r="AI356" s="30" t="s">
        <v>49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12834</v>
      </c>
      <c r="E357" s="25">
        <v>44281</v>
      </c>
      <c r="F357" s="26" t="s">
        <v>65</v>
      </c>
      <c r="G357" s="27">
        <v>6118559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6118559</v>
      </c>
      <c r="P357" s="24">
        <v>0</v>
      </c>
      <c r="Q357" s="30">
        <v>0</v>
      </c>
      <c r="R357" s="31">
        <v>6118559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348</v>
      </c>
      <c r="AI357" s="30" t="s">
        <v>49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12863</v>
      </c>
      <c r="E358" s="25">
        <v>44282</v>
      </c>
      <c r="F358" s="26" t="s">
        <v>65</v>
      </c>
      <c r="G358" s="27">
        <v>19800000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19800000</v>
      </c>
      <c r="P358" s="24">
        <v>12863</v>
      </c>
      <c r="Q358" s="30">
        <v>19800000</v>
      </c>
      <c r="R358" s="31">
        <v>0</v>
      </c>
      <c r="S358" s="31">
        <v>0</v>
      </c>
      <c r="T358" s="23" t="s">
        <v>45</v>
      </c>
      <c r="U358" s="31">
        <v>19800000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349</v>
      </c>
      <c r="AI358" s="30" t="s">
        <v>57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12892</v>
      </c>
      <c r="E359" s="25">
        <v>44282</v>
      </c>
      <c r="F359" s="26" t="s">
        <v>65</v>
      </c>
      <c r="G359" s="27">
        <v>120830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120830</v>
      </c>
      <c r="P359" s="24">
        <v>0</v>
      </c>
      <c r="Q359" s="30">
        <v>0</v>
      </c>
      <c r="R359" s="31">
        <v>120830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350</v>
      </c>
      <c r="AI359" s="30" t="s">
        <v>49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12897</v>
      </c>
      <c r="E360" s="25">
        <v>44282</v>
      </c>
      <c r="F360" s="26" t="s">
        <v>65</v>
      </c>
      <c r="G360" s="27">
        <v>2067629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2067629</v>
      </c>
      <c r="P360" s="24">
        <v>0</v>
      </c>
      <c r="Q360" s="30">
        <v>0</v>
      </c>
      <c r="R360" s="31">
        <v>2067629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351</v>
      </c>
      <c r="AI360" s="30" t="s">
        <v>49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12952</v>
      </c>
      <c r="E361" s="25">
        <v>44282</v>
      </c>
      <c r="F361" s="26" t="s">
        <v>65</v>
      </c>
      <c r="G361" s="27">
        <v>29792557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29792557</v>
      </c>
      <c r="P361" s="24">
        <v>12952</v>
      </c>
      <c r="Q361" s="30">
        <v>29792557</v>
      </c>
      <c r="R361" s="31">
        <v>0</v>
      </c>
      <c r="S361" s="31">
        <v>0</v>
      </c>
      <c r="T361" s="23" t="s">
        <v>45</v>
      </c>
      <c r="U361" s="31">
        <v>29792557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352</v>
      </c>
      <c r="AI361" s="30" t="s">
        <v>57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12953</v>
      </c>
      <c r="E362" s="25">
        <v>44282</v>
      </c>
      <c r="F362" s="26" t="s">
        <v>65</v>
      </c>
      <c r="G362" s="27">
        <v>1661368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1661368</v>
      </c>
      <c r="P362" s="24">
        <v>0</v>
      </c>
      <c r="Q362" s="30">
        <v>0</v>
      </c>
      <c r="R362" s="31">
        <v>1661368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0</v>
      </c>
      <c r="AG362" s="30">
        <v>0</v>
      </c>
      <c r="AH362" s="30">
        <v>353</v>
      </c>
      <c r="AI362" s="30" t="s">
        <v>49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12966</v>
      </c>
      <c r="E363" s="25">
        <v>44282</v>
      </c>
      <c r="F363" s="26" t="s">
        <v>65</v>
      </c>
      <c r="G363" s="27">
        <v>2580609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2580609</v>
      </c>
      <c r="P363" s="24">
        <v>12966</v>
      </c>
      <c r="Q363" s="30">
        <v>2580609</v>
      </c>
      <c r="R363" s="31">
        <v>0</v>
      </c>
      <c r="S363" s="31">
        <v>0</v>
      </c>
      <c r="T363" s="23" t="s">
        <v>45</v>
      </c>
      <c r="U363" s="31">
        <v>2580609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354</v>
      </c>
      <c r="AI363" s="30" t="s">
        <v>57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12996</v>
      </c>
      <c r="E364" s="25">
        <v>44282</v>
      </c>
      <c r="F364" s="26" t="s">
        <v>65</v>
      </c>
      <c r="G364" s="27">
        <v>34569170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34569170</v>
      </c>
      <c r="P364" s="24">
        <v>0</v>
      </c>
      <c r="Q364" s="30">
        <v>0</v>
      </c>
      <c r="R364" s="31">
        <v>34569170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355</v>
      </c>
      <c r="AI364" s="30" t="s">
        <v>49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13027</v>
      </c>
      <c r="E365" s="25">
        <v>44282</v>
      </c>
      <c r="F365" s="26" t="s">
        <v>65</v>
      </c>
      <c r="G365" s="27">
        <v>6299488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6299488</v>
      </c>
      <c r="P365" s="24">
        <v>0</v>
      </c>
      <c r="Q365" s="30">
        <v>0</v>
      </c>
      <c r="R365" s="31">
        <v>6299488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0</v>
      </c>
      <c r="AH365" s="30">
        <v>356</v>
      </c>
      <c r="AI365" s="30" t="s">
        <v>49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13034</v>
      </c>
      <c r="E366" s="25">
        <v>44282</v>
      </c>
      <c r="F366" s="26" t="s">
        <v>65</v>
      </c>
      <c r="G366" s="27">
        <v>22563133.199999999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22563133.199999999</v>
      </c>
      <c r="P366" s="24">
        <v>0</v>
      </c>
      <c r="Q366" s="30">
        <v>0</v>
      </c>
      <c r="R366" s="31">
        <v>22563133.199999999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357</v>
      </c>
      <c r="AI366" s="30" t="s">
        <v>49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13039</v>
      </c>
      <c r="E367" s="25">
        <v>44282</v>
      </c>
      <c r="F367" s="26" t="s">
        <v>65</v>
      </c>
      <c r="G367" s="27">
        <v>5289005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5289005</v>
      </c>
      <c r="P367" s="24">
        <v>0</v>
      </c>
      <c r="Q367" s="30">
        <v>0</v>
      </c>
      <c r="R367" s="31">
        <v>5289005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358</v>
      </c>
      <c r="AI367" s="30" t="s">
        <v>49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13043</v>
      </c>
      <c r="E368" s="25">
        <v>44282</v>
      </c>
      <c r="F368" s="26" t="s">
        <v>65</v>
      </c>
      <c r="G368" s="27">
        <v>22556219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22556219</v>
      </c>
      <c r="P368" s="24">
        <v>13043</v>
      </c>
      <c r="Q368" s="30">
        <v>22556219</v>
      </c>
      <c r="R368" s="31">
        <v>0</v>
      </c>
      <c r="S368" s="31">
        <v>0</v>
      </c>
      <c r="T368" s="23" t="s">
        <v>45</v>
      </c>
      <c r="U368" s="31">
        <v>22556219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359</v>
      </c>
      <c r="AI368" s="30" t="s">
        <v>57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13069</v>
      </c>
      <c r="E369" s="25">
        <v>44282</v>
      </c>
      <c r="F369" s="26" t="s">
        <v>65</v>
      </c>
      <c r="G369" s="27">
        <v>644917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644917</v>
      </c>
      <c r="P369" s="24">
        <v>13069</v>
      </c>
      <c r="Q369" s="30">
        <v>644917</v>
      </c>
      <c r="R369" s="31">
        <v>0</v>
      </c>
      <c r="S369" s="31">
        <v>0</v>
      </c>
      <c r="T369" s="23" t="s">
        <v>45</v>
      </c>
      <c r="U369" s="31">
        <v>644917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360</v>
      </c>
      <c r="AI369" s="30" t="s">
        <v>57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13071</v>
      </c>
      <c r="E370" s="25">
        <v>44282</v>
      </c>
      <c r="F370" s="26" t="s">
        <v>65</v>
      </c>
      <c r="G370" s="27">
        <v>80832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80832</v>
      </c>
      <c r="P370" s="24">
        <v>0</v>
      </c>
      <c r="Q370" s="30">
        <v>0</v>
      </c>
      <c r="R370" s="31">
        <v>80832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361</v>
      </c>
      <c r="AI370" s="30" t="s">
        <v>49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13078</v>
      </c>
      <c r="E371" s="25">
        <v>44282</v>
      </c>
      <c r="F371" s="26" t="s">
        <v>65</v>
      </c>
      <c r="G371" s="27">
        <v>534260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534260</v>
      </c>
      <c r="P371" s="24">
        <v>0</v>
      </c>
      <c r="Q371" s="30">
        <v>0</v>
      </c>
      <c r="R371" s="31">
        <v>534260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362</v>
      </c>
      <c r="AI371" s="30" t="s">
        <v>49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13088</v>
      </c>
      <c r="E372" s="25">
        <v>44282</v>
      </c>
      <c r="F372" s="26" t="s">
        <v>65</v>
      </c>
      <c r="G372" s="27">
        <v>689608.7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689608.7</v>
      </c>
      <c r="P372" s="24">
        <v>0</v>
      </c>
      <c r="Q372" s="30">
        <v>0</v>
      </c>
      <c r="R372" s="31">
        <v>689608.7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363</v>
      </c>
      <c r="AI372" s="30" t="s">
        <v>49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13091</v>
      </c>
      <c r="E373" s="25">
        <v>44282</v>
      </c>
      <c r="F373" s="26" t="s">
        <v>65</v>
      </c>
      <c r="G373" s="27">
        <v>3629851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3629851</v>
      </c>
      <c r="P373" s="24">
        <v>0</v>
      </c>
      <c r="Q373" s="30">
        <v>0</v>
      </c>
      <c r="R373" s="31">
        <v>3629851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364</v>
      </c>
      <c r="AI373" s="30" t="s">
        <v>49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13107</v>
      </c>
      <c r="E374" s="25">
        <v>44282</v>
      </c>
      <c r="F374" s="26" t="s">
        <v>65</v>
      </c>
      <c r="G374" s="27">
        <v>5435670.2000000002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5435670.2000000002</v>
      </c>
      <c r="P374" s="24">
        <v>0</v>
      </c>
      <c r="Q374" s="30">
        <v>0</v>
      </c>
      <c r="R374" s="31">
        <v>5435670.2000000002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365</v>
      </c>
      <c r="AI374" s="30" t="s">
        <v>49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13108</v>
      </c>
      <c r="E375" s="25">
        <v>44282</v>
      </c>
      <c r="F375" s="26" t="s">
        <v>65</v>
      </c>
      <c r="G375" s="27">
        <v>19800000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19800000</v>
      </c>
      <c r="P375" s="24">
        <v>13108</v>
      </c>
      <c r="Q375" s="30">
        <v>19800000</v>
      </c>
      <c r="R375" s="31">
        <v>0</v>
      </c>
      <c r="S375" s="31">
        <v>0</v>
      </c>
      <c r="T375" s="23" t="s">
        <v>45</v>
      </c>
      <c r="U375" s="31">
        <v>19800000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366</v>
      </c>
      <c r="AI375" s="30" t="s">
        <v>57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13109</v>
      </c>
      <c r="E376" s="25">
        <v>44282</v>
      </c>
      <c r="F376" s="26" t="s">
        <v>65</v>
      </c>
      <c r="G376" s="27">
        <v>9160863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9160863</v>
      </c>
      <c r="P376" s="24">
        <v>0</v>
      </c>
      <c r="Q376" s="30">
        <v>0</v>
      </c>
      <c r="R376" s="31">
        <v>9160863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367</v>
      </c>
      <c r="AI376" s="30" t="s">
        <v>49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13132</v>
      </c>
      <c r="E377" s="25">
        <v>44284</v>
      </c>
      <c r="F377" s="26" t="s">
        <v>65</v>
      </c>
      <c r="G377" s="27">
        <v>95412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95412</v>
      </c>
      <c r="P377" s="24">
        <v>0</v>
      </c>
      <c r="Q377" s="30">
        <v>0</v>
      </c>
      <c r="R377" s="31">
        <v>95412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368</v>
      </c>
      <c r="AI377" s="30" t="s">
        <v>49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13182</v>
      </c>
      <c r="E378" s="25">
        <v>44285</v>
      </c>
      <c r="F378" s="26" t="s">
        <v>65</v>
      </c>
      <c r="G378" s="27">
        <v>56650316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56650316</v>
      </c>
      <c r="P378" s="24">
        <v>0</v>
      </c>
      <c r="Q378" s="30">
        <v>0</v>
      </c>
      <c r="R378" s="31">
        <v>56650316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369</v>
      </c>
      <c r="AI378" s="30" t="s">
        <v>49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13222</v>
      </c>
      <c r="E379" s="25">
        <v>44285</v>
      </c>
      <c r="F379" s="26" t="s">
        <v>65</v>
      </c>
      <c r="G379" s="27">
        <v>122460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122460</v>
      </c>
      <c r="P379" s="24">
        <v>0</v>
      </c>
      <c r="Q379" s="30">
        <v>0</v>
      </c>
      <c r="R379" s="31">
        <v>122460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370</v>
      </c>
      <c r="AI379" s="30" t="s">
        <v>49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13233</v>
      </c>
      <c r="E380" s="25">
        <v>44285</v>
      </c>
      <c r="F380" s="26" t="s">
        <v>65</v>
      </c>
      <c r="G380" s="27">
        <v>26964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26964</v>
      </c>
      <c r="P380" s="24">
        <v>0</v>
      </c>
      <c r="Q380" s="30">
        <v>0</v>
      </c>
      <c r="R380" s="31">
        <v>26964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371</v>
      </c>
      <c r="AI380" s="30" t="s">
        <v>49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13238</v>
      </c>
      <c r="E381" s="25">
        <v>44285</v>
      </c>
      <c r="F381" s="26" t="s">
        <v>65</v>
      </c>
      <c r="G381" s="27">
        <v>198444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198444</v>
      </c>
      <c r="P381" s="24">
        <v>0</v>
      </c>
      <c r="Q381" s="30">
        <v>0</v>
      </c>
      <c r="R381" s="31">
        <v>198444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372</v>
      </c>
      <c r="AI381" s="30" t="s">
        <v>49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13240</v>
      </c>
      <c r="E382" s="25">
        <v>44285</v>
      </c>
      <c r="F382" s="26" t="s">
        <v>65</v>
      </c>
      <c r="G382" s="27">
        <v>79329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79329</v>
      </c>
      <c r="P382" s="24">
        <v>0</v>
      </c>
      <c r="Q382" s="30">
        <v>0</v>
      </c>
      <c r="R382" s="31">
        <v>79329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373</v>
      </c>
      <c r="AI382" s="30" t="s">
        <v>49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13339</v>
      </c>
      <c r="E383" s="25">
        <v>44285</v>
      </c>
      <c r="F383" s="26" t="s">
        <v>65</v>
      </c>
      <c r="G383" s="27">
        <v>15159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15159</v>
      </c>
      <c r="P383" s="24">
        <v>0</v>
      </c>
      <c r="Q383" s="30">
        <v>0</v>
      </c>
      <c r="R383" s="31">
        <v>15159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374</v>
      </c>
      <c r="AI383" s="30" t="s">
        <v>49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13358</v>
      </c>
      <c r="E384" s="25">
        <v>44285</v>
      </c>
      <c r="F384" s="26" t="s">
        <v>65</v>
      </c>
      <c r="G384" s="27">
        <v>93803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93803</v>
      </c>
      <c r="P384" s="24">
        <v>0</v>
      </c>
      <c r="Q384" s="30">
        <v>0</v>
      </c>
      <c r="R384" s="31">
        <v>93803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375</v>
      </c>
      <c r="AI384" s="30" t="s">
        <v>49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13365</v>
      </c>
      <c r="E385" s="25">
        <v>44285</v>
      </c>
      <c r="F385" s="26" t="s">
        <v>65</v>
      </c>
      <c r="G385" s="27">
        <v>150951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150951</v>
      </c>
      <c r="P385" s="24">
        <v>0</v>
      </c>
      <c r="Q385" s="30">
        <v>0</v>
      </c>
      <c r="R385" s="31">
        <v>150951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376</v>
      </c>
      <c r="AI385" s="30" t="s">
        <v>49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13389</v>
      </c>
      <c r="E386" s="25">
        <v>44285</v>
      </c>
      <c r="F386" s="26" t="s">
        <v>65</v>
      </c>
      <c r="G386" s="27">
        <v>76113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76113</v>
      </c>
      <c r="P386" s="24">
        <v>13389</v>
      </c>
      <c r="Q386" s="30">
        <v>76113</v>
      </c>
      <c r="R386" s="31">
        <v>0</v>
      </c>
      <c r="S386" s="31">
        <v>0</v>
      </c>
      <c r="T386" s="23" t="s">
        <v>45</v>
      </c>
      <c r="U386" s="31">
        <v>76113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377</v>
      </c>
      <c r="AI386" s="30" t="s">
        <v>57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13414</v>
      </c>
      <c r="E387" s="25">
        <v>44285</v>
      </c>
      <c r="F387" s="26" t="s">
        <v>65</v>
      </c>
      <c r="G387" s="27">
        <v>52708080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52708080</v>
      </c>
      <c r="P387" s="24">
        <v>13414</v>
      </c>
      <c r="Q387" s="30">
        <v>52708080</v>
      </c>
      <c r="R387" s="31">
        <v>0</v>
      </c>
      <c r="S387" s="31">
        <v>0</v>
      </c>
      <c r="T387" s="23" t="s">
        <v>45</v>
      </c>
      <c r="U387" s="31">
        <v>52708080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378</v>
      </c>
      <c r="AI387" s="30" t="s">
        <v>57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20071</v>
      </c>
      <c r="E388" s="25">
        <v>44193</v>
      </c>
      <c r="F388" s="26">
        <v>44230</v>
      </c>
      <c r="G388" s="27">
        <v>13200</v>
      </c>
      <c r="H388" s="28">
        <v>0</v>
      </c>
      <c r="I388" s="28">
        <v>0</v>
      </c>
      <c r="J388" s="28">
        <v>13200</v>
      </c>
      <c r="K388" s="29">
        <v>0</v>
      </c>
      <c r="L388" s="28">
        <v>0</v>
      </c>
      <c r="M388" s="28">
        <v>0</v>
      </c>
      <c r="N388" s="28">
        <v>13200</v>
      </c>
      <c r="O388" s="28">
        <v>0</v>
      </c>
      <c r="P388" s="24">
        <v>20071</v>
      </c>
      <c r="Q388" s="30">
        <v>13200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379</v>
      </c>
      <c r="AI388" s="30" t="s">
        <v>48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4922</v>
      </c>
      <c r="E389" s="25">
        <v>43920</v>
      </c>
      <c r="F389" s="26">
        <v>44090</v>
      </c>
      <c r="G389" s="27">
        <v>875</v>
      </c>
      <c r="H389" s="28">
        <v>875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875</v>
      </c>
      <c r="P389" s="24">
        <v>4922</v>
      </c>
      <c r="Q389" s="30">
        <v>875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380</v>
      </c>
      <c r="AI389" s="30" t="s">
        <v>58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20054</v>
      </c>
      <c r="E390" s="25">
        <v>44193</v>
      </c>
      <c r="F390" s="26">
        <v>44230</v>
      </c>
      <c r="G390" s="27">
        <v>13200</v>
      </c>
      <c r="H390" s="28">
        <v>0</v>
      </c>
      <c r="I390" s="28">
        <v>0</v>
      </c>
      <c r="J390" s="28">
        <v>13200</v>
      </c>
      <c r="K390" s="29">
        <v>0</v>
      </c>
      <c r="L390" s="28">
        <v>0</v>
      </c>
      <c r="M390" s="28">
        <v>0</v>
      </c>
      <c r="N390" s="28">
        <v>13200</v>
      </c>
      <c r="O390" s="28">
        <v>0</v>
      </c>
      <c r="P390" s="24">
        <v>20054</v>
      </c>
      <c r="Q390" s="30">
        <v>13200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381</v>
      </c>
      <c r="AI390" s="30" t="s">
        <v>48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23149</v>
      </c>
      <c r="E391" s="25">
        <v>44204</v>
      </c>
      <c r="F391" s="26">
        <v>44230</v>
      </c>
      <c r="G391" s="27">
        <v>13200</v>
      </c>
      <c r="H391" s="28">
        <v>0</v>
      </c>
      <c r="I391" s="28">
        <v>0</v>
      </c>
      <c r="J391" s="28">
        <v>13200</v>
      </c>
      <c r="K391" s="29">
        <v>0</v>
      </c>
      <c r="L391" s="28">
        <v>0</v>
      </c>
      <c r="M391" s="28">
        <v>0</v>
      </c>
      <c r="N391" s="28">
        <v>13200</v>
      </c>
      <c r="O391" s="28">
        <v>0</v>
      </c>
      <c r="P391" s="24">
        <v>23149</v>
      </c>
      <c r="Q391" s="30">
        <v>13200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382</v>
      </c>
      <c r="AI391" s="30" t="s">
        <v>48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23159</v>
      </c>
      <c r="E392" s="25">
        <v>44204</v>
      </c>
      <c r="F392" s="26">
        <v>44230</v>
      </c>
      <c r="G392" s="27">
        <v>13200</v>
      </c>
      <c r="H392" s="28">
        <v>0</v>
      </c>
      <c r="I392" s="28">
        <v>0</v>
      </c>
      <c r="J392" s="28">
        <v>13200</v>
      </c>
      <c r="K392" s="29">
        <v>0</v>
      </c>
      <c r="L392" s="28">
        <v>0</v>
      </c>
      <c r="M392" s="28">
        <v>0</v>
      </c>
      <c r="N392" s="28">
        <v>13200</v>
      </c>
      <c r="O392" s="28">
        <v>0</v>
      </c>
      <c r="P392" s="24">
        <v>23159</v>
      </c>
      <c r="Q392" s="30">
        <v>13200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383</v>
      </c>
      <c r="AI392" s="30" t="s">
        <v>48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32191</v>
      </c>
      <c r="E393" s="25">
        <v>44251</v>
      </c>
      <c r="F393" s="26" t="s">
        <v>65</v>
      </c>
      <c r="G393" s="27">
        <v>650000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650000</v>
      </c>
      <c r="P393" s="24">
        <v>32191</v>
      </c>
      <c r="Q393" s="30">
        <v>650000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650000</v>
      </c>
      <c r="AH393" s="30">
        <v>384</v>
      </c>
      <c r="AI393" s="30" t="s">
        <v>47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32227</v>
      </c>
      <c r="E394" s="25">
        <v>44251</v>
      </c>
      <c r="F394" s="26" t="s">
        <v>65</v>
      </c>
      <c r="G394" s="27">
        <v>650000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650000</v>
      </c>
      <c r="P394" s="24">
        <v>32227</v>
      </c>
      <c r="Q394" s="30">
        <v>650000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650000</v>
      </c>
      <c r="AH394" s="30">
        <v>385</v>
      </c>
      <c r="AI394" s="30" t="s">
        <v>47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32245</v>
      </c>
      <c r="E395" s="25">
        <v>44251</v>
      </c>
      <c r="F395" s="26" t="s">
        <v>65</v>
      </c>
      <c r="G395" s="27">
        <v>650000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650000</v>
      </c>
      <c r="P395" s="24">
        <v>32245</v>
      </c>
      <c r="Q395" s="30">
        <v>650000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650000</v>
      </c>
      <c r="AH395" s="30">
        <v>386</v>
      </c>
      <c r="AI395" s="30" t="s">
        <v>47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32246</v>
      </c>
      <c r="E396" s="25">
        <v>44251</v>
      </c>
      <c r="F396" s="26" t="s">
        <v>65</v>
      </c>
      <c r="G396" s="27">
        <v>650000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650000</v>
      </c>
      <c r="P396" s="24">
        <v>32246</v>
      </c>
      <c r="Q396" s="30">
        <v>650000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650000</v>
      </c>
      <c r="AH396" s="30">
        <v>387</v>
      </c>
      <c r="AI396" s="30" t="s">
        <v>47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32278</v>
      </c>
      <c r="E397" s="25">
        <v>44251</v>
      </c>
      <c r="F397" s="26" t="s">
        <v>65</v>
      </c>
      <c r="G397" s="27">
        <v>650000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650000</v>
      </c>
      <c r="P397" s="24">
        <v>32278</v>
      </c>
      <c r="Q397" s="30">
        <v>650000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650000</v>
      </c>
      <c r="AH397" s="30">
        <v>388</v>
      </c>
      <c r="AI397" s="30" t="s">
        <v>47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32279</v>
      </c>
      <c r="E398" s="25">
        <v>44251</v>
      </c>
      <c r="F398" s="26" t="s">
        <v>65</v>
      </c>
      <c r="G398" s="27">
        <v>650000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650000</v>
      </c>
      <c r="P398" s="24">
        <v>32279</v>
      </c>
      <c r="Q398" s="30">
        <v>650000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0</v>
      </c>
      <c r="AG398" s="30">
        <v>650000</v>
      </c>
      <c r="AH398" s="30">
        <v>389</v>
      </c>
      <c r="AI398" s="30" t="s">
        <v>47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32307</v>
      </c>
      <c r="E399" s="25">
        <v>44251</v>
      </c>
      <c r="F399" s="26" t="s">
        <v>65</v>
      </c>
      <c r="G399" s="27">
        <v>650000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650000</v>
      </c>
      <c r="P399" s="24">
        <v>32307</v>
      </c>
      <c r="Q399" s="30">
        <v>650000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0</v>
      </c>
      <c r="AG399" s="30">
        <v>650000</v>
      </c>
      <c r="AH399" s="30">
        <v>390</v>
      </c>
      <c r="AI399" s="30" t="s">
        <v>47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32308</v>
      </c>
      <c r="E400" s="25">
        <v>44251</v>
      </c>
      <c r="F400" s="26" t="s">
        <v>65</v>
      </c>
      <c r="G400" s="27">
        <v>650000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650000</v>
      </c>
      <c r="P400" s="24">
        <v>32308</v>
      </c>
      <c r="Q400" s="30">
        <v>650000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0</v>
      </c>
      <c r="AG400" s="30">
        <v>650000</v>
      </c>
      <c r="AH400" s="30">
        <v>391</v>
      </c>
      <c r="AI400" s="30" t="s">
        <v>47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32310</v>
      </c>
      <c r="E401" s="25">
        <v>44251</v>
      </c>
      <c r="F401" s="26" t="s">
        <v>65</v>
      </c>
      <c r="G401" s="27">
        <v>650000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650000</v>
      </c>
      <c r="P401" s="24">
        <v>32310</v>
      </c>
      <c r="Q401" s="30">
        <v>650000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0</v>
      </c>
      <c r="AG401" s="30">
        <v>650000</v>
      </c>
      <c r="AH401" s="30">
        <v>392</v>
      </c>
      <c r="AI401" s="30" t="s">
        <v>47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32340</v>
      </c>
      <c r="E402" s="25">
        <v>44251</v>
      </c>
      <c r="F402" s="26" t="s">
        <v>65</v>
      </c>
      <c r="G402" s="27">
        <v>650000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650000</v>
      </c>
      <c r="P402" s="24">
        <v>32340</v>
      </c>
      <c r="Q402" s="30">
        <v>650000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0</v>
      </c>
      <c r="AG402" s="30">
        <v>650000</v>
      </c>
      <c r="AH402" s="30">
        <v>393</v>
      </c>
      <c r="AI402" s="30" t="s">
        <v>47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32341</v>
      </c>
      <c r="E403" s="25">
        <v>44251</v>
      </c>
      <c r="F403" s="26" t="s">
        <v>65</v>
      </c>
      <c r="G403" s="27">
        <v>650000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650000</v>
      </c>
      <c r="P403" s="24">
        <v>32341</v>
      </c>
      <c r="Q403" s="30">
        <v>650000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0</v>
      </c>
      <c r="AG403" s="30">
        <v>650000</v>
      </c>
      <c r="AH403" s="30">
        <v>394</v>
      </c>
      <c r="AI403" s="30" t="s">
        <v>47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32360</v>
      </c>
      <c r="E404" s="25">
        <v>44251</v>
      </c>
      <c r="F404" s="26" t="s">
        <v>65</v>
      </c>
      <c r="G404" s="27">
        <v>650000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650000</v>
      </c>
      <c r="P404" s="24">
        <v>32360</v>
      </c>
      <c r="Q404" s="30">
        <v>650000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0</v>
      </c>
      <c r="AG404" s="30">
        <v>650000</v>
      </c>
      <c r="AH404" s="30">
        <v>395</v>
      </c>
      <c r="AI404" s="30" t="s">
        <v>47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33927</v>
      </c>
      <c r="E405" s="25">
        <v>44258</v>
      </c>
      <c r="F405" s="26" t="s">
        <v>65</v>
      </c>
      <c r="G405" s="27">
        <v>650000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650000</v>
      </c>
      <c r="P405" s="24">
        <v>33927</v>
      </c>
      <c r="Q405" s="30">
        <v>650000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0</v>
      </c>
      <c r="AG405" s="30">
        <v>650000</v>
      </c>
      <c r="AH405" s="30">
        <v>396</v>
      </c>
      <c r="AI405" s="30" t="s">
        <v>47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34031</v>
      </c>
      <c r="E406" s="25">
        <v>44258</v>
      </c>
      <c r="F406" s="26" t="s">
        <v>65</v>
      </c>
      <c r="G406" s="27">
        <v>650000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650000</v>
      </c>
      <c r="P406" s="24">
        <v>0</v>
      </c>
      <c r="Q406" s="30">
        <v>0</v>
      </c>
      <c r="R406" s="31">
        <v>650000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0</v>
      </c>
      <c r="AG406" s="30">
        <v>0</v>
      </c>
      <c r="AH406" s="30">
        <v>397</v>
      </c>
      <c r="AI406" s="30" t="s">
        <v>49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34034</v>
      </c>
      <c r="E407" s="25">
        <v>44258</v>
      </c>
      <c r="F407" s="26" t="s">
        <v>65</v>
      </c>
      <c r="G407" s="27">
        <v>650000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650000</v>
      </c>
      <c r="P407" s="24">
        <v>34034</v>
      </c>
      <c r="Q407" s="30">
        <v>650000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0</v>
      </c>
      <c r="AG407" s="30">
        <v>650000</v>
      </c>
      <c r="AH407" s="30">
        <v>398</v>
      </c>
      <c r="AI407" s="30" t="s">
        <v>47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34036</v>
      </c>
      <c r="E408" s="25">
        <v>44258</v>
      </c>
      <c r="F408" s="26" t="s">
        <v>65</v>
      </c>
      <c r="G408" s="27">
        <v>650000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650000</v>
      </c>
      <c r="P408" s="24">
        <v>34036</v>
      </c>
      <c r="Q408" s="30">
        <v>650000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0</v>
      </c>
      <c r="AG408" s="30">
        <v>650000</v>
      </c>
      <c r="AH408" s="30">
        <v>399</v>
      </c>
      <c r="AI408" s="30" t="s">
        <v>47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34039</v>
      </c>
      <c r="E409" s="25">
        <v>44258</v>
      </c>
      <c r="F409" s="26" t="s">
        <v>65</v>
      </c>
      <c r="G409" s="27">
        <v>650000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650000</v>
      </c>
      <c r="P409" s="24">
        <v>34039</v>
      </c>
      <c r="Q409" s="30">
        <v>650000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0</v>
      </c>
      <c r="AG409" s="30">
        <v>650000</v>
      </c>
      <c r="AH409" s="30">
        <v>400</v>
      </c>
      <c r="AI409" s="30" t="s">
        <v>47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34041</v>
      </c>
      <c r="E410" s="25">
        <v>44258</v>
      </c>
      <c r="F410" s="26" t="s">
        <v>65</v>
      </c>
      <c r="G410" s="27">
        <v>650000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650000</v>
      </c>
      <c r="P410" s="24">
        <v>34041</v>
      </c>
      <c r="Q410" s="30">
        <v>650000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0</v>
      </c>
      <c r="AG410" s="30">
        <v>650000</v>
      </c>
      <c r="AH410" s="30">
        <v>401</v>
      </c>
      <c r="AI410" s="30" t="s">
        <v>47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34070</v>
      </c>
      <c r="E411" s="25">
        <v>44258</v>
      </c>
      <c r="F411" s="26" t="s">
        <v>65</v>
      </c>
      <c r="G411" s="27">
        <v>650000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650000</v>
      </c>
      <c r="P411" s="24">
        <v>34070</v>
      </c>
      <c r="Q411" s="30">
        <v>650000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0</v>
      </c>
      <c r="AG411" s="30">
        <v>650000</v>
      </c>
      <c r="AH411" s="30">
        <v>402</v>
      </c>
      <c r="AI411" s="30" t="s">
        <v>47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34239</v>
      </c>
      <c r="E412" s="25">
        <v>44258</v>
      </c>
      <c r="F412" s="26" t="s">
        <v>65</v>
      </c>
      <c r="G412" s="27">
        <v>650000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650000</v>
      </c>
      <c r="P412" s="24">
        <v>34239</v>
      </c>
      <c r="Q412" s="30">
        <v>650000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0</v>
      </c>
      <c r="AG412" s="30">
        <v>650000</v>
      </c>
      <c r="AH412" s="30">
        <v>403</v>
      </c>
      <c r="AI412" s="30" t="s">
        <v>47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34262</v>
      </c>
      <c r="E413" s="25">
        <v>44258</v>
      </c>
      <c r="F413" s="26" t="s">
        <v>65</v>
      </c>
      <c r="G413" s="27">
        <v>650000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650000</v>
      </c>
      <c r="P413" s="24">
        <v>34262</v>
      </c>
      <c r="Q413" s="30">
        <v>650000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0</v>
      </c>
      <c r="AG413" s="30">
        <v>650000</v>
      </c>
      <c r="AH413" s="30">
        <v>404</v>
      </c>
      <c r="AI413" s="30" t="s">
        <v>47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34321</v>
      </c>
      <c r="E414" s="25">
        <v>44258</v>
      </c>
      <c r="F414" s="26" t="s">
        <v>65</v>
      </c>
      <c r="G414" s="27">
        <v>220000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220000</v>
      </c>
      <c r="P414" s="24">
        <v>34321</v>
      </c>
      <c r="Q414" s="30">
        <v>220000</v>
      </c>
      <c r="R414" s="31">
        <v>0</v>
      </c>
      <c r="S414" s="31">
        <v>0</v>
      </c>
      <c r="T414" s="23" t="s">
        <v>45</v>
      </c>
      <c r="U414" s="31">
        <v>220000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0</v>
      </c>
      <c r="AG414" s="30">
        <v>0</v>
      </c>
      <c r="AH414" s="30">
        <v>405</v>
      </c>
      <c r="AI414" s="30" t="s">
        <v>57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38143</v>
      </c>
      <c r="E415" s="25">
        <v>44274</v>
      </c>
      <c r="F415" s="26" t="s">
        <v>65</v>
      </c>
      <c r="G415" s="27">
        <v>650000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650000</v>
      </c>
      <c r="P415" s="24">
        <v>0</v>
      </c>
      <c r="Q415" s="30">
        <v>0</v>
      </c>
      <c r="R415" s="31">
        <v>650000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0</v>
      </c>
      <c r="AG415" s="30">
        <v>0</v>
      </c>
      <c r="AH415" s="30">
        <v>406</v>
      </c>
      <c r="AI415" s="30" t="s">
        <v>49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38145</v>
      </c>
      <c r="E416" s="25">
        <v>44274</v>
      </c>
      <c r="F416" s="26" t="s">
        <v>65</v>
      </c>
      <c r="G416" s="27">
        <v>650000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650000</v>
      </c>
      <c r="P416" s="24">
        <v>0</v>
      </c>
      <c r="Q416" s="30">
        <v>0</v>
      </c>
      <c r="R416" s="31">
        <v>650000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0</v>
      </c>
      <c r="AG416" s="30">
        <v>0</v>
      </c>
      <c r="AH416" s="30">
        <v>407</v>
      </c>
      <c r="AI416" s="30" t="s">
        <v>49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38147</v>
      </c>
      <c r="E417" s="25">
        <v>44274</v>
      </c>
      <c r="F417" s="26" t="s">
        <v>65</v>
      </c>
      <c r="G417" s="27">
        <v>650000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650000</v>
      </c>
      <c r="P417" s="24">
        <v>0</v>
      </c>
      <c r="Q417" s="30">
        <v>0</v>
      </c>
      <c r="R417" s="31">
        <v>650000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0</v>
      </c>
      <c r="AG417" s="30">
        <v>0</v>
      </c>
      <c r="AH417" s="30">
        <v>408</v>
      </c>
      <c r="AI417" s="30" t="s">
        <v>49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38148</v>
      </c>
      <c r="E418" s="25">
        <v>44274</v>
      </c>
      <c r="F418" s="26" t="s">
        <v>65</v>
      </c>
      <c r="G418" s="27">
        <v>650000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650000</v>
      </c>
      <c r="P418" s="24">
        <v>0</v>
      </c>
      <c r="Q418" s="30">
        <v>0</v>
      </c>
      <c r="R418" s="31">
        <v>650000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0</v>
      </c>
      <c r="AG418" s="30">
        <v>0</v>
      </c>
      <c r="AH418" s="30">
        <v>409</v>
      </c>
      <c r="AI418" s="30" t="s">
        <v>49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38149</v>
      </c>
      <c r="E419" s="25">
        <v>44274</v>
      </c>
      <c r="F419" s="26" t="s">
        <v>65</v>
      </c>
      <c r="G419" s="27">
        <v>650000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650000</v>
      </c>
      <c r="P419" s="24">
        <v>0</v>
      </c>
      <c r="Q419" s="30">
        <v>0</v>
      </c>
      <c r="R419" s="31">
        <v>650000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0</v>
      </c>
      <c r="AG419" s="30">
        <v>0</v>
      </c>
      <c r="AH419" s="30">
        <v>410</v>
      </c>
      <c r="AI419" s="30" t="s">
        <v>49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39367</v>
      </c>
      <c r="E420" s="25">
        <v>44280</v>
      </c>
      <c r="F420" s="26" t="s">
        <v>65</v>
      </c>
      <c r="G420" s="27">
        <v>220000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220000</v>
      </c>
      <c r="P420" s="24">
        <v>0</v>
      </c>
      <c r="Q420" s="30">
        <v>0</v>
      </c>
      <c r="R420" s="31">
        <v>220000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0</v>
      </c>
      <c r="AG420" s="30">
        <v>0</v>
      </c>
      <c r="AH420" s="30">
        <v>411</v>
      </c>
      <c r="AI420" s="30" t="s">
        <v>49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39376</v>
      </c>
      <c r="E421" s="25">
        <v>44280</v>
      </c>
      <c r="F421" s="26" t="s">
        <v>65</v>
      </c>
      <c r="G421" s="27">
        <v>650000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650000</v>
      </c>
      <c r="P421" s="24">
        <v>0</v>
      </c>
      <c r="Q421" s="30">
        <v>0</v>
      </c>
      <c r="R421" s="31">
        <v>650000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0</v>
      </c>
      <c r="AG421" s="30">
        <v>0</v>
      </c>
      <c r="AH421" s="30">
        <v>412</v>
      </c>
      <c r="AI421" s="30" t="s">
        <v>49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2638</v>
      </c>
      <c r="E422" s="25">
        <v>44099</v>
      </c>
      <c r="F422" s="26">
        <v>44169</v>
      </c>
      <c r="G422" s="27">
        <v>1040</v>
      </c>
      <c r="H422" s="28">
        <v>0</v>
      </c>
      <c r="I422" s="28">
        <v>0</v>
      </c>
      <c r="J422" s="28">
        <v>1040</v>
      </c>
      <c r="K422" s="29">
        <v>0</v>
      </c>
      <c r="L422" s="28">
        <v>0</v>
      </c>
      <c r="M422" s="28">
        <v>0</v>
      </c>
      <c r="N422" s="28">
        <v>1040</v>
      </c>
      <c r="O422" s="28">
        <v>0</v>
      </c>
      <c r="P422" s="24">
        <v>2638</v>
      </c>
      <c r="Q422" s="30">
        <v>1040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0</v>
      </c>
      <c r="AG422" s="30">
        <v>0</v>
      </c>
      <c r="AH422" s="30">
        <v>413</v>
      </c>
      <c r="AI422" s="30" t="s">
        <v>48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11965</v>
      </c>
      <c r="E423" s="25">
        <v>44153</v>
      </c>
      <c r="F423" s="26">
        <v>44209</v>
      </c>
      <c r="G423" s="27">
        <v>39000</v>
      </c>
      <c r="H423" s="28">
        <v>0</v>
      </c>
      <c r="I423" s="28">
        <v>0</v>
      </c>
      <c r="J423" s="28">
        <v>39000</v>
      </c>
      <c r="K423" s="29">
        <v>0</v>
      </c>
      <c r="L423" s="28">
        <v>0</v>
      </c>
      <c r="M423" s="28">
        <v>0</v>
      </c>
      <c r="N423" s="28">
        <v>39000</v>
      </c>
      <c r="O423" s="28">
        <v>0</v>
      </c>
      <c r="P423" s="24">
        <v>11965</v>
      </c>
      <c r="Q423" s="30">
        <v>39000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0</v>
      </c>
      <c r="AG423" s="30">
        <v>0</v>
      </c>
      <c r="AH423" s="30">
        <v>414</v>
      </c>
      <c r="AI423" s="30" t="s">
        <v>48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11966</v>
      </c>
      <c r="E424" s="25">
        <v>44153</v>
      </c>
      <c r="F424" s="26">
        <v>44209</v>
      </c>
      <c r="G424" s="27">
        <v>39000</v>
      </c>
      <c r="H424" s="28">
        <v>0</v>
      </c>
      <c r="I424" s="28">
        <v>0</v>
      </c>
      <c r="J424" s="28">
        <v>39000</v>
      </c>
      <c r="K424" s="29">
        <v>0</v>
      </c>
      <c r="L424" s="28">
        <v>0</v>
      </c>
      <c r="M424" s="28">
        <v>0</v>
      </c>
      <c r="N424" s="28">
        <v>39000</v>
      </c>
      <c r="O424" s="28">
        <v>0</v>
      </c>
      <c r="P424" s="24">
        <v>11966</v>
      </c>
      <c r="Q424" s="30">
        <v>39000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0</v>
      </c>
      <c r="AG424" s="30">
        <v>0</v>
      </c>
      <c r="AH424" s="30">
        <v>415</v>
      </c>
      <c r="AI424" s="30" t="s">
        <v>48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11967</v>
      </c>
      <c r="E425" s="25">
        <v>44153</v>
      </c>
      <c r="F425" s="26">
        <v>44209</v>
      </c>
      <c r="G425" s="27">
        <v>39000</v>
      </c>
      <c r="H425" s="28">
        <v>0</v>
      </c>
      <c r="I425" s="28">
        <v>0</v>
      </c>
      <c r="J425" s="28">
        <v>39000</v>
      </c>
      <c r="K425" s="29">
        <v>0</v>
      </c>
      <c r="L425" s="28">
        <v>0</v>
      </c>
      <c r="M425" s="28">
        <v>0</v>
      </c>
      <c r="N425" s="28">
        <v>39000</v>
      </c>
      <c r="O425" s="28">
        <v>0</v>
      </c>
      <c r="P425" s="24">
        <v>11967</v>
      </c>
      <c r="Q425" s="30">
        <v>39000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0</v>
      </c>
      <c r="AG425" s="30">
        <v>0</v>
      </c>
      <c r="AH425" s="30">
        <v>416</v>
      </c>
      <c r="AI425" s="30" t="s">
        <v>48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11968</v>
      </c>
      <c r="E426" s="25">
        <v>44153</v>
      </c>
      <c r="F426" s="26">
        <v>44209</v>
      </c>
      <c r="G426" s="27">
        <v>39000</v>
      </c>
      <c r="H426" s="28">
        <v>0</v>
      </c>
      <c r="I426" s="28">
        <v>0</v>
      </c>
      <c r="J426" s="28">
        <v>39000</v>
      </c>
      <c r="K426" s="29">
        <v>0</v>
      </c>
      <c r="L426" s="28">
        <v>0</v>
      </c>
      <c r="M426" s="28">
        <v>0</v>
      </c>
      <c r="N426" s="28">
        <v>39000</v>
      </c>
      <c r="O426" s="28">
        <v>0</v>
      </c>
      <c r="P426" s="24">
        <v>11968</v>
      </c>
      <c r="Q426" s="30">
        <v>39000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0</v>
      </c>
      <c r="AG426" s="30">
        <v>0</v>
      </c>
      <c r="AH426" s="30">
        <v>417</v>
      </c>
      <c r="AI426" s="30" t="s">
        <v>48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11969</v>
      </c>
      <c r="E427" s="25">
        <v>44153</v>
      </c>
      <c r="F427" s="26">
        <v>44209</v>
      </c>
      <c r="G427" s="27">
        <v>39000</v>
      </c>
      <c r="H427" s="28">
        <v>0</v>
      </c>
      <c r="I427" s="28">
        <v>0</v>
      </c>
      <c r="J427" s="28">
        <v>39000</v>
      </c>
      <c r="K427" s="29">
        <v>0</v>
      </c>
      <c r="L427" s="28">
        <v>0</v>
      </c>
      <c r="M427" s="28">
        <v>0</v>
      </c>
      <c r="N427" s="28">
        <v>39000</v>
      </c>
      <c r="O427" s="28">
        <v>0</v>
      </c>
      <c r="P427" s="24">
        <v>11969</v>
      </c>
      <c r="Q427" s="30">
        <v>39000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0</v>
      </c>
      <c r="AG427" s="30">
        <v>0</v>
      </c>
      <c r="AH427" s="30">
        <v>418</v>
      </c>
      <c r="AI427" s="30" t="s">
        <v>48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11970</v>
      </c>
      <c r="E428" s="25">
        <v>44153</v>
      </c>
      <c r="F428" s="26">
        <v>44209</v>
      </c>
      <c r="G428" s="27">
        <v>39000</v>
      </c>
      <c r="H428" s="28">
        <v>0</v>
      </c>
      <c r="I428" s="28">
        <v>0</v>
      </c>
      <c r="J428" s="28">
        <v>39000</v>
      </c>
      <c r="K428" s="29">
        <v>0</v>
      </c>
      <c r="L428" s="28">
        <v>0</v>
      </c>
      <c r="M428" s="28">
        <v>0</v>
      </c>
      <c r="N428" s="28">
        <v>39000</v>
      </c>
      <c r="O428" s="28">
        <v>0</v>
      </c>
      <c r="P428" s="24">
        <v>11970</v>
      </c>
      <c r="Q428" s="30">
        <v>39000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0</v>
      </c>
      <c r="AG428" s="30">
        <v>0</v>
      </c>
      <c r="AH428" s="30">
        <v>419</v>
      </c>
      <c r="AI428" s="30" t="s">
        <v>48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11972</v>
      </c>
      <c r="E429" s="25">
        <v>44153</v>
      </c>
      <c r="F429" s="26">
        <v>44209</v>
      </c>
      <c r="G429" s="27">
        <v>39000</v>
      </c>
      <c r="H429" s="28">
        <v>0</v>
      </c>
      <c r="I429" s="28">
        <v>0</v>
      </c>
      <c r="J429" s="28">
        <v>39000</v>
      </c>
      <c r="K429" s="29">
        <v>0</v>
      </c>
      <c r="L429" s="28">
        <v>0</v>
      </c>
      <c r="M429" s="28">
        <v>0</v>
      </c>
      <c r="N429" s="28">
        <v>39000</v>
      </c>
      <c r="O429" s="28">
        <v>0</v>
      </c>
      <c r="P429" s="24">
        <v>11972</v>
      </c>
      <c r="Q429" s="30">
        <v>39000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0</v>
      </c>
      <c r="AG429" s="30">
        <v>0</v>
      </c>
      <c r="AH429" s="30">
        <v>420</v>
      </c>
      <c r="AI429" s="30" t="s">
        <v>48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11973</v>
      </c>
      <c r="E430" s="25">
        <v>44153</v>
      </c>
      <c r="F430" s="26">
        <v>44209</v>
      </c>
      <c r="G430" s="27">
        <v>39000</v>
      </c>
      <c r="H430" s="28">
        <v>0</v>
      </c>
      <c r="I430" s="28">
        <v>0</v>
      </c>
      <c r="J430" s="28">
        <v>39000</v>
      </c>
      <c r="K430" s="29">
        <v>0</v>
      </c>
      <c r="L430" s="28">
        <v>0</v>
      </c>
      <c r="M430" s="28">
        <v>0</v>
      </c>
      <c r="N430" s="28">
        <v>39000</v>
      </c>
      <c r="O430" s="28">
        <v>0</v>
      </c>
      <c r="P430" s="24">
        <v>11973</v>
      </c>
      <c r="Q430" s="30">
        <v>39000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0</v>
      </c>
      <c r="AG430" s="30">
        <v>0</v>
      </c>
      <c r="AH430" s="30">
        <v>421</v>
      </c>
      <c r="AI430" s="30" t="s">
        <v>48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11974</v>
      </c>
      <c r="E431" s="25">
        <v>44153</v>
      </c>
      <c r="F431" s="26">
        <v>44209</v>
      </c>
      <c r="G431" s="27">
        <v>39000</v>
      </c>
      <c r="H431" s="28">
        <v>0</v>
      </c>
      <c r="I431" s="28">
        <v>0</v>
      </c>
      <c r="J431" s="28">
        <v>39000</v>
      </c>
      <c r="K431" s="29">
        <v>0</v>
      </c>
      <c r="L431" s="28">
        <v>0</v>
      </c>
      <c r="M431" s="28">
        <v>0</v>
      </c>
      <c r="N431" s="28">
        <v>39000</v>
      </c>
      <c r="O431" s="28">
        <v>0</v>
      </c>
      <c r="P431" s="24">
        <v>11974</v>
      </c>
      <c r="Q431" s="30">
        <v>39000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0</v>
      </c>
      <c r="AG431" s="30">
        <v>0</v>
      </c>
      <c r="AH431" s="30">
        <v>422</v>
      </c>
      <c r="AI431" s="30" t="s">
        <v>48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11976</v>
      </c>
      <c r="E432" s="25">
        <v>44153</v>
      </c>
      <c r="F432" s="26">
        <v>44209</v>
      </c>
      <c r="G432" s="27">
        <v>39000</v>
      </c>
      <c r="H432" s="28">
        <v>0</v>
      </c>
      <c r="I432" s="28">
        <v>0</v>
      </c>
      <c r="J432" s="28">
        <v>39000</v>
      </c>
      <c r="K432" s="29">
        <v>0</v>
      </c>
      <c r="L432" s="28">
        <v>0</v>
      </c>
      <c r="M432" s="28">
        <v>0</v>
      </c>
      <c r="N432" s="28">
        <v>39000</v>
      </c>
      <c r="O432" s="28">
        <v>0</v>
      </c>
      <c r="P432" s="24">
        <v>11976</v>
      </c>
      <c r="Q432" s="30">
        <v>39000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0</v>
      </c>
      <c r="AG432" s="30">
        <v>0</v>
      </c>
      <c r="AH432" s="30">
        <v>423</v>
      </c>
      <c r="AI432" s="30" t="s">
        <v>48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11978</v>
      </c>
      <c r="E433" s="25">
        <v>44153</v>
      </c>
      <c r="F433" s="26">
        <v>44209</v>
      </c>
      <c r="G433" s="27">
        <v>39000</v>
      </c>
      <c r="H433" s="28">
        <v>0</v>
      </c>
      <c r="I433" s="28">
        <v>0</v>
      </c>
      <c r="J433" s="28">
        <v>39000</v>
      </c>
      <c r="K433" s="29">
        <v>0</v>
      </c>
      <c r="L433" s="28">
        <v>0</v>
      </c>
      <c r="M433" s="28">
        <v>0</v>
      </c>
      <c r="N433" s="28">
        <v>39000</v>
      </c>
      <c r="O433" s="28">
        <v>0</v>
      </c>
      <c r="P433" s="24">
        <v>11978</v>
      </c>
      <c r="Q433" s="30">
        <v>39000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0</v>
      </c>
      <c r="AG433" s="30">
        <v>0</v>
      </c>
      <c r="AH433" s="30">
        <v>424</v>
      </c>
      <c r="AI433" s="30" t="s">
        <v>48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11986</v>
      </c>
      <c r="E434" s="25">
        <v>44153</v>
      </c>
      <c r="F434" s="26">
        <v>44209</v>
      </c>
      <c r="G434" s="27">
        <v>39000</v>
      </c>
      <c r="H434" s="28">
        <v>0</v>
      </c>
      <c r="I434" s="28">
        <v>0</v>
      </c>
      <c r="J434" s="28">
        <v>39000</v>
      </c>
      <c r="K434" s="29">
        <v>0</v>
      </c>
      <c r="L434" s="28">
        <v>0</v>
      </c>
      <c r="M434" s="28">
        <v>0</v>
      </c>
      <c r="N434" s="28">
        <v>39000</v>
      </c>
      <c r="O434" s="28">
        <v>0</v>
      </c>
      <c r="P434" s="24">
        <v>11986</v>
      </c>
      <c r="Q434" s="30">
        <v>39000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0</v>
      </c>
      <c r="AG434" s="30">
        <v>0</v>
      </c>
      <c r="AH434" s="30">
        <v>425</v>
      </c>
      <c r="AI434" s="30" t="s">
        <v>48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11987</v>
      </c>
      <c r="E435" s="25">
        <v>44153</v>
      </c>
      <c r="F435" s="26">
        <v>44209</v>
      </c>
      <c r="G435" s="27">
        <v>39000</v>
      </c>
      <c r="H435" s="28">
        <v>0</v>
      </c>
      <c r="I435" s="28">
        <v>0</v>
      </c>
      <c r="J435" s="28">
        <v>39000</v>
      </c>
      <c r="K435" s="29">
        <v>0</v>
      </c>
      <c r="L435" s="28">
        <v>0</v>
      </c>
      <c r="M435" s="28">
        <v>0</v>
      </c>
      <c r="N435" s="28">
        <v>39000</v>
      </c>
      <c r="O435" s="28">
        <v>0</v>
      </c>
      <c r="P435" s="24">
        <v>11987</v>
      </c>
      <c r="Q435" s="30">
        <v>39000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0</v>
      </c>
      <c r="AG435" s="30">
        <v>0</v>
      </c>
      <c r="AH435" s="30">
        <v>426</v>
      </c>
      <c r="AI435" s="30" t="s">
        <v>48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11988</v>
      </c>
      <c r="E436" s="25">
        <v>44153</v>
      </c>
      <c r="F436" s="26">
        <v>44209</v>
      </c>
      <c r="G436" s="27">
        <v>39000</v>
      </c>
      <c r="H436" s="28">
        <v>0</v>
      </c>
      <c r="I436" s="28">
        <v>0</v>
      </c>
      <c r="J436" s="28">
        <v>39000</v>
      </c>
      <c r="K436" s="29">
        <v>0</v>
      </c>
      <c r="L436" s="28">
        <v>0</v>
      </c>
      <c r="M436" s="28">
        <v>0</v>
      </c>
      <c r="N436" s="28">
        <v>39000</v>
      </c>
      <c r="O436" s="28">
        <v>0</v>
      </c>
      <c r="P436" s="24">
        <v>11988</v>
      </c>
      <c r="Q436" s="30">
        <v>39000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0</v>
      </c>
      <c r="AG436" s="30">
        <v>0</v>
      </c>
      <c r="AH436" s="30">
        <v>427</v>
      </c>
      <c r="AI436" s="30" t="s">
        <v>48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11990</v>
      </c>
      <c r="E437" s="25">
        <v>44153</v>
      </c>
      <c r="F437" s="26">
        <v>44209</v>
      </c>
      <c r="G437" s="27">
        <v>39000</v>
      </c>
      <c r="H437" s="28">
        <v>0</v>
      </c>
      <c r="I437" s="28">
        <v>0</v>
      </c>
      <c r="J437" s="28">
        <v>39000</v>
      </c>
      <c r="K437" s="29">
        <v>0</v>
      </c>
      <c r="L437" s="28">
        <v>0</v>
      </c>
      <c r="M437" s="28">
        <v>0</v>
      </c>
      <c r="N437" s="28">
        <v>39000</v>
      </c>
      <c r="O437" s="28">
        <v>0</v>
      </c>
      <c r="P437" s="24">
        <v>11990</v>
      </c>
      <c r="Q437" s="30">
        <v>39000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0</v>
      </c>
      <c r="AG437" s="30">
        <v>0</v>
      </c>
      <c r="AH437" s="30">
        <v>428</v>
      </c>
      <c r="AI437" s="30" t="s">
        <v>48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11991</v>
      </c>
      <c r="E438" s="25">
        <v>44153</v>
      </c>
      <c r="F438" s="26">
        <v>44209</v>
      </c>
      <c r="G438" s="27">
        <v>39000</v>
      </c>
      <c r="H438" s="28">
        <v>0</v>
      </c>
      <c r="I438" s="28">
        <v>0</v>
      </c>
      <c r="J438" s="28">
        <v>39000</v>
      </c>
      <c r="K438" s="29">
        <v>0</v>
      </c>
      <c r="L438" s="28">
        <v>0</v>
      </c>
      <c r="M438" s="28">
        <v>0</v>
      </c>
      <c r="N438" s="28">
        <v>39000</v>
      </c>
      <c r="O438" s="28">
        <v>0</v>
      </c>
      <c r="P438" s="24">
        <v>11991</v>
      </c>
      <c r="Q438" s="30">
        <v>39000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0</v>
      </c>
      <c r="AG438" s="30">
        <v>0</v>
      </c>
      <c r="AH438" s="30">
        <v>429</v>
      </c>
      <c r="AI438" s="30" t="s">
        <v>48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11992</v>
      </c>
      <c r="E439" s="25">
        <v>44153</v>
      </c>
      <c r="F439" s="26">
        <v>44209</v>
      </c>
      <c r="G439" s="27">
        <v>39000</v>
      </c>
      <c r="H439" s="28">
        <v>0</v>
      </c>
      <c r="I439" s="28">
        <v>0</v>
      </c>
      <c r="J439" s="28">
        <v>39000</v>
      </c>
      <c r="K439" s="29">
        <v>0</v>
      </c>
      <c r="L439" s="28">
        <v>0</v>
      </c>
      <c r="M439" s="28">
        <v>0</v>
      </c>
      <c r="N439" s="28">
        <v>39000</v>
      </c>
      <c r="O439" s="28">
        <v>0</v>
      </c>
      <c r="P439" s="24">
        <v>11992</v>
      </c>
      <c r="Q439" s="30">
        <v>39000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0</v>
      </c>
      <c r="AG439" s="30">
        <v>0</v>
      </c>
      <c r="AH439" s="30">
        <v>430</v>
      </c>
      <c r="AI439" s="30" t="s">
        <v>48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11994</v>
      </c>
      <c r="E440" s="25">
        <v>44153</v>
      </c>
      <c r="F440" s="26">
        <v>44209</v>
      </c>
      <c r="G440" s="27">
        <v>39000</v>
      </c>
      <c r="H440" s="28">
        <v>0</v>
      </c>
      <c r="I440" s="28">
        <v>0</v>
      </c>
      <c r="J440" s="28">
        <v>39000</v>
      </c>
      <c r="K440" s="29">
        <v>0</v>
      </c>
      <c r="L440" s="28">
        <v>0</v>
      </c>
      <c r="M440" s="28">
        <v>0</v>
      </c>
      <c r="N440" s="28">
        <v>39000</v>
      </c>
      <c r="O440" s="28">
        <v>0</v>
      </c>
      <c r="P440" s="24">
        <v>11994</v>
      </c>
      <c r="Q440" s="30">
        <v>39000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0</v>
      </c>
      <c r="AG440" s="30">
        <v>0</v>
      </c>
      <c r="AH440" s="30">
        <v>431</v>
      </c>
      <c r="AI440" s="30" t="s">
        <v>48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11995</v>
      </c>
      <c r="E441" s="25">
        <v>44153</v>
      </c>
      <c r="F441" s="26">
        <v>44209</v>
      </c>
      <c r="G441" s="27">
        <v>39000</v>
      </c>
      <c r="H441" s="28">
        <v>0</v>
      </c>
      <c r="I441" s="28">
        <v>0</v>
      </c>
      <c r="J441" s="28">
        <v>39000</v>
      </c>
      <c r="K441" s="29">
        <v>0</v>
      </c>
      <c r="L441" s="28">
        <v>0</v>
      </c>
      <c r="M441" s="28">
        <v>0</v>
      </c>
      <c r="N441" s="28">
        <v>39000</v>
      </c>
      <c r="O441" s="28">
        <v>0</v>
      </c>
      <c r="P441" s="24">
        <v>11995</v>
      </c>
      <c r="Q441" s="30">
        <v>39000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0</v>
      </c>
      <c r="AG441" s="30">
        <v>0</v>
      </c>
      <c r="AH441" s="30">
        <v>432</v>
      </c>
      <c r="AI441" s="30" t="s">
        <v>48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11997</v>
      </c>
      <c r="E442" s="25">
        <v>44153</v>
      </c>
      <c r="F442" s="26">
        <v>44209</v>
      </c>
      <c r="G442" s="27">
        <v>39000</v>
      </c>
      <c r="H442" s="28">
        <v>0</v>
      </c>
      <c r="I442" s="28">
        <v>0</v>
      </c>
      <c r="J442" s="28">
        <v>39000</v>
      </c>
      <c r="K442" s="29">
        <v>0</v>
      </c>
      <c r="L442" s="28">
        <v>0</v>
      </c>
      <c r="M442" s="28">
        <v>0</v>
      </c>
      <c r="N442" s="28">
        <v>39000</v>
      </c>
      <c r="O442" s="28">
        <v>0</v>
      </c>
      <c r="P442" s="24">
        <v>11997</v>
      </c>
      <c r="Q442" s="30">
        <v>39000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0</v>
      </c>
      <c r="AG442" s="30">
        <v>0</v>
      </c>
      <c r="AH442" s="30">
        <v>433</v>
      </c>
      <c r="AI442" s="30" t="s">
        <v>48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11998</v>
      </c>
      <c r="E443" s="25">
        <v>44153</v>
      </c>
      <c r="F443" s="26">
        <v>44209</v>
      </c>
      <c r="G443" s="27">
        <v>39000</v>
      </c>
      <c r="H443" s="28">
        <v>0</v>
      </c>
      <c r="I443" s="28">
        <v>0</v>
      </c>
      <c r="J443" s="28">
        <v>39000</v>
      </c>
      <c r="K443" s="29">
        <v>0</v>
      </c>
      <c r="L443" s="28">
        <v>0</v>
      </c>
      <c r="M443" s="28">
        <v>0</v>
      </c>
      <c r="N443" s="28">
        <v>39000</v>
      </c>
      <c r="O443" s="28">
        <v>0</v>
      </c>
      <c r="P443" s="24">
        <v>11998</v>
      </c>
      <c r="Q443" s="30">
        <v>39000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0</v>
      </c>
      <c r="AG443" s="30">
        <v>0</v>
      </c>
      <c r="AH443" s="30">
        <v>434</v>
      </c>
      <c r="AI443" s="30" t="s">
        <v>48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12000</v>
      </c>
      <c r="E444" s="25">
        <v>44153</v>
      </c>
      <c r="F444" s="26">
        <v>44209</v>
      </c>
      <c r="G444" s="27">
        <v>39000</v>
      </c>
      <c r="H444" s="28">
        <v>0</v>
      </c>
      <c r="I444" s="28">
        <v>0</v>
      </c>
      <c r="J444" s="28">
        <v>39000</v>
      </c>
      <c r="K444" s="29">
        <v>0</v>
      </c>
      <c r="L444" s="28">
        <v>0</v>
      </c>
      <c r="M444" s="28">
        <v>0</v>
      </c>
      <c r="N444" s="28">
        <v>39000</v>
      </c>
      <c r="O444" s="28">
        <v>0</v>
      </c>
      <c r="P444" s="24">
        <v>12000</v>
      </c>
      <c r="Q444" s="30">
        <v>39000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0</v>
      </c>
      <c r="AG444" s="30">
        <v>0</v>
      </c>
      <c r="AH444" s="30">
        <v>435</v>
      </c>
      <c r="AI444" s="30" t="s">
        <v>48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12001</v>
      </c>
      <c r="E445" s="25">
        <v>44153</v>
      </c>
      <c r="F445" s="26">
        <v>44209</v>
      </c>
      <c r="G445" s="27">
        <v>39000</v>
      </c>
      <c r="H445" s="28">
        <v>0</v>
      </c>
      <c r="I445" s="28">
        <v>0</v>
      </c>
      <c r="J445" s="28">
        <v>39000</v>
      </c>
      <c r="K445" s="29">
        <v>0</v>
      </c>
      <c r="L445" s="28">
        <v>0</v>
      </c>
      <c r="M445" s="28">
        <v>0</v>
      </c>
      <c r="N445" s="28">
        <v>39000</v>
      </c>
      <c r="O445" s="28">
        <v>0</v>
      </c>
      <c r="P445" s="24">
        <v>12001</v>
      </c>
      <c r="Q445" s="30">
        <v>39000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0</v>
      </c>
      <c r="AG445" s="30">
        <v>0</v>
      </c>
      <c r="AH445" s="30">
        <v>436</v>
      </c>
      <c r="AI445" s="30" t="s">
        <v>48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12002</v>
      </c>
      <c r="E446" s="25">
        <v>44153</v>
      </c>
      <c r="F446" s="26">
        <v>44209</v>
      </c>
      <c r="G446" s="27">
        <v>39000</v>
      </c>
      <c r="H446" s="28">
        <v>0</v>
      </c>
      <c r="I446" s="28">
        <v>0</v>
      </c>
      <c r="J446" s="28">
        <v>39000</v>
      </c>
      <c r="K446" s="29">
        <v>0</v>
      </c>
      <c r="L446" s="28">
        <v>0</v>
      </c>
      <c r="M446" s="28">
        <v>0</v>
      </c>
      <c r="N446" s="28">
        <v>39000</v>
      </c>
      <c r="O446" s="28">
        <v>0</v>
      </c>
      <c r="P446" s="24">
        <v>12002</v>
      </c>
      <c r="Q446" s="30">
        <v>39000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0</v>
      </c>
      <c r="AG446" s="30">
        <v>0</v>
      </c>
      <c r="AH446" s="30">
        <v>437</v>
      </c>
      <c r="AI446" s="30" t="s">
        <v>48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12004</v>
      </c>
      <c r="E447" s="25">
        <v>44153</v>
      </c>
      <c r="F447" s="26">
        <v>44209</v>
      </c>
      <c r="G447" s="27">
        <v>39000</v>
      </c>
      <c r="H447" s="28">
        <v>0</v>
      </c>
      <c r="I447" s="28">
        <v>0</v>
      </c>
      <c r="J447" s="28">
        <v>39000</v>
      </c>
      <c r="K447" s="29">
        <v>0</v>
      </c>
      <c r="L447" s="28">
        <v>0</v>
      </c>
      <c r="M447" s="28">
        <v>0</v>
      </c>
      <c r="N447" s="28">
        <v>39000</v>
      </c>
      <c r="O447" s="28">
        <v>0</v>
      </c>
      <c r="P447" s="24">
        <v>12004</v>
      </c>
      <c r="Q447" s="30">
        <v>39000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0</v>
      </c>
      <c r="AG447" s="30">
        <v>0</v>
      </c>
      <c r="AH447" s="30">
        <v>438</v>
      </c>
      <c r="AI447" s="30" t="s">
        <v>48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12005</v>
      </c>
      <c r="E448" s="25">
        <v>44153</v>
      </c>
      <c r="F448" s="26">
        <v>44209</v>
      </c>
      <c r="G448" s="27">
        <v>39000</v>
      </c>
      <c r="H448" s="28">
        <v>0</v>
      </c>
      <c r="I448" s="28">
        <v>0</v>
      </c>
      <c r="J448" s="28">
        <v>39000</v>
      </c>
      <c r="K448" s="29">
        <v>0</v>
      </c>
      <c r="L448" s="28">
        <v>0</v>
      </c>
      <c r="M448" s="28">
        <v>0</v>
      </c>
      <c r="N448" s="28">
        <v>39000</v>
      </c>
      <c r="O448" s="28">
        <v>0</v>
      </c>
      <c r="P448" s="24">
        <v>12005</v>
      </c>
      <c r="Q448" s="30">
        <v>39000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0</v>
      </c>
      <c r="AG448" s="30">
        <v>0</v>
      </c>
      <c r="AH448" s="30">
        <v>439</v>
      </c>
      <c r="AI448" s="30" t="s">
        <v>48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12007</v>
      </c>
      <c r="E449" s="25">
        <v>44153</v>
      </c>
      <c r="F449" s="26">
        <v>44209</v>
      </c>
      <c r="G449" s="27">
        <v>39000</v>
      </c>
      <c r="H449" s="28">
        <v>0</v>
      </c>
      <c r="I449" s="28">
        <v>0</v>
      </c>
      <c r="J449" s="28">
        <v>39000</v>
      </c>
      <c r="K449" s="29">
        <v>0</v>
      </c>
      <c r="L449" s="28">
        <v>0</v>
      </c>
      <c r="M449" s="28">
        <v>0</v>
      </c>
      <c r="N449" s="28">
        <v>39000</v>
      </c>
      <c r="O449" s="28">
        <v>0</v>
      </c>
      <c r="P449" s="24">
        <v>12007</v>
      </c>
      <c r="Q449" s="30">
        <v>39000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0</v>
      </c>
      <c r="AG449" s="30">
        <v>0</v>
      </c>
      <c r="AH449" s="30">
        <v>440</v>
      </c>
      <c r="AI449" s="30" t="s">
        <v>48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12008</v>
      </c>
      <c r="E450" s="25">
        <v>44153</v>
      </c>
      <c r="F450" s="26">
        <v>44209</v>
      </c>
      <c r="G450" s="27">
        <v>39000</v>
      </c>
      <c r="H450" s="28">
        <v>0</v>
      </c>
      <c r="I450" s="28">
        <v>0</v>
      </c>
      <c r="J450" s="28">
        <v>39000</v>
      </c>
      <c r="K450" s="29">
        <v>0</v>
      </c>
      <c r="L450" s="28">
        <v>0</v>
      </c>
      <c r="M450" s="28">
        <v>0</v>
      </c>
      <c r="N450" s="28">
        <v>39000</v>
      </c>
      <c r="O450" s="28">
        <v>0</v>
      </c>
      <c r="P450" s="24">
        <v>12008</v>
      </c>
      <c r="Q450" s="30">
        <v>39000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0</v>
      </c>
      <c r="AG450" s="30">
        <v>0</v>
      </c>
      <c r="AH450" s="30">
        <v>441</v>
      </c>
      <c r="AI450" s="30" t="s">
        <v>48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12009</v>
      </c>
      <c r="E451" s="25">
        <v>44153</v>
      </c>
      <c r="F451" s="26">
        <v>44209</v>
      </c>
      <c r="G451" s="27">
        <v>39000</v>
      </c>
      <c r="H451" s="28">
        <v>0</v>
      </c>
      <c r="I451" s="28">
        <v>0</v>
      </c>
      <c r="J451" s="28">
        <v>39000</v>
      </c>
      <c r="K451" s="29">
        <v>0</v>
      </c>
      <c r="L451" s="28">
        <v>0</v>
      </c>
      <c r="M451" s="28">
        <v>0</v>
      </c>
      <c r="N451" s="28">
        <v>39000</v>
      </c>
      <c r="O451" s="28">
        <v>0</v>
      </c>
      <c r="P451" s="24">
        <v>12009</v>
      </c>
      <c r="Q451" s="30">
        <v>39000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0</v>
      </c>
      <c r="AG451" s="30">
        <v>0</v>
      </c>
      <c r="AH451" s="30">
        <v>442</v>
      </c>
      <c r="AI451" s="30" t="s">
        <v>48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12011</v>
      </c>
      <c r="E452" s="25">
        <v>44153</v>
      </c>
      <c r="F452" s="26">
        <v>44209</v>
      </c>
      <c r="G452" s="27">
        <v>39000</v>
      </c>
      <c r="H452" s="28">
        <v>0</v>
      </c>
      <c r="I452" s="28">
        <v>0</v>
      </c>
      <c r="J452" s="28">
        <v>39000</v>
      </c>
      <c r="K452" s="29">
        <v>0</v>
      </c>
      <c r="L452" s="28">
        <v>0</v>
      </c>
      <c r="M452" s="28">
        <v>0</v>
      </c>
      <c r="N452" s="28">
        <v>39000</v>
      </c>
      <c r="O452" s="28">
        <v>0</v>
      </c>
      <c r="P452" s="24">
        <v>12011</v>
      </c>
      <c r="Q452" s="30">
        <v>39000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0</v>
      </c>
      <c r="AG452" s="30">
        <v>0</v>
      </c>
      <c r="AH452" s="30">
        <v>443</v>
      </c>
      <c r="AI452" s="30" t="s">
        <v>48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>
        <v>12014</v>
      </c>
      <c r="E453" s="25">
        <v>44153</v>
      </c>
      <c r="F453" s="26">
        <v>44209</v>
      </c>
      <c r="G453" s="27">
        <v>39000</v>
      </c>
      <c r="H453" s="28">
        <v>0</v>
      </c>
      <c r="I453" s="28">
        <v>0</v>
      </c>
      <c r="J453" s="28">
        <v>39000</v>
      </c>
      <c r="K453" s="29">
        <v>0</v>
      </c>
      <c r="L453" s="28">
        <v>0</v>
      </c>
      <c r="M453" s="28">
        <v>0</v>
      </c>
      <c r="N453" s="28">
        <v>39000</v>
      </c>
      <c r="O453" s="28">
        <v>0</v>
      </c>
      <c r="P453" s="24">
        <v>12014</v>
      </c>
      <c r="Q453" s="30">
        <v>39000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0</v>
      </c>
      <c r="AG453" s="30">
        <v>0</v>
      </c>
      <c r="AH453" s="30">
        <v>444</v>
      </c>
      <c r="AI453" s="30" t="s">
        <v>48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12017</v>
      </c>
      <c r="E454" s="25">
        <v>44153</v>
      </c>
      <c r="F454" s="26">
        <v>44209</v>
      </c>
      <c r="G454" s="27">
        <v>39000</v>
      </c>
      <c r="H454" s="28">
        <v>0</v>
      </c>
      <c r="I454" s="28">
        <v>0</v>
      </c>
      <c r="J454" s="28">
        <v>39000</v>
      </c>
      <c r="K454" s="29">
        <v>0</v>
      </c>
      <c r="L454" s="28">
        <v>0</v>
      </c>
      <c r="M454" s="28">
        <v>0</v>
      </c>
      <c r="N454" s="28">
        <v>39000</v>
      </c>
      <c r="O454" s="28">
        <v>0</v>
      </c>
      <c r="P454" s="24">
        <v>12017</v>
      </c>
      <c r="Q454" s="30">
        <v>39000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0</v>
      </c>
      <c r="AG454" s="30">
        <v>0</v>
      </c>
      <c r="AH454" s="30">
        <v>445</v>
      </c>
      <c r="AI454" s="30" t="s">
        <v>48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12018</v>
      </c>
      <c r="E455" s="25">
        <v>44153</v>
      </c>
      <c r="F455" s="26">
        <v>44209</v>
      </c>
      <c r="G455" s="27">
        <v>39000</v>
      </c>
      <c r="H455" s="28">
        <v>0</v>
      </c>
      <c r="I455" s="28">
        <v>0</v>
      </c>
      <c r="J455" s="28">
        <v>39000</v>
      </c>
      <c r="K455" s="29">
        <v>0</v>
      </c>
      <c r="L455" s="28">
        <v>0</v>
      </c>
      <c r="M455" s="28">
        <v>0</v>
      </c>
      <c r="N455" s="28">
        <v>39000</v>
      </c>
      <c r="O455" s="28">
        <v>0</v>
      </c>
      <c r="P455" s="24">
        <v>12018</v>
      </c>
      <c r="Q455" s="30">
        <v>39000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0</v>
      </c>
      <c r="AG455" s="30">
        <v>0</v>
      </c>
      <c r="AH455" s="30">
        <v>446</v>
      </c>
      <c r="AI455" s="30" t="s">
        <v>48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12019</v>
      </c>
      <c r="E456" s="25">
        <v>44153</v>
      </c>
      <c r="F456" s="26">
        <v>44209</v>
      </c>
      <c r="G456" s="27">
        <v>39000</v>
      </c>
      <c r="H456" s="28">
        <v>0</v>
      </c>
      <c r="I456" s="28">
        <v>0</v>
      </c>
      <c r="J456" s="28">
        <v>39000</v>
      </c>
      <c r="K456" s="29">
        <v>0</v>
      </c>
      <c r="L456" s="28">
        <v>0</v>
      </c>
      <c r="M456" s="28">
        <v>0</v>
      </c>
      <c r="N456" s="28">
        <v>39000</v>
      </c>
      <c r="O456" s="28">
        <v>0</v>
      </c>
      <c r="P456" s="24">
        <v>12019</v>
      </c>
      <c r="Q456" s="30">
        <v>39000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0</v>
      </c>
      <c r="AG456" s="30">
        <v>0</v>
      </c>
      <c r="AH456" s="30">
        <v>447</v>
      </c>
      <c r="AI456" s="30" t="s">
        <v>48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12021</v>
      </c>
      <c r="E457" s="25">
        <v>44153</v>
      </c>
      <c r="F457" s="26">
        <v>44209</v>
      </c>
      <c r="G457" s="27">
        <v>39000</v>
      </c>
      <c r="H457" s="28">
        <v>0</v>
      </c>
      <c r="I457" s="28">
        <v>0</v>
      </c>
      <c r="J457" s="28">
        <v>39000</v>
      </c>
      <c r="K457" s="29">
        <v>0</v>
      </c>
      <c r="L457" s="28">
        <v>0</v>
      </c>
      <c r="M457" s="28">
        <v>0</v>
      </c>
      <c r="N457" s="28">
        <v>39000</v>
      </c>
      <c r="O457" s="28">
        <v>0</v>
      </c>
      <c r="P457" s="24">
        <v>12021</v>
      </c>
      <c r="Q457" s="30">
        <v>39000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0</v>
      </c>
      <c r="AG457" s="30">
        <v>0</v>
      </c>
      <c r="AH457" s="30">
        <v>448</v>
      </c>
      <c r="AI457" s="30" t="s">
        <v>48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12023</v>
      </c>
      <c r="E458" s="25">
        <v>44153</v>
      </c>
      <c r="F458" s="26">
        <v>44209</v>
      </c>
      <c r="G458" s="27">
        <v>39000</v>
      </c>
      <c r="H458" s="28">
        <v>0</v>
      </c>
      <c r="I458" s="28">
        <v>0</v>
      </c>
      <c r="J458" s="28">
        <v>39000</v>
      </c>
      <c r="K458" s="29">
        <v>0</v>
      </c>
      <c r="L458" s="28">
        <v>0</v>
      </c>
      <c r="M458" s="28">
        <v>0</v>
      </c>
      <c r="N458" s="28">
        <v>39000</v>
      </c>
      <c r="O458" s="28">
        <v>0</v>
      </c>
      <c r="P458" s="24">
        <v>12023</v>
      </c>
      <c r="Q458" s="30">
        <v>39000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0</v>
      </c>
      <c r="AG458" s="30">
        <v>0</v>
      </c>
      <c r="AH458" s="30">
        <v>449</v>
      </c>
      <c r="AI458" s="30" t="s">
        <v>48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12025</v>
      </c>
      <c r="E459" s="25">
        <v>44153</v>
      </c>
      <c r="F459" s="26">
        <v>44209</v>
      </c>
      <c r="G459" s="27">
        <v>39000</v>
      </c>
      <c r="H459" s="28">
        <v>0</v>
      </c>
      <c r="I459" s="28">
        <v>0</v>
      </c>
      <c r="J459" s="28">
        <v>39000</v>
      </c>
      <c r="K459" s="29">
        <v>0</v>
      </c>
      <c r="L459" s="28">
        <v>0</v>
      </c>
      <c r="M459" s="28">
        <v>0</v>
      </c>
      <c r="N459" s="28">
        <v>39000</v>
      </c>
      <c r="O459" s="28">
        <v>0</v>
      </c>
      <c r="P459" s="24">
        <v>12025</v>
      </c>
      <c r="Q459" s="30">
        <v>39000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0</v>
      </c>
      <c r="AG459" s="30">
        <v>0</v>
      </c>
      <c r="AH459" s="30">
        <v>450</v>
      </c>
      <c r="AI459" s="30" t="s">
        <v>48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12026</v>
      </c>
      <c r="E460" s="25">
        <v>44153</v>
      </c>
      <c r="F460" s="26">
        <v>44209</v>
      </c>
      <c r="G460" s="27">
        <v>39000</v>
      </c>
      <c r="H460" s="28">
        <v>0</v>
      </c>
      <c r="I460" s="28">
        <v>0</v>
      </c>
      <c r="J460" s="28">
        <v>39000</v>
      </c>
      <c r="K460" s="29">
        <v>0</v>
      </c>
      <c r="L460" s="28">
        <v>0</v>
      </c>
      <c r="M460" s="28">
        <v>0</v>
      </c>
      <c r="N460" s="28">
        <v>39000</v>
      </c>
      <c r="O460" s="28">
        <v>0</v>
      </c>
      <c r="P460" s="24">
        <v>12026</v>
      </c>
      <c r="Q460" s="30">
        <v>39000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0</v>
      </c>
      <c r="AG460" s="30">
        <v>0</v>
      </c>
      <c r="AH460" s="30">
        <v>451</v>
      </c>
      <c r="AI460" s="30" t="s">
        <v>48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12028</v>
      </c>
      <c r="E461" s="25">
        <v>44153</v>
      </c>
      <c r="F461" s="26">
        <v>44209</v>
      </c>
      <c r="G461" s="27">
        <v>39000</v>
      </c>
      <c r="H461" s="28">
        <v>0</v>
      </c>
      <c r="I461" s="28">
        <v>0</v>
      </c>
      <c r="J461" s="28">
        <v>39000</v>
      </c>
      <c r="K461" s="29">
        <v>0</v>
      </c>
      <c r="L461" s="28">
        <v>0</v>
      </c>
      <c r="M461" s="28">
        <v>0</v>
      </c>
      <c r="N461" s="28">
        <v>39000</v>
      </c>
      <c r="O461" s="28">
        <v>0</v>
      </c>
      <c r="P461" s="24">
        <v>12028</v>
      </c>
      <c r="Q461" s="30">
        <v>39000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0</v>
      </c>
      <c r="AG461" s="30">
        <v>0</v>
      </c>
      <c r="AH461" s="30">
        <v>452</v>
      </c>
      <c r="AI461" s="30" t="s">
        <v>48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12029</v>
      </c>
      <c r="E462" s="25">
        <v>44153</v>
      </c>
      <c r="F462" s="26">
        <v>44209</v>
      </c>
      <c r="G462" s="27">
        <v>39000</v>
      </c>
      <c r="H462" s="28">
        <v>0</v>
      </c>
      <c r="I462" s="28">
        <v>0</v>
      </c>
      <c r="J462" s="28">
        <v>39000</v>
      </c>
      <c r="K462" s="29">
        <v>0</v>
      </c>
      <c r="L462" s="28">
        <v>0</v>
      </c>
      <c r="M462" s="28">
        <v>0</v>
      </c>
      <c r="N462" s="28">
        <v>39000</v>
      </c>
      <c r="O462" s="28">
        <v>0</v>
      </c>
      <c r="P462" s="24">
        <v>12029</v>
      </c>
      <c r="Q462" s="30">
        <v>39000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0</v>
      </c>
      <c r="AG462" s="30">
        <v>0</v>
      </c>
      <c r="AH462" s="30">
        <v>453</v>
      </c>
      <c r="AI462" s="30" t="s">
        <v>48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12031</v>
      </c>
      <c r="E463" s="25">
        <v>44153</v>
      </c>
      <c r="F463" s="26">
        <v>44209</v>
      </c>
      <c r="G463" s="27">
        <v>39000</v>
      </c>
      <c r="H463" s="28">
        <v>0</v>
      </c>
      <c r="I463" s="28">
        <v>0</v>
      </c>
      <c r="J463" s="28">
        <v>39000</v>
      </c>
      <c r="K463" s="29">
        <v>0</v>
      </c>
      <c r="L463" s="28">
        <v>0</v>
      </c>
      <c r="M463" s="28">
        <v>0</v>
      </c>
      <c r="N463" s="28">
        <v>39000</v>
      </c>
      <c r="O463" s="28">
        <v>0</v>
      </c>
      <c r="P463" s="24">
        <v>12031</v>
      </c>
      <c r="Q463" s="30">
        <v>39000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0</v>
      </c>
      <c r="AG463" s="30">
        <v>0</v>
      </c>
      <c r="AH463" s="30">
        <v>454</v>
      </c>
      <c r="AI463" s="30" t="s">
        <v>48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12033</v>
      </c>
      <c r="E464" s="25">
        <v>44153</v>
      </c>
      <c r="F464" s="26">
        <v>44209</v>
      </c>
      <c r="G464" s="27">
        <v>39000</v>
      </c>
      <c r="H464" s="28">
        <v>0</v>
      </c>
      <c r="I464" s="28">
        <v>0</v>
      </c>
      <c r="J464" s="28">
        <v>39000</v>
      </c>
      <c r="K464" s="29">
        <v>0</v>
      </c>
      <c r="L464" s="28">
        <v>0</v>
      </c>
      <c r="M464" s="28">
        <v>0</v>
      </c>
      <c r="N464" s="28">
        <v>39000</v>
      </c>
      <c r="O464" s="28">
        <v>0</v>
      </c>
      <c r="P464" s="24">
        <v>12033</v>
      </c>
      <c r="Q464" s="30">
        <v>39000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0</v>
      </c>
      <c r="AG464" s="30">
        <v>0</v>
      </c>
      <c r="AH464" s="30">
        <v>455</v>
      </c>
      <c r="AI464" s="30" t="s">
        <v>48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12035</v>
      </c>
      <c r="E465" s="25">
        <v>44153</v>
      </c>
      <c r="F465" s="26">
        <v>44209</v>
      </c>
      <c r="G465" s="27">
        <v>39000</v>
      </c>
      <c r="H465" s="28">
        <v>0</v>
      </c>
      <c r="I465" s="28">
        <v>0</v>
      </c>
      <c r="J465" s="28">
        <v>39000</v>
      </c>
      <c r="K465" s="29">
        <v>0</v>
      </c>
      <c r="L465" s="28">
        <v>0</v>
      </c>
      <c r="M465" s="28">
        <v>0</v>
      </c>
      <c r="N465" s="28">
        <v>39000</v>
      </c>
      <c r="O465" s="28">
        <v>0</v>
      </c>
      <c r="P465" s="24">
        <v>12035</v>
      </c>
      <c r="Q465" s="30">
        <v>39000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0</v>
      </c>
      <c r="AG465" s="30">
        <v>0</v>
      </c>
      <c r="AH465" s="30">
        <v>456</v>
      </c>
      <c r="AI465" s="30" t="s">
        <v>48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17973</v>
      </c>
      <c r="E466" s="25">
        <v>44176</v>
      </c>
      <c r="F466" s="26">
        <v>44230</v>
      </c>
      <c r="G466" s="27">
        <v>39000</v>
      </c>
      <c r="H466" s="28">
        <v>0</v>
      </c>
      <c r="I466" s="28">
        <v>0</v>
      </c>
      <c r="J466" s="28">
        <v>39000</v>
      </c>
      <c r="K466" s="29">
        <v>0</v>
      </c>
      <c r="L466" s="28">
        <v>0</v>
      </c>
      <c r="M466" s="28">
        <v>0</v>
      </c>
      <c r="N466" s="28">
        <v>39000</v>
      </c>
      <c r="O466" s="28">
        <v>0</v>
      </c>
      <c r="P466" s="24">
        <v>17973</v>
      </c>
      <c r="Q466" s="30">
        <v>39000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0</v>
      </c>
      <c r="AG466" s="30">
        <v>0</v>
      </c>
      <c r="AH466" s="30">
        <v>457</v>
      </c>
      <c r="AI466" s="30" t="s">
        <v>48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20539</v>
      </c>
      <c r="E467" s="25">
        <v>44193</v>
      </c>
      <c r="F467" s="26">
        <v>44230</v>
      </c>
      <c r="G467" s="27">
        <v>39000</v>
      </c>
      <c r="H467" s="28">
        <v>0</v>
      </c>
      <c r="I467" s="28">
        <v>0</v>
      </c>
      <c r="J467" s="28">
        <v>39000</v>
      </c>
      <c r="K467" s="29">
        <v>0</v>
      </c>
      <c r="L467" s="28">
        <v>0</v>
      </c>
      <c r="M467" s="28">
        <v>0</v>
      </c>
      <c r="N467" s="28">
        <v>39000</v>
      </c>
      <c r="O467" s="28">
        <v>0</v>
      </c>
      <c r="P467" s="24">
        <v>20539</v>
      </c>
      <c r="Q467" s="30">
        <v>39000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0</v>
      </c>
      <c r="AG467" s="30">
        <v>0</v>
      </c>
      <c r="AH467" s="30">
        <v>458</v>
      </c>
      <c r="AI467" s="30" t="s">
        <v>48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20578</v>
      </c>
      <c r="E468" s="25">
        <v>44194</v>
      </c>
      <c r="F468" s="26">
        <v>44230</v>
      </c>
      <c r="G468" s="27">
        <v>39000</v>
      </c>
      <c r="H468" s="28">
        <v>0</v>
      </c>
      <c r="I468" s="28">
        <v>0</v>
      </c>
      <c r="J468" s="28">
        <v>39000</v>
      </c>
      <c r="K468" s="29">
        <v>0</v>
      </c>
      <c r="L468" s="28">
        <v>0</v>
      </c>
      <c r="M468" s="28">
        <v>0</v>
      </c>
      <c r="N468" s="28">
        <v>39000</v>
      </c>
      <c r="O468" s="28">
        <v>0</v>
      </c>
      <c r="P468" s="24">
        <v>20578</v>
      </c>
      <c r="Q468" s="30">
        <v>39000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0</v>
      </c>
      <c r="AG468" s="30">
        <v>0</v>
      </c>
      <c r="AH468" s="30">
        <v>459</v>
      </c>
      <c r="AI468" s="30" t="s">
        <v>48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20613</v>
      </c>
      <c r="E469" s="25">
        <v>44194</v>
      </c>
      <c r="F469" s="26">
        <v>44230</v>
      </c>
      <c r="G469" s="27">
        <v>39000</v>
      </c>
      <c r="H469" s="28">
        <v>0</v>
      </c>
      <c r="I469" s="28">
        <v>0</v>
      </c>
      <c r="J469" s="28">
        <v>39000</v>
      </c>
      <c r="K469" s="29">
        <v>0</v>
      </c>
      <c r="L469" s="28">
        <v>0</v>
      </c>
      <c r="M469" s="28">
        <v>0</v>
      </c>
      <c r="N469" s="28">
        <v>39000</v>
      </c>
      <c r="O469" s="28">
        <v>0</v>
      </c>
      <c r="P469" s="24">
        <v>20613</v>
      </c>
      <c r="Q469" s="30">
        <v>39000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0</v>
      </c>
      <c r="AG469" s="30">
        <v>0</v>
      </c>
      <c r="AH469" s="30">
        <v>460</v>
      </c>
      <c r="AI469" s="30" t="s">
        <v>48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23464</v>
      </c>
      <c r="E470" s="25">
        <v>44204</v>
      </c>
      <c r="F470" s="26">
        <v>44230</v>
      </c>
      <c r="G470" s="27">
        <v>18000</v>
      </c>
      <c r="H470" s="28">
        <v>0</v>
      </c>
      <c r="I470" s="28">
        <v>0</v>
      </c>
      <c r="J470" s="28">
        <v>18000</v>
      </c>
      <c r="K470" s="29">
        <v>0</v>
      </c>
      <c r="L470" s="28">
        <v>0</v>
      </c>
      <c r="M470" s="28">
        <v>0</v>
      </c>
      <c r="N470" s="28">
        <v>18000</v>
      </c>
      <c r="O470" s="28">
        <v>0</v>
      </c>
      <c r="P470" s="24">
        <v>23464</v>
      </c>
      <c r="Q470" s="30">
        <v>18000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0</v>
      </c>
      <c r="AG470" s="30">
        <v>0</v>
      </c>
      <c r="AH470" s="30">
        <v>461</v>
      </c>
      <c r="AI470" s="30" t="s">
        <v>48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30124</v>
      </c>
      <c r="E471" s="25">
        <v>44239</v>
      </c>
      <c r="F471" s="26" t="s">
        <v>65</v>
      </c>
      <c r="G471" s="27">
        <v>650000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650000</v>
      </c>
      <c r="P471" s="24">
        <v>0</v>
      </c>
      <c r="Q471" s="30">
        <v>0</v>
      </c>
      <c r="R471" s="31">
        <v>650000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0</v>
      </c>
      <c r="AG471" s="30">
        <v>0</v>
      </c>
      <c r="AH471" s="30">
        <v>462</v>
      </c>
      <c r="AI471" s="30" t="s">
        <v>49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30125</v>
      </c>
      <c r="E472" s="25">
        <v>44239</v>
      </c>
      <c r="F472" s="26" t="s">
        <v>65</v>
      </c>
      <c r="G472" s="27">
        <v>650000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650000</v>
      </c>
      <c r="P472" s="24">
        <v>0</v>
      </c>
      <c r="Q472" s="30">
        <v>0</v>
      </c>
      <c r="R472" s="31">
        <v>650000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0</v>
      </c>
      <c r="AG472" s="30">
        <v>0</v>
      </c>
      <c r="AH472" s="30">
        <v>463</v>
      </c>
      <c r="AI472" s="30" t="s">
        <v>49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30126</v>
      </c>
      <c r="E473" s="25">
        <v>44239</v>
      </c>
      <c r="F473" s="26" t="s">
        <v>65</v>
      </c>
      <c r="G473" s="27">
        <v>650000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650000</v>
      </c>
      <c r="P473" s="24">
        <v>0</v>
      </c>
      <c r="Q473" s="30">
        <v>0</v>
      </c>
      <c r="R473" s="31">
        <v>650000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0</v>
      </c>
      <c r="AG473" s="30">
        <v>0</v>
      </c>
      <c r="AH473" s="30">
        <v>464</v>
      </c>
      <c r="AI473" s="30" t="s">
        <v>49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32130</v>
      </c>
      <c r="E474" s="25">
        <v>44251</v>
      </c>
      <c r="F474" s="26" t="s">
        <v>65</v>
      </c>
      <c r="G474" s="27">
        <v>650000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650000</v>
      </c>
      <c r="P474" s="24">
        <v>32130</v>
      </c>
      <c r="Q474" s="30">
        <v>650000</v>
      </c>
      <c r="R474" s="31">
        <v>0</v>
      </c>
      <c r="S474" s="31">
        <v>0</v>
      </c>
      <c r="T474" s="23" t="s">
        <v>45</v>
      </c>
      <c r="U474" s="31">
        <v>650000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0</v>
      </c>
      <c r="AG474" s="30">
        <v>0</v>
      </c>
      <c r="AH474" s="30">
        <v>465</v>
      </c>
      <c r="AI474" s="30" t="s">
        <v>57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32133</v>
      </c>
      <c r="E475" s="25">
        <v>44251</v>
      </c>
      <c r="F475" s="26" t="s">
        <v>65</v>
      </c>
      <c r="G475" s="27">
        <v>650000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650000</v>
      </c>
      <c r="P475" s="24">
        <v>32133</v>
      </c>
      <c r="Q475" s="30">
        <v>650000</v>
      </c>
      <c r="R475" s="31">
        <v>0</v>
      </c>
      <c r="S475" s="31">
        <v>0</v>
      </c>
      <c r="T475" s="23" t="s">
        <v>45</v>
      </c>
      <c r="U475" s="31">
        <v>650000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0</v>
      </c>
      <c r="AG475" s="30">
        <v>0</v>
      </c>
      <c r="AH475" s="30">
        <v>466</v>
      </c>
      <c r="AI475" s="30" t="s">
        <v>57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32136</v>
      </c>
      <c r="E476" s="25">
        <v>44251</v>
      </c>
      <c r="F476" s="26" t="s">
        <v>65</v>
      </c>
      <c r="G476" s="27">
        <v>650000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650000</v>
      </c>
      <c r="P476" s="24">
        <v>32136</v>
      </c>
      <c r="Q476" s="30">
        <v>650000</v>
      </c>
      <c r="R476" s="31">
        <v>0</v>
      </c>
      <c r="S476" s="31">
        <v>0</v>
      </c>
      <c r="T476" s="23" t="s">
        <v>45</v>
      </c>
      <c r="U476" s="31">
        <v>650000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0</v>
      </c>
      <c r="AG476" s="30">
        <v>0</v>
      </c>
      <c r="AH476" s="30">
        <v>467</v>
      </c>
      <c r="AI476" s="30" t="s">
        <v>57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32139</v>
      </c>
      <c r="E477" s="25">
        <v>44251</v>
      </c>
      <c r="F477" s="26" t="s">
        <v>65</v>
      </c>
      <c r="G477" s="27">
        <v>650000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650000</v>
      </c>
      <c r="P477" s="24">
        <v>32139</v>
      </c>
      <c r="Q477" s="30">
        <v>650000</v>
      </c>
      <c r="R477" s="31">
        <v>0</v>
      </c>
      <c r="S477" s="31">
        <v>0</v>
      </c>
      <c r="T477" s="23" t="s">
        <v>45</v>
      </c>
      <c r="U477" s="31">
        <v>650000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0</v>
      </c>
      <c r="AG477" s="30">
        <v>0</v>
      </c>
      <c r="AH477" s="30">
        <v>468</v>
      </c>
      <c r="AI477" s="30" t="s">
        <v>57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32142</v>
      </c>
      <c r="E478" s="25">
        <v>44251</v>
      </c>
      <c r="F478" s="26" t="s">
        <v>65</v>
      </c>
      <c r="G478" s="27">
        <v>650000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650000</v>
      </c>
      <c r="P478" s="24">
        <v>32142</v>
      </c>
      <c r="Q478" s="30">
        <v>650000</v>
      </c>
      <c r="R478" s="31">
        <v>0</v>
      </c>
      <c r="S478" s="31">
        <v>0</v>
      </c>
      <c r="T478" s="23" t="s">
        <v>45</v>
      </c>
      <c r="U478" s="31">
        <v>650000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0</v>
      </c>
      <c r="AG478" s="30">
        <v>0</v>
      </c>
      <c r="AH478" s="30">
        <v>469</v>
      </c>
      <c r="AI478" s="30" t="s">
        <v>57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32144</v>
      </c>
      <c r="E479" s="25">
        <v>44251</v>
      </c>
      <c r="F479" s="26" t="s">
        <v>65</v>
      </c>
      <c r="G479" s="27">
        <v>650000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650000</v>
      </c>
      <c r="P479" s="24">
        <v>32144</v>
      </c>
      <c r="Q479" s="30">
        <v>650000</v>
      </c>
      <c r="R479" s="31">
        <v>0</v>
      </c>
      <c r="S479" s="31">
        <v>0</v>
      </c>
      <c r="T479" s="23" t="s">
        <v>45</v>
      </c>
      <c r="U479" s="31">
        <v>650000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0</v>
      </c>
      <c r="AG479" s="30">
        <v>0</v>
      </c>
      <c r="AH479" s="30">
        <v>470</v>
      </c>
      <c r="AI479" s="30" t="s">
        <v>57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32149</v>
      </c>
      <c r="E480" s="25">
        <v>44251</v>
      </c>
      <c r="F480" s="26" t="s">
        <v>65</v>
      </c>
      <c r="G480" s="27">
        <v>650000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650000</v>
      </c>
      <c r="P480" s="24">
        <v>32149</v>
      </c>
      <c r="Q480" s="30">
        <v>650000</v>
      </c>
      <c r="R480" s="31">
        <v>0</v>
      </c>
      <c r="S480" s="31">
        <v>0</v>
      </c>
      <c r="T480" s="23" t="s">
        <v>45</v>
      </c>
      <c r="U480" s="31">
        <v>650000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0</v>
      </c>
      <c r="AG480" s="30">
        <v>0</v>
      </c>
      <c r="AH480" s="30">
        <v>471</v>
      </c>
      <c r="AI480" s="30" t="s">
        <v>57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32150</v>
      </c>
      <c r="E481" s="25">
        <v>44251</v>
      </c>
      <c r="F481" s="26" t="s">
        <v>65</v>
      </c>
      <c r="G481" s="27">
        <v>650000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650000</v>
      </c>
      <c r="P481" s="24">
        <v>32150</v>
      </c>
      <c r="Q481" s="30">
        <v>650000</v>
      </c>
      <c r="R481" s="31">
        <v>0</v>
      </c>
      <c r="S481" s="31">
        <v>0</v>
      </c>
      <c r="T481" s="23" t="s">
        <v>45</v>
      </c>
      <c r="U481" s="31">
        <v>650000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0</v>
      </c>
      <c r="AG481" s="30">
        <v>0</v>
      </c>
      <c r="AH481" s="30">
        <v>472</v>
      </c>
      <c r="AI481" s="30" t="s">
        <v>57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32153</v>
      </c>
      <c r="E482" s="25">
        <v>44251</v>
      </c>
      <c r="F482" s="26" t="s">
        <v>65</v>
      </c>
      <c r="G482" s="27">
        <v>650000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650000</v>
      </c>
      <c r="P482" s="24">
        <v>32153</v>
      </c>
      <c r="Q482" s="30">
        <v>650000</v>
      </c>
      <c r="R482" s="31">
        <v>0</v>
      </c>
      <c r="S482" s="31">
        <v>0</v>
      </c>
      <c r="T482" s="23" t="s">
        <v>45</v>
      </c>
      <c r="U482" s="31">
        <v>650000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0</v>
      </c>
      <c r="AG482" s="30">
        <v>0</v>
      </c>
      <c r="AH482" s="30">
        <v>473</v>
      </c>
      <c r="AI482" s="30" t="s">
        <v>57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32156</v>
      </c>
      <c r="E483" s="25">
        <v>44251</v>
      </c>
      <c r="F483" s="26" t="s">
        <v>65</v>
      </c>
      <c r="G483" s="27">
        <v>650000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650000</v>
      </c>
      <c r="P483" s="24">
        <v>32156</v>
      </c>
      <c r="Q483" s="30">
        <v>650000</v>
      </c>
      <c r="R483" s="31">
        <v>0</v>
      </c>
      <c r="S483" s="31">
        <v>0</v>
      </c>
      <c r="T483" s="23" t="s">
        <v>45</v>
      </c>
      <c r="U483" s="31">
        <v>650000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0</v>
      </c>
      <c r="AG483" s="30">
        <v>0</v>
      </c>
      <c r="AH483" s="30">
        <v>474</v>
      </c>
      <c r="AI483" s="30" t="s">
        <v>57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32159</v>
      </c>
      <c r="E484" s="25">
        <v>44251</v>
      </c>
      <c r="F484" s="26" t="s">
        <v>65</v>
      </c>
      <c r="G484" s="27">
        <v>650000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650000</v>
      </c>
      <c r="P484" s="24">
        <v>32159</v>
      </c>
      <c r="Q484" s="30">
        <v>650000</v>
      </c>
      <c r="R484" s="31">
        <v>0</v>
      </c>
      <c r="S484" s="31">
        <v>0</v>
      </c>
      <c r="T484" s="23" t="s">
        <v>45</v>
      </c>
      <c r="U484" s="31">
        <v>650000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0</v>
      </c>
      <c r="AG484" s="30">
        <v>0</v>
      </c>
      <c r="AH484" s="30">
        <v>475</v>
      </c>
      <c r="AI484" s="30" t="s">
        <v>57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32160</v>
      </c>
      <c r="E485" s="25">
        <v>44251</v>
      </c>
      <c r="F485" s="26" t="s">
        <v>65</v>
      </c>
      <c r="G485" s="27">
        <v>650000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650000</v>
      </c>
      <c r="P485" s="24">
        <v>32160</v>
      </c>
      <c r="Q485" s="30">
        <v>650000</v>
      </c>
      <c r="R485" s="31">
        <v>0</v>
      </c>
      <c r="S485" s="31">
        <v>0</v>
      </c>
      <c r="T485" s="23" t="s">
        <v>45</v>
      </c>
      <c r="U485" s="31">
        <v>650000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0</v>
      </c>
      <c r="AG485" s="30">
        <v>0</v>
      </c>
      <c r="AH485" s="30">
        <v>476</v>
      </c>
      <c r="AI485" s="30" t="s">
        <v>57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32163</v>
      </c>
      <c r="E486" s="25">
        <v>44251</v>
      </c>
      <c r="F486" s="26" t="s">
        <v>65</v>
      </c>
      <c r="G486" s="27">
        <v>650000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650000</v>
      </c>
      <c r="P486" s="24">
        <v>32163</v>
      </c>
      <c r="Q486" s="30">
        <v>650000</v>
      </c>
      <c r="R486" s="31">
        <v>0</v>
      </c>
      <c r="S486" s="31">
        <v>0</v>
      </c>
      <c r="T486" s="23" t="s">
        <v>45</v>
      </c>
      <c r="U486" s="31">
        <v>650000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0</v>
      </c>
      <c r="AG486" s="30">
        <v>0</v>
      </c>
      <c r="AH486" s="30">
        <v>477</v>
      </c>
      <c r="AI486" s="30" t="s">
        <v>57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32165</v>
      </c>
      <c r="E487" s="25">
        <v>44251</v>
      </c>
      <c r="F487" s="26" t="s">
        <v>65</v>
      </c>
      <c r="G487" s="27">
        <v>650000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650000</v>
      </c>
      <c r="P487" s="24">
        <v>32165</v>
      </c>
      <c r="Q487" s="30">
        <v>650000</v>
      </c>
      <c r="R487" s="31">
        <v>0</v>
      </c>
      <c r="S487" s="31">
        <v>0</v>
      </c>
      <c r="T487" s="23" t="s">
        <v>45</v>
      </c>
      <c r="U487" s="31">
        <v>650000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0</v>
      </c>
      <c r="AG487" s="30">
        <v>0</v>
      </c>
      <c r="AH487" s="30">
        <v>478</v>
      </c>
      <c r="AI487" s="30" t="s">
        <v>57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32166</v>
      </c>
      <c r="E488" s="25">
        <v>44251</v>
      </c>
      <c r="F488" s="26" t="s">
        <v>65</v>
      </c>
      <c r="G488" s="27">
        <v>650000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650000</v>
      </c>
      <c r="P488" s="24">
        <v>32166</v>
      </c>
      <c r="Q488" s="30">
        <v>650000</v>
      </c>
      <c r="R488" s="31">
        <v>0</v>
      </c>
      <c r="S488" s="31">
        <v>0</v>
      </c>
      <c r="T488" s="23" t="s">
        <v>45</v>
      </c>
      <c r="U488" s="31">
        <v>650000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0</v>
      </c>
      <c r="AG488" s="30">
        <v>0</v>
      </c>
      <c r="AH488" s="30">
        <v>479</v>
      </c>
      <c r="AI488" s="30" t="s">
        <v>57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32168</v>
      </c>
      <c r="E489" s="25">
        <v>44251</v>
      </c>
      <c r="F489" s="26" t="s">
        <v>65</v>
      </c>
      <c r="G489" s="27">
        <v>650000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650000</v>
      </c>
      <c r="P489" s="24">
        <v>32168</v>
      </c>
      <c r="Q489" s="30">
        <v>650000</v>
      </c>
      <c r="R489" s="31">
        <v>0</v>
      </c>
      <c r="S489" s="31">
        <v>0</v>
      </c>
      <c r="T489" s="23" t="s">
        <v>45</v>
      </c>
      <c r="U489" s="31">
        <v>650000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0</v>
      </c>
      <c r="AG489" s="30">
        <v>0</v>
      </c>
      <c r="AH489" s="30">
        <v>480</v>
      </c>
      <c r="AI489" s="30" t="s">
        <v>57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32170</v>
      </c>
      <c r="E490" s="25">
        <v>44251</v>
      </c>
      <c r="F490" s="26" t="s">
        <v>65</v>
      </c>
      <c r="G490" s="27">
        <v>650000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650000</v>
      </c>
      <c r="P490" s="24">
        <v>32170</v>
      </c>
      <c r="Q490" s="30">
        <v>650000</v>
      </c>
      <c r="R490" s="31">
        <v>0</v>
      </c>
      <c r="S490" s="31">
        <v>0</v>
      </c>
      <c r="T490" s="23" t="s">
        <v>45</v>
      </c>
      <c r="U490" s="31">
        <v>650000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0</v>
      </c>
      <c r="AG490" s="30">
        <v>0</v>
      </c>
      <c r="AH490" s="30">
        <v>481</v>
      </c>
      <c r="AI490" s="30" t="s">
        <v>57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32171</v>
      </c>
      <c r="E491" s="25">
        <v>44251</v>
      </c>
      <c r="F491" s="26" t="s">
        <v>65</v>
      </c>
      <c r="G491" s="27">
        <v>650000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650000</v>
      </c>
      <c r="P491" s="24">
        <v>32171</v>
      </c>
      <c r="Q491" s="30">
        <v>650000</v>
      </c>
      <c r="R491" s="31">
        <v>0</v>
      </c>
      <c r="S491" s="31">
        <v>0</v>
      </c>
      <c r="T491" s="23" t="s">
        <v>45</v>
      </c>
      <c r="U491" s="31">
        <v>650000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0</v>
      </c>
      <c r="AG491" s="30">
        <v>0</v>
      </c>
      <c r="AH491" s="30">
        <v>482</v>
      </c>
      <c r="AI491" s="30" t="s">
        <v>57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32173</v>
      </c>
      <c r="E492" s="25">
        <v>44251</v>
      </c>
      <c r="F492" s="26" t="s">
        <v>65</v>
      </c>
      <c r="G492" s="27">
        <v>650000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650000</v>
      </c>
      <c r="P492" s="24">
        <v>32173</v>
      </c>
      <c r="Q492" s="30">
        <v>650000</v>
      </c>
      <c r="R492" s="31">
        <v>0</v>
      </c>
      <c r="S492" s="31">
        <v>0</v>
      </c>
      <c r="T492" s="23" t="s">
        <v>45</v>
      </c>
      <c r="U492" s="31">
        <v>650000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0</v>
      </c>
      <c r="AG492" s="30">
        <v>0</v>
      </c>
      <c r="AH492" s="30">
        <v>483</v>
      </c>
      <c r="AI492" s="30" t="s">
        <v>57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32176</v>
      </c>
      <c r="E493" s="25">
        <v>44251</v>
      </c>
      <c r="F493" s="26" t="s">
        <v>65</v>
      </c>
      <c r="G493" s="27">
        <v>650000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650000</v>
      </c>
      <c r="P493" s="24">
        <v>32176</v>
      </c>
      <c r="Q493" s="30">
        <v>650000</v>
      </c>
      <c r="R493" s="31">
        <v>0</v>
      </c>
      <c r="S493" s="31">
        <v>0</v>
      </c>
      <c r="T493" s="23" t="s">
        <v>45</v>
      </c>
      <c r="U493" s="31">
        <v>650000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0</v>
      </c>
      <c r="AG493" s="30">
        <v>0</v>
      </c>
      <c r="AH493" s="30">
        <v>484</v>
      </c>
      <c r="AI493" s="30" t="s">
        <v>57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32179</v>
      </c>
      <c r="E494" s="25">
        <v>44251</v>
      </c>
      <c r="F494" s="26" t="s">
        <v>65</v>
      </c>
      <c r="G494" s="27">
        <v>650000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650000</v>
      </c>
      <c r="P494" s="24">
        <v>32179</v>
      </c>
      <c r="Q494" s="30">
        <v>650000</v>
      </c>
      <c r="R494" s="31">
        <v>0</v>
      </c>
      <c r="S494" s="31">
        <v>0</v>
      </c>
      <c r="T494" s="23" t="s">
        <v>45</v>
      </c>
      <c r="U494" s="31">
        <v>650000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0</v>
      </c>
      <c r="AG494" s="30">
        <v>0</v>
      </c>
      <c r="AH494" s="30">
        <v>485</v>
      </c>
      <c r="AI494" s="30" t="s">
        <v>57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32181</v>
      </c>
      <c r="E495" s="25">
        <v>44251</v>
      </c>
      <c r="F495" s="26" t="s">
        <v>65</v>
      </c>
      <c r="G495" s="27">
        <v>650000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650000</v>
      </c>
      <c r="P495" s="24">
        <v>32181</v>
      </c>
      <c r="Q495" s="30">
        <v>650000</v>
      </c>
      <c r="R495" s="31">
        <v>0</v>
      </c>
      <c r="S495" s="31">
        <v>0</v>
      </c>
      <c r="T495" s="23" t="s">
        <v>45</v>
      </c>
      <c r="U495" s="31">
        <v>650000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0</v>
      </c>
      <c r="AG495" s="30">
        <v>0</v>
      </c>
      <c r="AH495" s="30">
        <v>486</v>
      </c>
      <c r="AI495" s="30" t="s">
        <v>57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32182</v>
      </c>
      <c r="E496" s="25">
        <v>44251</v>
      </c>
      <c r="F496" s="26" t="s">
        <v>65</v>
      </c>
      <c r="G496" s="27">
        <v>650000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650000</v>
      </c>
      <c r="P496" s="24">
        <v>32182</v>
      </c>
      <c r="Q496" s="30">
        <v>650000</v>
      </c>
      <c r="R496" s="31">
        <v>0</v>
      </c>
      <c r="S496" s="31">
        <v>0</v>
      </c>
      <c r="T496" s="23" t="s">
        <v>45</v>
      </c>
      <c r="U496" s="31">
        <v>650000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0</v>
      </c>
      <c r="AG496" s="30">
        <v>0</v>
      </c>
      <c r="AH496" s="30">
        <v>487</v>
      </c>
      <c r="AI496" s="30" t="s">
        <v>57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32189</v>
      </c>
      <c r="E497" s="25">
        <v>44251</v>
      </c>
      <c r="F497" s="26" t="s">
        <v>65</v>
      </c>
      <c r="G497" s="27">
        <v>650000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650000</v>
      </c>
      <c r="P497" s="24">
        <v>32189</v>
      </c>
      <c r="Q497" s="30">
        <v>650000</v>
      </c>
      <c r="R497" s="31">
        <v>0</v>
      </c>
      <c r="S497" s="31">
        <v>0</v>
      </c>
      <c r="T497" s="23" t="s">
        <v>45</v>
      </c>
      <c r="U497" s="31">
        <v>650000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0</v>
      </c>
      <c r="AG497" s="30">
        <v>0</v>
      </c>
      <c r="AH497" s="30">
        <v>488</v>
      </c>
      <c r="AI497" s="30" t="s">
        <v>57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32194</v>
      </c>
      <c r="E498" s="25">
        <v>44251</v>
      </c>
      <c r="F498" s="26" t="s">
        <v>65</v>
      </c>
      <c r="G498" s="27">
        <v>650000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650000</v>
      </c>
      <c r="P498" s="24">
        <v>32194</v>
      </c>
      <c r="Q498" s="30">
        <v>650000</v>
      </c>
      <c r="R498" s="31">
        <v>0</v>
      </c>
      <c r="S498" s="31">
        <v>0</v>
      </c>
      <c r="T498" s="23" t="s">
        <v>45</v>
      </c>
      <c r="U498" s="31">
        <v>650000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0</v>
      </c>
      <c r="AG498" s="30">
        <v>0</v>
      </c>
      <c r="AH498" s="30">
        <v>489</v>
      </c>
      <c r="AI498" s="30" t="s">
        <v>57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32201</v>
      </c>
      <c r="E499" s="25">
        <v>44251</v>
      </c>
      <c r="F499" s="26" t="s">
        <v>65</v>
      </c>
      <c r="G499" s="27">
        <v>650000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650000</v>
      </c>
      <c r="P499" s="24">
        <v>32201</v>
      </c>
      <c r="Q499" s="30">
        <v>650000</v>
      </c>
      <c r="R499" s="31">
        <v>0</v>
      </c>
      <c r="S499" s="31">
        <v>0</v>
      </c>
      <c r="T499" s="23" t="s">
        <v>45</v>
      </c>
      <c r="U499" s="31">
        <v>650000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0</v>
      </c>
      <c r="AG499" s="30">
        <v>0</v>
      </c>
      <c r="AH499" s="30">
        <v>490</v>
      </c>
      <c r="AI499" s="30" t="s">
        <v>57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32202</v>
      </c>
      <c r="E500" s="25">
        <v>44251</v>
      </c>
      <c r="F500" s="26" t="s">
        <v>65</v>
      </c>
      <c r="G500" s="27">
        <v>650000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650000</v>
      </c>
      <c r="P500" s="24">
        <v>32202</v>
      </c>
      <c r="Q500" s="30">
        <v>650000</v>
      </c>
      <c r="R500" s="31">
        <v>0</v>
      </c>
      <c r="S500" s="31">
        <v>0</v>
      </c>
      <c r="T500" s="23" t="s">
        <v>45</v>
      </c>
      <c r="U500" s="31">
        <v>650000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0</v>
      </c>
      <c r="AG500" s="30">
        <v>0</v>
      </c>
      <c r="AH500" s="30">
        <v>491</v>
      </c>
      <c r="AI500" s="30" t="s">
        <v>57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32203</v>
      </c>
      <c r="E501" s="25">
        <v>44251</v>
      </c>
      <c r="F501" s="26" t="s">
        <v>65</v>
      </c>
      <c r="G501" s="27">
        <v>650000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650000</v>
      </c>
      <c r="P501" s="24">
        <v>32203</v>
      </c>
      <c r="Q501" s="30">
        <v>650000</v>
      </c>
      <c r="R501" s="31">
        <v>0</v>
      </c>
      <c r="S501" s="31">
        <v>0</v>
      </c>
      <c r="T501" s="23" t="s">
        <v>45</v>
      </c>
      <c r="U501" s="31">
        <v>650000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0</v>
      </c>
      <c r="AG501" s="30">
        <v>0</v>
      </c>
      <c r="AH501" s="30">
        <v>492</v>
      </c>
      <c r="AI501" s="30" t="s">
        <v>57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32205</v>
      </c>
      <c r="E502" s="25">
        <v>44251</v>
      </c>
      <c r="F502" s="26" t="s">
        <v>65</v>
      </c>
      <c r="G502" s="27">
        <v>650000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650000</v>
      </c>
      <c r="P502" s="24">
        <v>32205</v>
      </c>
      <c r="Q502" s="30">
        <v>650000</v>
      </c>
      <c r="R502" s="31">
        <v>0</v>
      </c>
      <c r="S502" s="31">
        <v>0</v>
      </c>
      <c r="T502" s="23" t="s">
        <v>45</v>
      </c>
      <c r="U502" s="31">
        <v>650000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0</v>
      </c>
      <c r="AG502" s="30">
        <v>0</v>
      </c>
      <c r="AH502" s="30">
        <v>493</v>
      </c>
      <c r="AI502" s="30" t="s">
        <v>57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32207</v>
      </c>
      <c r="E503" s="25">
        <v>44251</v>
      </c>
      <c r="F503" s="26" t="s">
        <v>65</v>
      </c>
      <c r="G503" s="27">
        <v>650000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650000</v>
      </c>
      <c r="P503" s="24">
        <v>32207</v>
      </c>
      <c r="Q503" s="30">
        <v>650000</v>
      </c>
      <c r="R503" s="31">
        <v>0</v>
      </c>
      <c r="S503" s="31">
        <v>0</v>
      </c>
      <c r="T503" s="23" t="s">
        <v>45</v>
      </c>
      <c r="U503" s="31">
        <v>650000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0</v>
      </c>
      <c r="AG503" s="30">
        <v>0</v>
      </c>
      <c r="AH503" s="30">
        <v>494</v>
      </c>
      <c r="AI503" s="30" t="s">
        <v>57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32213</v>
      </c>
      <c r="E504" s="25">
        <v>44251</v>
      </c>
      <c r="F504" s="26" t="s">
        <v>65</v>
      </c>
      <c r="G504" s="27">
        <v>650000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650000</v>
      </c>
      <c r="P504" s="24">
        <v>32213</v>
      </c>
      <c r="Q504" s="30">
        <v>650000</v>
      </c>
      <c r="R504" s="31">
        <v>0</v>
      </c>
      <c r="S504" s="31">
        <v>0</v>
      </c>
      <c r="T504" s="23" t="s">
        <v>45</v>
      </c>
      <c r="U504" s="31">
        <v>650000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0</v>
      </c>
      <c r="AG504" s="30">
        <v>0</v>
      </c>
      <c r="AH504" s="30">
        <v>495</v>
      </c>
      <c r="AI504" s="30" t="s">
        <v>57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32215</v>
      </c>
      <c r="E505" s="25">
        <v>44251</v>
      </c>
      <c r="F505" s="26" t="s">
        <v>65</v>
      </c>
      <c r="G505" s="27">
        <v>650000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650000</v>
      </c>
      <c r="P505" s="24">
        <v>32215</v>
      </c>
      <c r="Q505" s="30">
        <v>650000</v>
      </c>
      <c r="R505" s="31">
        <v>0</v>
      </c>
      <c r="S505" s="31">
        <v>0</v>
      </c>
      <c r="T505" s="23" t="s">
        <v>45</v>
      </c>
      <c r="U505" s="31">
        <v>650000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0</v>
      </c>
      <c r="AG505" s="30">
        <v>0</v>
      </c>
      <c r="AH505" s="30">
        <v>496</v>
      </c>
      <c r="AI505" s="30" t="s">
        <v>57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32217</v>
      </c>
      <c r="E506" s="25">
        <v>44251</v>
      </c>
      <c r="F506" s="26" t="s">
        <v>65</v>
      </c>
      <c r="G506" s="27">
        <v>650000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650000</v>
      </c>
      <c r="P506" s="24">
        <v>32217</v>
      </c>
      <c r="Q506" s="30">
        <v>650000</v>
      </c>
      <c r="R506" s="31">
        <v>0</v>
      </c>
      <c r="S506" s="31">
        <v>0</v>
      </c>
      <c r="T506" s="23" t="s">
        <v>45</v>
      </c>
      <c r="U506" s="31">
        <v>650000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0</v>
      </c>
      <c r="AG506" s="30">
        <v>0</v>
      </c>
      <c r="AH506" s="30">
        <v>497</v>
      </c>
      <c r="AI506" s="30" t="s">
        <v>57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32218</v>
      </c>
      <c r="E507" s="25">
        <v>44251</v>
      </c>
      <c r="F507" s="26" t="s">
        <v>65</v>
      </c>
      <c r="G507" s="27">
        <v>650000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650000</v>
      </c>
      <c r="P507" s="24">
        <v>32218</v>
      </c>
      <c r="Q507" s="30">
        <v>650000</v>
      </c>
      <c r="R507" s="31">
        <v>0</v>
      </c>
      <c r="S507" s="31">
        <v>0</v>
      </c>
      <c r="T507" s="23" t="s">
        <v>45</v>
      </c>
      <c r="U507" s="31">
        <v>650000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0</v>
      </c>
      <c r="AG507" s="30">
        <v>0</v>
      </c>
      <c r="AH507" s="30">
        <v>498</v>
      </c>
      <c r="AI507" s="30" t="s">
        <v>57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32220</v>
      </c>
      <c r="E508" s="25">
        <v>44251</v>
      </c>
      <c r="F508" s="26" t="s">
        <v>65</v>
      </c>
      <c r="G508" s="27">
        <v>650000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650000</v>
      </c>
      <c r="P508" s="24">
        <v>32220</v>
      </c>
      <c r="Q508" s="30">
        <v>650000</v>
      </c>
      <c r="R508" s="31">
        <v>0</v>
      </c>
      <c r="S508" s="31">
        <v>0</v>
      </c>
      <c r="T508" s="23" t="s">
        <v>45</v>
      </c>
      <c r="U508" s="31">
        <v>650000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0</v>
      </c>
      <c r="AG508" s="30">
        <v>0</v>
      </c>
      <c r="AH508" s="30">
        <v>499</v>
      </c>
      <c r="AI508" s="30" t="s">
        <v>57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32222</v>
      </c>
      <c r="E509" s="25">
        <v>44251</v>
      </c>
      <c r="F509" s="26" t="s">
        <v>65</v>
      </c>
      <c r="G509" s="27">
        <v>650000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650000</v>
      </c>
      <c r="P509" s="24">
        <v>32222</v>
      </c>
      <c r="Q509" s="30">
        <v>650000</v>
      </c>
      <c r="R509" s="31">
        <v>0</v>
      </c>
      <c r="S509" s="31">
        <v>0</v>
      </c>
      <c r="T509" s="23" t="s">
        <v>45</v>
      </c>
      <c r="U509" s="31">
        <v>650000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0</v>
      </c>
      <c r="AG509" s="30">
        <v>0</v>
      </c>
      <c r="AH509" s="30">
        <v>500</v>
      </c>
      <c r="AI509" s="30" t="s">
        <v>57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32223</v>
      </c>
      <c r="E510" s="25">
        <v>44251</v>
      </c>
      <c r="F510" s="26" t="s">
        <v>65</v>
      </c>
      <c r="G510" s="27">
        <v>650000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650000</v>
      </c>
      <c r="P510" s="24">
        <v>32223</v>
      </c>
      <c r="Q510" s="30">
        <v>650000</v>
      </c>
      <c r="R510" s="31">
        <v>0</v>
      </c>
      <c r="S510" s="31">
        <v>0</v>
      </c>
      <c r="T510" s="23" t="s">
        <v>45</v>
      </c>
      <c r="U510" s="31">
        <v>650000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0</v>
      </c>
      <c r="AG510" s="30">
        <v>0</v>
      </c>
      <c r="AH510" s="30">
        <v>501</v>
      </c>
      <c r="AI510" s="30" t="s">
        <v>57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32228</v>
      </c>
      <c r="E511" s="25">
        <v>44251</v>
      </c>
      <c r="F511" s="26" t="s">
        <v>65</v>
      </c>
      <c r="G511" s="27">
        <v>650000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650000</v>
      </c>
      <c r="P511" s="24">
        <v>32228</v>
      </c>
      <c r="Q511" s="30">
        <v>650000</v>
      </c>
      <c r="R511" s="31">
        <v>0</v>
      </c>
      <c r="S511" s="31">
        <v>0</v>
      </c>
      <c r="T511" s="23" t="s">
        <v>45</v>
      </c>
      <c r="U511" s="31">
        <v>650000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0</v>
      </c>
      <c r="AG511" s="30">
        <v>0</v>
      </c>
      <c r="AH511" s="30">
        <v>502</v>
      </c>
      <c r="AI511" s="30" t="s">
        <v>57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32229</v>
      </c>
      <c r="E512" s="25">
        <v>44251</v>
      </c>
      <c r="F512" s="26" t="s">
        <v>65</v>
      </c>
      <c r="G512" s="27">
        <v>650000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650000</v>
      </c>
      <c r="P512" s="24">
        <v>32229</v>
      </c>
      <c r="Q512" s="30">
        <v>650000</v>
      </c>
      <c r="R512" s="31">
        <v>0</v>
      </c>
      <c r="S512" s="31">
        <v>0</v>
      </c>
      <c r="T512" s="23" t="s">
        <v>45</v>
      </c>
      <c r="U512" s="31">
        <v>650000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0</v>
      </c>
      <c r="AG512" s="30">
        <v>0</v>
      </c>
      <c r="AH512" s="30">
        <v>503</v>
      </c>
      <c r="AI512" s="30" t="s">
        <v>57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32230</v>
      </c>
      <c r="E513" s="25">
        <v>44251</v>
      </c>
      <c r="F513" s="26" t="s">
        <v>65</v>
      </c>
      <c r="G513" s="27">
        <v>650000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650000</v>
      </c>
      <c r="P513" s="24">
        <v>32230</v>
      </c>
      <c r="Q513" s="30">
        <v>650000</v>
      </c>
      <c r="R513" s="31">
        <v>0</v>
      </c>
      <c r="S513" s="31">
        <v>0</v>
      </c>
      <c r="T513" s="23" t="s">
        <v>45</v>
      </c>
      <c r="U513" s="31">
        <v>650000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0</v>
      </c>
      <c r="AG513" s="30">
        <v>0</v>
      </c>
      <c r="AH513" s="30">
        <v>504</v>
      </c>
      <c r="AI513" s="30" t="s">
        <v>57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32232</v>
      </c>
      <c r="E514" s="25">
        <v>44251</v>
      </c>
      <c r="F514" s="26" t="s">
        <v>65</v>
      </c>
      <c r="G514" s="27">
        <v>650000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650000</v>
      </c>
      <c r="P514" s="24">
        <v>32232</v>
      </c>
      <c r="Q514" s="30">
        <v>650000</v>
      </c>
      <c r="R514" s="31">
        <v>0</v>
      </c>
      <c r="S514" s="31">
        <v>0</v>
      </c>
      <c r="T514" s="23" t="s">
        <v>45</v>
      </c>
      <c r="U514" s="31">
        <v>650000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0</v>
      </c>
      <c r="AG514" s="30">
        <v>0</v>
      </c>
      <c r="AH514" s="30">
        <v>505</v>
      </c>
      <c r="AI514" s="30" t="s">
        <v>57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32233</v>
      </c>
      <c r="E515" s="25">
        <v>44251</v>
      </c>
      <c r="F515" s="26" t="s">
        <v>65</v>
      </c>
      <c r="G515" s="27">
        <v>650000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650000</v>
      </c>
      <c r="P515" s="24">
        <v>32233</v>
      </c>
      <c r="Q515" s="30">
        <v>650000</v>
      </c>
      <c r="R515" s="31">
        <v>0</v>
      </c>
      <c r="S515" s="31">
        <v>0</v>
      </c>
      <c r="T515" s="23" t="s">
        <v>45</v>
      </c>
      <c r="U515" s="31">
        <v>650000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0</v>
      </c>
      <c r="AG515" s="30">
        <v>0</v>
      </c>
      <c r="AH515" s="30">
        <v>506</v>
      </c>
      <c r="AI515" s="30" t="s">
        <v>57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32234</v>
      </c>
      <c r="E516" s="25">
        <v>44251</v>
      </c>
      <c r="F516" s="26" t="s">
        <v>65</v>
      </c>
      <c r="G516" s="27">
        <v>650000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650000</v>
      </c>
      <c r="P516" s="24">
        <v>32234</v>
      </c>
      <c r="Q516" s="30">
        <v>650000</v>
      </c>
      <c r="R516" s="31">
        <v>0</v>
      </c>
      <c r="S516" s="31">
        <v>0</v>
      </c>
      <c r="T516" s="23" t="s">
        <v>45</v>
      </c>
      <c r="U516" s="31">
        <v>650000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0</v>
      </c>
      <c r="AG516" s="30">
        <v>0</v>
      </c>
      <c r="AH516" s="30">
        <v>507</v>
      </c>
      <c r="AI516" s="30" t="s">
        <v>57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32235</v>
      </c>
      <c r="E517" s="25">
        <v>44251</v>
      </c>
      <c r="F517" s="26" t="s">
        <v>65</v>
      </c>
      <c r="G517" s="27">
        <v>650000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650000</v>
      </c>
      <c r="P517" s="24">
        <v>32235</v>
      </c>
      <c r="Q517" s="30">
        <v>650000</v>
      </c>
      <c r="R517" s="31">
        <v>0</v>
      </c>
      <c r="S517" s="31">
        <v>0</v>
      </c>
      <c r="T517" s="23" t="s">
        <v>45</v>
      </c>
      <c r="U517" s="31">
        <v>650000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0</v>
      </c>
      <c r="AG517" s="30">
        <v>0</v>
      </c>
      <c r="AH517" s="30">
        <v>508</v>
      </c>
      <c r="AI517" s="30" t="s">
        <v>57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32237</v>
      </c>
      <c r="E518" s="25">
        <v>44251</v>
      </c>
      <c r="F518" s="26" t="s">
        <v>65</v>
      </c>
      <c r="G518" s="27">
        <v>650000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650000</v>
      </c>
      <c r="P518" s="24">
        <v>32237</v>
      </c>
      <c r="Q518" s="30">
        <v>650000</v>
      </c>
      <c r="R518" s="31">
        <v>0</v>
      </c>
      <c r="S518" s="31">
        <v>0</v>
      </c>
      <c r="T518" s="23" t="s">
        <v>45</v>
      </c>
      <c r="U518" s="31">
        <v>650000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0</v>
      </c>
      <c r="AG518" s="30">
        <v>0</v>
      </c>
      <c r="AH518" s="30">
        <v>509</v>
      </c>
      <c r="AI518" s="30" t="s">
        <v>57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32238</v>
      </c>
      <c r="E519" s="25">
        <v>44251</v>
      </c>
      <c r="F519" s="26" t="s">
        <v>65</v>
      </c>
      <c r="G519" s="27">
        <v>650000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650000</v>
      </c>
      <c r="P519" s="24">
        <v>32238</v>
      </c>
      <c r="Q519" s="30">
        <v>650000</v>
      </c>
      <c r="R519" s="31">
        <v>0</v>
      </c>
      <c r="S519" s="31">
        <v>0</v>
      </c>
      <c r="T519" s="23" t="s">
        <v>45</v>
      </c>
      <c r="U519" s="31">
        <v>650000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0</v>
      </c>
      <c r="AG519" s="30">
        <v>0</v>
      </c>
      <c r="AH519" s="30">
        <v>510</v>
      </c>
      <c r="AI519" s="30" t="s">
        <v>57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32239</v>
      </c>
      <c r="E520" s="25">
        <v>44251</v>
      </c>
      <c r="F520" s="26" t="s">
        <v>65</v>
      </c>
      <c r="G520" s="27">
        <v>650000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650000</v>
      </c>
      <c r="P520" s="24">
        <v>32239</v>
      </c>
      <c r="Q520" s="30">
        <v>650000</v>
      </c>
      <c r="R520" s="31">
        <v>0</v>
      </c>
      <c r="S520" s="31">
        <v>0</v>
      </c>
      <c r="T520" s="23" t="s">
        <v>45</v>
      </c>
      <c r="U520" s="31">
        <v>650000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0</v>
      </c>
      <c r="AG520" s="30">
        <v>0</v>
      </c>
      <c r="AH520" s="30">
        <v>511</v>
      </c>
      <c r="AI520" s="30" t="s">
        <v>57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32241</v>
      </c>
      <c r="E521" s="25">
        <v>44251</v>
      </c>
      <c r="F521" s="26" t="s">
        <v>65</v>
      </c>
      <c r="G521" s="27">
        <v>650000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650000</v>
      </c>
      <c r="P521" s="24">
        <v>32241</v>
      </c>
      <c r="Q521" s="30">
        <v>650000</v>
      </c>
      <c r="R521" s="31">
        <v>0</v>
      </c>
      <c r="S521" s="31">
        <v>0</v>
      </c>
      <c r="T521" s="23" t="s">
        <v>45</v>
      </c>
      <c r="U521" s="31">
        <v>650000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0</v>
      </c>
      <c r="AG521" s="30">
        <v>0</v>
      </c>
      <c r="AH521" s="30">
        <v>512</v>
      </c>
      <c r="AI521" s="30" t="s">
        <v>57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32242</v>
      </c>
      <c r="E522" s="25">
        <v>44251</v>
      </c>
      <c r="F522" s="26" t="s">
        <v>65</v>
      </c>
      <c r="G522" s="27">
        <v>650000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650000</v>
      </c>
      <c r="P522" s="24">
        <v>32242</v>
      </c>
      <c r="Q522" s="30">
        <v>650000</v>
      </c>
      <c r="R522" s="31">
        <v>0</v>
      </c>
      <c r="S522" s="31">
        <v>0</v>
      </c>
      <c r="T522" s="23" t="s">
        <v>45</v>
      </c>
      <c r="U522" s="31">
        <v>650000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0</v>
      </c>
      <c r="AG522" s="30">
        <v>0</v>
      </c>
      <c r="AH522" s="30">
        <v>513</v>
      </c>
      <c r="AI522" s="30" t="s">
        <v>57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32243</v>
      </c>
      <c r="E523" s="25">
        <v>44251</v>
      </c>
      <c r="F523" s="26" t="s">
        <v>65</v>
      </c>
      <c r="G523" s="27">
        <v>650000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650000</v>
      </c>
      <c r="P523" s="24">
        <v>32243</v>
      </c>
      <c r="Q523" s="30">
        <v>650000</v>
      </c>
      <c r="R523" s="31">
        <v>0</v>
      </c>
      <c r="S523" s="31">
        <v>0</v>
      </c>
      <c r="T523" s="23" t="s">
        <v>45</v>
      </c>
      <c r="U523" s="31">
        <v>650000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0</v>
      </c>
      <c r="AG523" s="30">
        <v>0</v>
      </c>
      <c r="AH523" s="30">
        <v>514</v>
      </c>
      <c r="AI523" s="30" t="s">
        <v>57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32248</v>
      </c>
      <c r="E524" s="25">
        <v>44251</v>
      </c>
      <c r="F524" s="26" t="s">
        <v>65</v>
      </c>
      <c r="G524" s="27">
        <v>650000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650000</v>
      </c>
      <c r="P524" s="24">
        <v>32248</v>
      </c>
      <c r="Q524" s="30">
        <v>650000</v>
      </c>
      <c r="R524" s="31">
        <v>0</v>
      </c>
      <c r="S524" s="31">
        <v>0</v>
      </c>
      <c r="T524" s="23" t="s">
        <v>45</v>
      </c>
      <c r="U524" s="31">
        <v>650000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0</v>
      </c>
      <c r="AG524" s="30">
        <v>0</v>
      </c>
      <c r="AH524" s="30">
        <v>515</v>
      </c>
      <c r="AI524" s="30" t="s">
        <v>57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32251</v>
      </c>
      <c r="E525" s="25">
        <v>44251</v>
      </c>
      <c r="F525" s="26" t="s">
        <v>65</v>
      </c>
      <c r="G525" s="27">
        <v>650000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650000</v>
      </c>
      <c r="P525" s="24">
        <v>32251</v>
      </c>
      <c r="Q525" s="30">
        <v>650000</v>
      </c>
      <c r="R525" s="31">
        <v>0</v>
      </c>
      <c r="S525" s="31">
        <v>0</v>
      </c>
      <c r="T525" s="23" t="s">
        <v>45</v>
      </c>
      <c r="U525" s="31">
        <v>650000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0</v>
      </c>
      <c r="AG525" s="30">
        <v>0</v>
      </c>
      <c r="AH525" s="30">
        <v>516</v>
      </c>
      <c r="AI525" s="30" t="s">
        <v>57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32252</v>
      </c>
      <c r="E526" s="25">
        <v>44251</v>
      </c>
      <c r="F526" s="26" t="s">
        <v>65</v>
      </c>
      <c r="G526" s="27">
        <v>650000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650000</v>
      </c>
      <c r="P526" s="24">
        <v>32252</v>
      </c>
      <c r="Q526" s="30">
        <v>650000</v>
      </c>
      <c r="R526" s="31">
        <v>0</v>
      </c>
      <c r="S526" s="31">
        <v>0</v>
      </c>
      <c r="T526" s="23" t="s">
        <v>45</v>
      </c>
      <c r="U526" s="31">
        <v>650000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0</v>
      </c>
      <c r="AG526" s="30">
        <v>0</v>
      </c>
      <c r="AH526" s="30">
        <v>517</v>
      </c>
      <c r="AI526" s="30" t="s">
        <v>57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32254</v>
      </c>
      <c r="E527" s="25">
        <v>44251</v>
      </c>
      <c r="F527" s="26" t="s">
        <v>65</v>
      </c>
      <c r="G527" s="27">
        <v>650000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650000</v>
      </c>
      <c r="P527" s="24">
        <v>32254</v>
      </c>
      <c r="Q527" s="30">
        <v>650000</v>
      </c>
      <c r="R527" s="31">
        <v>0</v>
      </c>
      <c r="S527" s="31">
        <v>0</v>
      </c>
      <c r="T527" s="23" t="s">
        <v>45</v>
      </c>
      <c r="U527" s="31">
        <v>650000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0</v>
      </c>
      <c r="AG527" s="30">
        <v>0</v>
      </c>
      <c r="AH527" s="30">
        <v>518</v>
      </c>
      <c r="AI527" s="30" t="s">
        <v>57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32255</v>
      </c>
      <c r="E528" s="25">
        <v>44251</v>
      </c>
      <c r="F528" s="26" t="s">
        <v>65</v>
      </c>
      <c r="G528" s="27">
        <v>650000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650000</v>
      </c>
      <c r="P528" s="24">
        <v>32255</v>
      </c>
      <c r="Q528" s="30">
        <v>650000</v>
      </c>
      <c r="R528" s="31">
        <v>0</v>
      </c>
      <c r="S528" s="31">
        <v>0</v>
      </c>
      <c r="T528" s="23" t="s">
        <v>45</v>
      </c>
      <c r="U528" s="31">
        <v>650000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0</v>
      </c>
      <c r="AG528" s="30">
        <v>0</v>
      </c>
      <c r="AH528" s="30">
        <v>519</v>
      </c>
      <c r="AI528" s="30" t="s">
        <v>57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32256</v>
      </c>
      <c r="E529" s="25">
        <v>44251</v>
      </c>
      <c r="F529" s="26" t="s">
        <v>65</v>
      </c>
      <c r="G529" s="27">
        <v>650000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650000</v>
      </c>
      <c r="P529" s="24">
        <v>32256</v>
      </c>
      <c r="Q529" s="30">
        <v>650000</v>
      </c>
      <c r="R529" s="31">
        <v>0</v>
      </c>
      <c r="S529" s="31">
        <v>0</v>
      </c>
      <c r="T529" s="23" t="s">
        <v>45</v>
      </c>
      <c r="U529" s="31">
        <v>650000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0</v>
      </c>
      <c r="AG529" s="30">
        <v>0</v>
      </c>
      <c r="AH529" s="30">
        <v>520</v>
      </c>
      <c r="AI529" s="30" t="s">
        <v>57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32257</v>
      </c>
      <c r="E530" s="25">
        <v>44251</v>
      </c>
      <c r="F530" s="26" t="s">
        <v>65</v>
      </c>
      <c r="G530" s="27">
        <v>650000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650000</v>
      </c>
      <c r="P530" s="24">
        <v>32257</v>
      </c>
      <c r="Q530" s="30">
        <v>650000</v>
      </c>
      <c r="R530" s="31">
        <v>0</v>
      </c>
      <c r="S530" s="31">
        <v>0</v>
      </c>
      <c r="T530" s="23" t="s">
        <v>45</v>
      </c>
      <c r="U530" s="31">
        <v>650000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0</v>
      </c>
      <c r="AG530" s="30">
        <v>0</v>
      </c>
      <c r="AH530" s="30">
        <v>521</v>
      </c>
      <c r="AI530" s="30" t="s">
        <v>57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32260</v>
      </c>
      <c r="E531" s="25">
        <v>44251</v>
      </c>
      <c r="F531" s="26" t="s">
        <v>65</v>
      </c>
      <c r="G531" s="27">
        <v>650000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650000</v>
      </c>
      <c r="P531" s="24">
        <v>32260</v>
      </c>
      <c r="Q531" s="30">
        <v>650000</v>
      </c>
      <c r="R531" s="31">
        <v>0</v>
      </c>
      <c r="S531" s="31">
        <v>0</v>
      </c>
      <c r="T531" s="23" t="s">
        <v>45</v>
      </c>
      <c r="U531" s="31">
        <v>650000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0</v>
      </c>
      <c r="AG531" s="30">
        <v>0</v>
      </c>
      <c r="AH531" s="30">
        <v>522</v>
      </c>
      <c r="AI531" s="30" t="s">
        <v>57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32261</v>
      </c>
      <c r="E532" s="25">
        <v>44251</v>
      </c>
      <c r="F532" s="26" t="s">
        <v>65</v>
      </c>
      <c r="G532" s="27">
        <v>650000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650000</v>
      </c>
      <c r="P532" s="24">
        <v>32261</v>
      </c>
      <c r="Q532" s="30">
        <v>650000</v>
      </c>
      <c r="R532" s="31">
        <v>0</v>
      </c>
      <c r="S532" s="31">
        <v>0</v>
      </c>
      <c r="T532" s="23" t="s">
        <v>45</v>
      </c>
      <c r="U532" s="31">
        <v>650000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0</v>
      </c>
      <c r="AG532" s="30">
        <v>0</v>
      </c>
      <c r="AH532" s="30">
        <v>523</v>
      </c>
      <c r="AI532" s="30" t="s">
        <v>57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32263</v>
      </c>
      <c r="E533" s="25">
        <v>44251</v>
      </c>
      <c r="F533" s="26" t="s">
        <v>65</v>
      </c>
      <c r="G533" s="27">
        <v>650000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650000</v>
      </c>
      <c r="P533" s="24">
        <v>32263</v>
      </c>
      <c r="Q533" s="30">
        <v>650000</v>
      </c>
      <c r="R533" s="31">
        <v>0</v>
      </c>
      <c r="S533" s="31">
        <v>0</v>
      </c>
      <c r="T533" s="23" t="s">
        <v>45</v>
      </c>
      <c r="U533" s="31">
        <v>650000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0</v>
      </c>
      <c r="AG533" s="30">
        <v>0</v>
      </c>
      <c r="AH533" s="30">
        <v>524</v>
      </c>
      <c r="AI533" s="30" t="s">
        <v>57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32265</v>
      </c>
      <c r="E534" s="25">
        <v>44251</v>
      </c>
      <c r="F534" s="26" t="s">
        <v>65</v>
      </c>
      <c r="G534" s="27">
        <v>650000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650000</v>
      </c>
      <c r="P534" s="24">
        <v>32265</v>
      </c>
      <c r="Q534" s="30">
        <v>650000</v>
      </c>
      <c r="R534" s="31">
        <v>0</v>
      </c>
      <c r="S534" s="31">
        <v>0</v>
      </c>
      <c r="T534" s="23" t="s">
        <v>45</v>
      </c>
      <c r="U534" s="31">
        <v>650000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0</v>
      </c>
      <c r="AG534" s="30">
        <v>0</v>
      </c>
      <c r="AH534" s="30">
        <v>525</v>
      </c>
      <c r="AI534" s="30" t="s">
        <v>57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32266</v>
      </c>
      <c r="E535" s="25">
        <v>44251</v>
      </c>
      <c r="F535" s="26" t="s">
        <v>65</v>
      </c>
      <c r="G535" s="27">
        <v>650000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650000</v>
      </c>
      <c r="P535" s="24">
        <v>32266</v>
      </c>
      <c r="Q535" s="30">
        <v>650000</v>
      </c>
      <c r="R535" s="31">
        <v>0</v>
      </c>
      <c r="S535" s="31">
        <v>0</v>
      </c>
      <c r="T535" s="23" t="s">
        <v>45</v>
      </c>
      <c r="U535" s="31">
        <v>650000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0</v>
      </c>
      <c r="AG535" s="30">
        <v>0</v>
      </c>
      <c r="AH535" s="30">
        <v>526</v>
      </c>
      <c r="AI535" s="30" t="s">
        <v>57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32267</v>
      </c>
      <c r="E536" s="25">
        <v>44251</v>
      </c>
      <c r="F536" s="26" t="s">
        <v>65</v>
      </c>
      <c r="G536" s="27">
        <v>650000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650000</v>
      </c>
      <c r="P536" s="24">
        <v>32267</v>
      </c>
      <c r="Q536" s="30">
        <v>650000</v>
      </c>
      <c r="R536" s="31">
        <v>0</v>
      </c>
      <c r="S536" s="31">
        <v>0</v>
      </c>
      <c r="T536" s="23" t="s">
        <v>45</v>
      </c>
      <c r="U536" s="31">
        <v>650000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0</v>
      </c>
      <c r="AG536" s="30">
        <v>0</v>
      </c>
      <c r="AH536" s="30">
        <v>527</v>
      </c>
      <c r="AI536" s="30" t="s">
        <v>57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32269</v>
      </c>
      <c r="E537" s="25">
        <v>44251</v>
      </c>
      <c r="F537" s="26" t="s">
        <v>65</v>
      </c>
      <c r="G537" s="27">
        <v>650000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650000</v>
      </c>
      <c r="P537" s="24">
        <v>32269</v>
      </c>
      <c r="Q537" s="30">
        <v>650000</v>
      </c>
      <c r="R537" s="31">
        <v>0</v>
      </c>
      <c r="S537" s="31">
        <v>0</v>
      </c>
      <c r="T537" s="23" t="s">
        <v>45</v>
      </c>
      <c r="U537" s="31">
        <v>650000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0</v>
      </c>
      <c r="AG537" s="30">
        <v>0</v>
      </c>
      <c r="AH537" s="30">
        <v>528</v>
      </c>
      <c r="AI537" s="30" t="s">
        <v>57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32270</v>
      </c>
      <c r="E538" s="25">
        <v>44251</v>
      </c>
      <c r="F538" s="26" t="s">
        <v>65</v>
      </c>
      <c r="G538" s="27">
        <v>650000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650000</v>
      </c>
      <c r="P538" s="24">
        <v>32270</v>
      </c>
      <c r="Q538" s="30">
        <v>650000</v>
      </c>
      <c r="R538" s="31">
        <v>0</v>
      </c>
      <c r="S538" s="31">
        <v>0</v>
      </c>
      <c r="T538" s="23" t="s">
        <v>45</v>
      </c>
      <c r="U538" s="31">
        <v>650000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0</v>
      </c>
      <c r="AG538" s="30">
        <v>0</v>
      </c>
      <c r="AH538" s="30">
        <v>529</v>
      </c>
      <c r="AI538" s="30" t="s">
        <v>57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32272</v>
      </c>
      <c r="E539" s="25">
        <v>44251</v>
      </c>
      <c r="F539" s="26" t="s">
        <v>65</v>
      </c>
      <c r="G539" s="27">
        <v>650000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650000</v>
      </c>
      <c r="P539" s="24">
        <v>32272</v>
      </c>
      <c r="Q539" s="30">
        <v>650000</v>
      </c>
      <c r="R539" s="31">
        <v>0</v>
      </c>
      <c r="S539" s="31">
        <v>0</v>
      </c>
      <c r="T539" s="23" t="s">
        <v>45</v>
      </c>
      <c r="U539" s="31">
        <v>650000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0</v>
      </c>
      <c r="AG539" s="30">
        <v>0</v>
      </c>
      <c r="AH539" s="30">
        <v>530</v>
      </c>
      <c r="AI539" s="30" t="s">
        <v>57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32273</v>
      </c>
      <c r="E540" s="25">
        <v>44251</v>
      </c>
      <c r="F540" s="26" t="s">
        <v>65</v>
      </c>
      <c r="G540" s="27">
        <v>650000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650000</v>
      </c>
      <c r="P540" s="24">
        <v>32273</v>
      </c>
      <c r="Q540" s="30">
        <v>650000</v>
      </c>
      <c r="R540" s="31">
        <v>0</v>
      </c>
      <c r="S540" s="31">
        <v>0</v>
      </c>
      <c r="T540" s="23" t="s">
        <v>45</v>
      </c>
      <c r="U540" s="31">
        <v>650000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0</v>
      </c>
      <c r="AG540" s="30">
        <v>0</v>
      </c>
      <c r="AH540" s="30">
        <v>531</v>
      </c>
      <c r="AI540" s="30" t="s">
        <v>57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32274</v>
      </c>
      <c r="E541" s="25">
        <v>44251</v>
      </c>
      <c r="F541" s="26" t="s">
        <v>65</v>
      </c>
      <c r="G541" s="27">
        <v>650000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650000</v>
      </c>
      <c r="P541" s="24">
        <v>32274</v>
      </c>
      <c r="Q541" s="30">
        <v>650000</v>
      </c>
      <c r="R541" s="31">
        <v>0</v>
      </c>
      <c r="S541" s="31">
        <v>0</v>
      </c>
      <c r="T541" s="23" t="s">
        <v>45</v>
      </c>
      <c r="U541" s="31">
        <v>650000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0</v>
      </c>
      <c r="AG541" s="30">
        <v>0</v>
      </c>
      <c r="AH541" s="30">
        <v>532</v>
      </c>
      <c r="AI541" s="30" t="s">
        <v>57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32275</v>
      </c>
      <c r="E542" s="25">
        <v>44251</v>
      </c>
      <c r="F542" s="26" t="s">
        <v>65</v>
      </c>
      <c r="G542" s="27">
        <v>650000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650000</v>
      </c>
      <c r="P542" s="24">
        <v>32275</v>
      </c>
      <c r="Q542" s="30">
        <v>650000</v>
      </c>
      <c r="R542" s="31">
        <v>0</v>
      </c>
      <c r="S542" s="31">
        <v>0</v>
      </c>
      <c r="T542" s="23" t="s">
        <v>45</v>
      </c>
      <c r="U542" s="31">
        <v>650000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0</v>
      </c>
      <c r="AG542" s="30">
        <v>0</v>
      </c>
      <c r="AH542" s="30">
        <v>533</v>
      </c>
      <c r="AI542" s="30" t="s">
        <v>57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32276</v>
      </c>
      <c r="E543" s="25">
        <v>44251</v>
      </c>
      <c r="F543" s="26" t="s">
        <v>65</v>
      </c>
      <c r="G543" s="27">
        <v>650000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650000</v>
      </c>
      <c r="P543" s="24">
        <v>32276</v>
      </c>
      <c r="Q543" s="30">
        <v>650000</v>
      </c>
      <c r="R543" s="31">
        <v>0</v>
      </c>
      <c r="S543" s="31">
        <v>0</v>
      </c>
      <c r="T543" s="23" t="s">
        <v>45</v>
      </c>
      <c r="U543" s="31">
        <v>650000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0</v>
      </c>
      <c r="AG543" s="30">
        <v>0</v>
      </c>
      <c r="AH543" s="30">
        <v>534</v>
      </c>
      <c r="AI543" s="30" t="s">
        <v>57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32280</v>
      </c>
      <c r="E544" s="25">
        <v>44251</v>
      </c>
      <c r="F544" s="26" t="s">
        <v>65</v>
      </c>
      <c r="G544" s="27">
        <v>650000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650000</v>
      </c>
      <c r="P544" s="24">
        <v>32280</v>
      </c>
      <c r="Q544" s="30">
        <v>650000</v>
      </c>
      <c r="R544" s="31">
        <v>0</v>
      </c>
      <c r="S544" s="31">
        <v>0</v>
      </c>
      <c r="T544" s="23" t="s">
        <v>45</v>
      </c>
      <c r="U544" s="31">
        <v>650000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0</v>
      </c>
      <c r="AG544" s="30">
        <v>0</v>
      </c>
      <c r="AH544" s="30">
        <v>535</v>
      </c>
      <c r="AI544" s="30" t="s">
        <v>57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32281</v>
      </c>
      <c r="E545" s="25">
        <v>44251</v>
      </c>
      <c r="F545" s="26" t="s">
        <v>65</v>
      </c>
      <c r="G545" s="27">
        <v>650000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650000</v>
      </c>
      <c r="P545" s="24">
        <v>32281</v>
      </c>
      <c r="Q545" s="30">
        <v>650000</v>
      </c>
      <c r="R545" s="31">
        <v>0</v>
      </c>
      <c r="S545" s="31">
        <v>0</v>
      </c>
      <c r="T545" s="23" t="s">
        <v>45</v>
      </c>
      <c r="U545" s="31">
        <v>650000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0</v>
      </c>
      <c r="AG545" s="30">
        <v>0</v>
      </c>
      <c r="AH545" s="30">
        <v>536</v>
      </c>
      <c r="AI545" s="30" t="s">
        <v>57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32282</v>
      </c>
      <c r="E546" s="25">
        <v>44251</v>
      </c>
      <c r="F546" s="26" t="s">
        <v>65</v>
      </c>
      <c r="G546" s="27">
        <v>650000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650000</v>
      </c>
      <c r="P546" s="24">
        <v>32282</v>
      </c>
      <c r="Q546" s="30">
        <v>650000</v>
      </c>
      <c r="R546" s="31">
        <v>0</v>
      </c>
      <c r="S546" s="31">
        <v>0</v>
      </c>
      <c r="T546" s="23" t="s">
        <v>45</v>
      </c>
      <c r="U546" s="31">
        <v>650000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0</v>
      </c>
      <c r="AG546" s="30">
        <v>0</v>
      </c>
      <c r="AH546" s="30">
        <v>537</v>
      </c>
      <c r="AI546" s="30" t="s">
        <v>57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32283</v>
      </c>
      <c r="E547" s="25">
        <v>44251</v>
      </c>
      <c r="F547" s="26" t="s">
        <v>65</v>
      </c>
      <c r="G547" s="27">
        <v>650000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650000</v>
      </c>
      <c r="P547" s="24">
        <v>32283</v>
      </c>
      <c r="Q547" s="30">
        <v>650000</v>
      </c>
      <c r="R547" s="31">
        <v>0</v>
      </c>
      <c r="S547" s="31">
        <v>0</v>
      </c>
      <c r="T547" s="23" t="s">
        <v>45</v>
      </c>
      <c r="U547" s="31">
        <v>650000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0</v>
      </c>
      <c r="AG547" s="30">
        <v>0</v>
      </c>
      <c r="AH547" s="30">
        <v>538</v>
      </c>
      <c r="AI547" s="30" t="s">
        <v>57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32284</v>
      </c>
      <c r="E548" s="25">
        <v>44251</v>
      </c>
      <c r="F548" s="26" t="s">
        <v>65</v>
      </c>
      <c r="G548" s="27">
        <v>650000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650000</v>
      </c>
      <c r="P548" s="24">
        <v>32284</v>
      </c>
      <c r="Q548" s="30">
        <v>650000</v>
      </c>
      <c r="R548" s="31">
        <v>0</v>
      </c>
      <c r="S548" s="31">
        <v>0</v>
      </c>
      <c r="T548" s="23" t="s">
        <v>45</v>
      </c>
      <c r="U548" s="31">
        <v>650000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0</v>
      </c>
      <c r="AG548" s="30">
        <v>0</v>
      </c>
      <c r="AH548" s="30">
        <v>539</v>
      </c>
      <c r="AI548" s="30" t="s">
        <v>57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32285</v>
      </c>
      <c r="E549" s="25">
        <v>44251</v>
      </c>
      <c r="F549" s="26" t="s">
        <v>65</v>
      </c>
      <c r="G549" s="27">
        <v>650000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650000</v>
      </c>
      <c r="P549" s="24">
        <v>32285</v>
      </c>
      <c r="Q549" s="30">
        <v>650000</v>
      </c>
      <c r="R549" s="31">
        <v>0</v>
      </c>
      <c r="S549" s="31">
        <v>0</v>
      </c>
      <c r="T549" s="23" t="s">
        <v>45</v>
      </c>
      <c r="U549" s="31">
        <v>650000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0</v>
      </c>
      <c r="AG549" s="30">
        <v>0</v>
      </c>
      <c r="AH549" s="30">
        <v>540</v>
      </c>
      <c r="AI549" s="30" t="s">
        <v>57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32287</v>
      </c>
      <c r="E550" s="25">
        <v>44251</v>
      </c>
      <c r="F550" s="26" t="s">
        <v>65</v>
      </c>
      <c r="G550" s="27">
        <v>650000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650000</v>
      </c>
      <c r="P550" s="24">
        <v>32287</v>
      </c>
      <c r="Q550" s="30">
        <v>650000</v>
      </c>
      <c r="R550" s="31">
        <v>0</v>
      </c>
      <c r="S550" s="31">
        <v>0</v>
      </c>
      <c r="T550" s="23" t="s">
        <v>45</v>
      </c>
      <c r="U550" s="31">
        <v>650000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0</v>
      </c>
      <c r="AG550" s="30">
        <v>0</v>
      </c>
      <c r="AH550" s="30">
        <v>541</v>
      </c>
      <c r="AI550" s="30" t="s">
        <v>57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32288</v>
      </c>
      <c r="E551" s="25">
        <v>44251</v>
      </c>
      <c r="F551" s="26" t="s">
        <v>65</v>
      </c>
      <c r="G551" s="27">
        <v>650000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650000</v>
      </c>
      <c r="P551" s="24">
        <v>32288</v>
      </c>
      <c r="Q551" s="30">
        <v>650000</v>
      </c>
      <c r="R551" s="31">
        <v>0</v>
      </c>
      <c r="S551" s="31">
        <v>0</v>
      </c>
      <c r="T551" s="23" t="s">
        <v>45</v>
      </c>
      <c r="U551" s="31">
        <v>650000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0</v>
      </c>
      <c r="AG551" s="30">
        <v>0</v>
      </c>
      <c r="AH551" s="30">
        <v>542</v>
      </c>
      <c r="AI551" s="30" t="s">
        <v>57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32289</v>
      </c>
      <c r="E552" s="25">
        <v>44251</v>
      </c>
      <c r="F552" s="26" t="s">
        <v>65</v>
      </c>
      <c r="G552" s="27">
        <v>650000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650000</v>
      </c>
      <c r="P552" s="24">
        <v>32289</v>
      </c>
      <c r="Q552" s="30">
        <v>650000</v>
      </c>
      <c r="R552" s="31">
        <v>0</v>
      </c>
      <c r="S552" s="31">
        <v>0</v>
      </c>
      <c r="T552" s="23" t="s">
        <v>45</v>
      </c>
      <c r="U552" s="31">
        <v>650000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0</v>
      </c>
      <c r="AG552" s="30">
        <v>0</v>
      </c>
      <c r="AH552" s="30">
        <v>543</v>
      </c>
      <c r="AI552" s="30" t="s">
        <v>57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32290</v>
      </c>
      <c r="E553" s="25">
        <v>44251</v>
      </c>
      <c r="F553" s="26" t="s">
        <v>65</v>
      </c>
      <c r="G553" s="27">
        <v>650000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650000</v>
      </c>
      <c r="P553" s="24">
        <v>32290</v>
      </c>
      <c r="Q553" s="30">
        <v>650000</v>
      </c>
      <c r="R553" s="31">
        <v>0</v>
      </c>
      <c r="S553" s="31">
        <v>0</v>
      </c>
      <c r="T553" s="23" t="s">
        <v>45</v>
      </c>
      <c r="U553" s="31">
        <v>650000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0</v>
      </c>
      <c r="AG553" s="30">
        <v>0</v>
      </c>
      <c r="AH553" s="30">
        <v>544</v>
      </c>
      <c r="AI553" s="30" t="s">
        <v>57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32291</v>
      </c>
      <c r="E554" s="25">
        <v>44251</v>
      </c>
      <c r="F554" s="26" t="s">
        <v>65</v>
      </c>
      <c r="G554" s="27">
        <v>650000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650000</v>
      </c>
      <c r="P554" s="24">
        <v>32291</v>
      </c>
      <c r="Q554" s="30">
        <v>650000</v>
      </c>
      <c r="R554" s="31">
        <v>0</v>
      </c>
      <c r="S554" s="31">
        <v>0</v>
      </c>
      <c r="T554" s="23" t="s">
        <v>45</v>
      </c>
      <c r="U554" s="31">
        <v>650000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0</v>
      </c>
      <c r="AG554" s="30">
        <v>0</v>
      </c>
      <c r="AH554" s="30">
        <v>545</v>
      </c>
      <c r="AI554" s="30" t="s">
        <v>57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32292</v>
      </c>
      <c r="E555" s="25">
        <v>44251</v>
      </c>
      <c r="F555" s="26" t="s">
        <v>65</v>
      </c>
      <c r="G555" s="27">
        <v>650000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650000</v>
      </c>
      <c r="P555" s="24">
        <v>32292</v>
      </c>
      <c r="Q555" s="30">
        <v>650000</v>
      </c>
      <c r="R555" s="31">
        <v>0</v>
      </c>
      <c r="S555" s="31">
        <v>0</v>
      </c>
      <c r="T555" s="23" t="s">
        <v>45</v>
      </c>
      <c r="U555" s="31">
        <v>650000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0</v>
      </c>
      <c r="AG555" s="30">
        <v>0</v>
      </c>
      <c r="AH555" s="30">
        <v>546</v>
      </c>
      <c r="AI555" s="30" t="s">
        <v>57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32293</v>
      </c>
      <c r="E556" s="25">
        <v>44251</v>
      </c>
      <c r="F556" s="26" t="s">
        <v>65</v>
      </c>
      <c r="G556" s="27">
        <v>650000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650000</v>
      </c>
      <c r="P556" s="24">
        <v>32293</v>
      </c>
      <c r="Q556" s="30">
        <v>650000</v>
      </c>
      <c r="R556" s="31">
        <v>0</v>
      </c>
      <c r="S556" s="31">
        <v>0</v>
      </c>
      <c r="T556" s="23" t="s">
        <v>45</v>
      </c>
      <c r="U556" s="31">
        <v>650000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0</v>
      </c>
      <c r="AG556" s="30">
        <v>0</v>
      </c>
      <c r="AH556" s="30">
        <v>547</v>
      </c>
      <c r="AI556" s="30" t="s">
        <v>57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32295</v>
      </c>
      <c r="E557" s="25">
        <v>44251</v>
      </c>
      <c r="F557" s="26" t="s">
        <v>65</v>
      </c>
      <c r="G557" s="27">
        <v>650000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650000</v>
      </c>
      <c r="P557" s="24">
        <v>32295</v>
      </c>
      <c r="Q557" s="30">
        <v>650000</v>
      </c>
      <c r="R557" s="31">
        <v>0</v>
      </c>
      <c r="S557" s="31">
        <v>0</v>
      </c>
      <c r="T557" s="23" t="s">
        <v>45</v>
      </c>
      <c r="U557" s="31">
        <v>650000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0</v>
      </c>
      <c r="AG557" s="30">
        <v>0</v>
      </c>
      <c r="AH557" s="30">
        <v>548</v>
      </c>
      <c r="AI557" s="30" t="s">
        <v>57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32297</v>
      </c>
      <c r="E558" s="25">
        <v>44251</v>
      </c>
      <c r="F558" s="26" t="s">
        <v>65</v>
      </c>
      <c r="G558" s="27">
        <v>650000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650000</v>
      </c>
      <c r="P558" s="24">
        <v>32297</v>
      </c>
      <c r="Q558" s="30">
        <v>650000</v>
      </c>
      <c r="R558" s="31">
        <v>0</v>
      </c>
      <c r="S558" s="31">
        <v>0</v>
      </c>
      <c r="T558" s="23" t="s">
        <v>45</v>
      </c>
      <c r="U558" s="31">
        <v>650000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0</v>
      </c>
      <c r="AG558" s="30">
        <v>0</v>
      </c>
      <c r="AH558" s="30">
        <v>549</v>
      </c>
      <c r="AI558" s="30" t="s">
        <v>57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32298</v>
      </c>
      <c r="E559" s="25">
        <v>44251</v>
      </c>
      <c r="F559" s="26" t="s">
        <v>65</v>
      </c>
      <c r="G559" s="27">
        <v>650000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650000</v>
      </c>
      <c r="P559" s="24">
        <v>32298</v>
      </c>
      <c r="Q559" s="30">
        <v>650000</v>
      </c>
      <c r="R559" s="31">
        <v>0</v>
      </c>
      <c r="S559" s="31">
        <v>0</v>
      </c>
      <c r="T559" s="23" t="s">
        <v>45</v>
      </c>
      <c r="U559" s="31">
        <v>650000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0</v>
      </c>
      <c r="AG559" s="30">
        <v>0</v>
      </c>
      <c r="AH559" s="30">
        <v>550</v>
      </c>
      <c r="AI559" s="30" t="s">
        <v>57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32299</v>
      </c>
      <c r="E560" s="25">
        <v>44251</v>
      </c>
      <c r="F560" s="26" t="s">
        <v>65</v>
      </c>
      <c r="G560" s="27">
        <v>650000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650000</v>
      </c>
      <c r="P560" s="24">
        <v>32299</v>
      </c>
      <c r="Q560" s="30">
        <v>650000</v>
      </c>
      <c r="R560" s="31">
        <v>0</v>
      </c>
      <c r="S560" s="31">
        <v>0</v>
      </c>
      <c r="T560" s="23" t="s">
        <v>45</v>
      </c>
      <c r="U560" s="31">
        <v>650000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0</v>
      </c>
      <c r="AG560" s="30">
        <v>0</v>
      </c>
      <c r="AH560" s="30">
        <v>551</v>
      </c>
      <c r="AI560" s="30" t="s">
        <v>57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32300</v>
      </c>
      <c r="E561" s="25">
        <v>44251</v>
      </c>
      <c r="F561" s="26" t="s">
        <v>65</v>
      </c>
      <c r="G561" s="27">
        <v>650000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650000</v>
      </c>
      <c r="P561" s="24">
        <v>32300</v>
      </c>
      <c r="Q561" s="30">
        <v>650000</v>
      </c>
      <c r="R561" s="31">
        <v>0</v>
      </c>
      <c r="S561" s="31">
        <v>0</v>
      </c>
      <c r="T561" s="23" t="s">
        <v>45</v>
      </c>
      <c r="U561" s="31">
        <v>650000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0</v>
      </c>
      <c r="AG561" s="30">
        <v>0</v>
      </c>
      <c r="AH561" s="30">
        <v>552</v>
      </c>
      <c r="AI561" s="30" t="s">
        <v>57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32302</v>
      </c>
      <c r="E562" s="25">
        <v>44251</v>
      </c>
      <c r="F562" s="26" t="s">
        <v>65</v>
      </c>
      <c r="G562" s="27">
        <v>650000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650000</v>
      </c>
      <c r="P562" s="24">
        <v>32302</v>
      </c>
      <c r="Q562" s="30">
        <v>650000</v>
      </c>
      <c r="R562" s="31">
        <v>0</v>
      </c>
      <c r="S562" s="31">
        <v>0</v>
      </c>
      <c r="T562" s="23" t="s">
        <v>45</v>
      </c>
      <c r="U562" s="31">
        <v>650000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0</v>
      </c>
      <c r="AG562" s="30">
        <v>0</v>
      </c>
      <c r="AH562" s="30">
        <v>553</v>
      </c>
      <c r="AI562" s="30" t="s">
        <v>57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32303</v>
      </c>
      <c r="E563" s="25">
        <v>44251</v>
      </c>
      <c r="F563" s="26" t="s">
        <v>65</v>
      </c>
      <c r="G563" s="27">
        <v>650000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650000</v>
      </c>
      <c r="P563" s="24">
        <v>32303</v>
      </c>
      <c r="Q563" s="30">
        <v>650000</v>
      </c>
      <c r="R563" s="31">
        <v>0</v>
      </c>
      <c r="S563" s="31">
        <v>0</v>
      </c>
      <c r="T563" s="23" t="s">
        <v>45</v>
      </c>
      <c r="U563" s="31">
        <v>650000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0</v>
      </c>
      <c r="AG563" s="30">
        <v>0</v>
      </c>
      <c r="AH563" s="30">
        <v>554</v>
      </c>
      <c r="AI563" s="30" t="s">
        <v>57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32304</v>
      </c>
      <c r="E564" s="25">
        <v>44251</v>
      </c>
      <c r="F564" s="26" t="s">
        <v>65</v>
      </c>
      <c r="G564" s="27">
        <v>650000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650000</v>
      </c>
      <c r="P564" s="24">
        <v>32304</v>
      </c>
      <c r="Q564" s="30">
        <v>650000</v>
      </c>
      <c r="R564" s="31">
        <v>0</v>
      </c>
      <c r="S564" s="31">
        <v>0</v>
      </c>
      <c r="T564" s="23" t="s">
        <v>45</v>
      </c>
      <c r="U564" s="31">
        <v>650000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0</v>
      </c>
      <c r="AG564" s="30">
        <v>0</v>
      </c>
      <c r="AH564" s="30">
        <v>555</v>
      </c>
      <c r="AI564" s="30" t="s">
        <v>57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32305</v>
      </c>
      <c r="E565" s="25">
        <v>44251</v>
      </c>
      <c r="F565" s="26" t="s">
        <v>65</v>
      </c>
      <c r="G565" s="27">
        <v>650000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650000</v>
      </c>
      <c r="P565" s="24">
        <v>32305</v>
      </c>
      <c r="Q565" s="30">
        <v>650000</v>
      </c>
      <c r="R565" s="31">
        <v>0</v>
      </c>
      <c r="S565" s="31">
        <v>0</v>
      </c>
      <c r="T565" s="23" t="s">
        <v>45</v>
      </c>
      <c r="U565" s="31">
        <v>650000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0</v>
      </c>
      <c r="AG565" s="30">
        <v>0</v>
      </c>
      <c r="AH565" s="30">
        <v>556</v>
      </c>
      <c r="AI565" s="30" t="s">
        <v>57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32315</v>
      </c>
      <c r="E566" s="25">
        <v>44251</v>
      </c>
      <c r="F566" s="26" t="s">
        <v>65</v>
      </c>
      <c r="G566" s="27">
        <v>650000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650000</v>
      </c>
      <c r="P566" s="24">
        <v>32315</v>
      </c>
      <c r="Q566" s="30">
        <v>650000</v>
      </c>
      <c r="R566" s="31">
        <v>0</v>
      </c>
      <c r="S566" s="31">
        <v>0</v>
      </c>
      <c r="T566" s="23" t="s">
        <v>45</v>
      </c>
      <c r="U566" s="31">
        <v>650000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0</v>
      </c>
      <c r="AG566" s="30">
        <v>0</v>
      </c>
      <c r="AH566" s="30">
        <v>557</v>
      </c>
      <c r="AI566" s="30" t="s">
        <v>57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32316</v>
      </c>
      <c r="E567" s="25">
        <v>44251</v>
      </c>
      <c r="F567" s="26" t="s">
        <v>65</v>
      </c>
      <c r="G567" s="27">
        <v>650000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650000</v>
      </c>
      <c r="P567" s="24">
        <v>32316</v>
      </c>
      <c r="Q567" s="30">
        <v>650000</v>
      </c>
      <c r="R567" s="31">
        <v>0</v>
      </c>
      <c r="S567" s="31">
        <v>0</v>
      </c>
      <c r="T567" s="23" t="s">
        <v>45</v>
      </c>
      <c r="U567" s="31">
        <v>650000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0</v>
      </c>
      <c r="AG567" s="30">
        <v>0</v>
      </c>
      <c r="AH567" s="30">
        <v>558</v>
      </c>
      <c r="AI567" s="30" t="s">
        <v>57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32319</v>
      </c>
      <c r="E568" s="25">
        <v>44251</v>
      </c>
      <c r="F568" s="26" t="s">
        <v>65</v>
      </c>
      <c r="G568" s="27">
        <v>650000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650000</v>
      </c>
      <c r="P568" s="24">
        <v>32319</v>
      </c>
      <c r="Q568" s="30">
        <v>650000</v>
      </c>
      <c r="R568" s="31">
        <v>0</v>
      </c>
      <c r="S568" s="31">
        <v>0</v>
      </c>
      <c r="T568" s="23" t="s">
        <v>45</v>
      </c>
      <c r="U568" s="31">
        <v>650000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0</v>
      </c>
      <c r="AG568" s="30">
        <v>0</v>
      </c>
      <c r="AH568" s="30">
        <v>559</v>
      </c>
      <c r="AI568" s="30" t="s">
        <v>57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32320</v>
      </c>
      <c r="E569" s="25">
        <v>44251</v>
      </c>
      <c r="F569" s="26" t="s">
        <v>65</v>
      </c>
      <c r="G569" s="27">
        <v>650000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650000</v>
      </c>
      <c r="P569" s="24">
        <v>32320</v>
      </c>
      <c r="Q569" s="30">
        <v>650000</v>
      </c>
      <c r="R569" s="31">
        <v>0</v>
      </c>
      <c r="S569" s="31">
        <v>0</v>
      </c>
      <c r="T569" s="23" t="s">
        <v>45</v>
      </c>
      <c r="U569" s="31">
        <v>650000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0</v>
      </c>
      <c r="AG569" s="30">
        <v>0</v>
      </c>
      <c r="AH569" s="30">
        <v>560</v>
      </c>
      <c r="AI569" s="30" t="s">
        <v>57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32321</v>
      </c>
      <c r="E570" s="25">
        <v>44251</v>
      </c>
      <c r="F570" s="26" t="s">
        <v>65</v>
      </c>
      <c r="G570" s="27">
        <v>650000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650000</v>
      </c>
      <c r="P570" s="24">
        <v>32321</v>
      </c>
      <c r="Q570" s="30">
        <v>650000</v>
      </c>
      <c r="R570" s="31">
        <v>0</v>
      </c>
      <c r="S570" s="31">
        <v>0</v>
      </c>
      <c r="T570" s="23" t="s">
        <v>45</v>
      </c>
      <c r="U570" s="31">
        <v>650000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0</v>
      </c>
      <c r="AG570" s="30">
        <v>0</v>
      </c>
      <c r="AH570" s="30">
        <v>561</v>
      </c>
      <c r="AI570" s="30" t="s">
        <v>57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32322</v>
      </c>
      <c r="E571" s="25">
        <v>44251</v>
      </c>
      <c r="F571" s="26" t="s">
        <v>65</v>
      </c>
      <c r="G571" s="27">
        <v>650000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650000</v>
      </c>
      <c r="P571" s="24">
        <v>32322</v>
      </c>
      <c r="Q571" s="30">
        <v>650000</v>
      </c>
      <c r="R571" s="31">
        <v>0</v>
      </c>
      <c r="S571" s="31">
        <v>0</v>
      </c>
      <c r="T571" s="23" t="s">
        <v>45</v>
      </c>
      <c r="U571" s="31">
        <v>650000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0</v>
      </c>
      <c r="AG571" s="30">
        <v>0</v>
      </c>
      <c r="AH571" s="30">
        <v>562</v>
      </c>
      <c r="AI571" s="30" t="s">
        <v>57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32323</v>
      </c>
      <c r="E572" s="25">
        <v>44251</v>
      </c>
      <c r="F572" s="26" t="s">
        <v>65</v>
      </c>
      <c r="G572" s="27">
        <v>650000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650000</v>
      </c>
      <c r="P572" s="24">
        <v>32323</v>
      </c>
      <c r="Q572" s="30">
        <v>650000</v>
      </c>
      <c r="R572" s="31">
        <v>0</v>
      </c>
      <c r="S572" s="31">
        <v>0</v>
      </c>
      <c r="T572" s="23" t="s">
        <v>45</v>
      </c>
      <c r="U572" s="31">
        <v>650000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0</v>
      </c>
      <c r="AG572" s="30">
        <v>0</v>
      </c>
      <c r="AH572" s="30">
        <v>563</v>
      </c>
      <c r="AI572" s="30" t="s">
        <v>57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32325</v>
      </c>
      <c r="E573" s="25">
        <v>44251</v>
      </c>
      <c r="F573" s="26" t="s">
        <v>65</v>
      </c>
      <c r="G573" s="27">
        <v>650000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650000</v>
      </c>
      <c r="P573" s="24">
        <v>32325</v>
      </c>
      <c r="Q573" s="30">
        <v>650000</v>
      </c>
      <c r="R573" s="31">
        <v>0</v>
      </c>
      <c r="S573" s="31">
        <v>0</v>
      </c>
      <c r="T573" s="23" t="s">
        <v>45</v>
      </c>
      <c r="U573" s="31">
        <v>650000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0</v>
      </c>
      <c r="AG573" s="30">
        <v>0</v>
      </c>
      <c r="AH573" s="30">
        <v>564</v>
      </c>
      <c r="AI573" s="30" t="s">
        <v>57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32327</v>
      </c>
      <c r="E574" s="25">
        <v>44251</v>
      </c>
      <c r="F574" s="26" t="s">
        <v>65</v>
      </c>
      <c r="G574" s="27">
        <v>650000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650000</v>
      </c>
      <c r="P574" s="24">
        <v>32327</v>
      </c>
      <c r="Q574" s="30">
        <v>650000</v>
      </c>
      <c r="R574" s="31">
        <v>0</v>
      </c>
      <c r="S574" s="31">
        <v>0</v>
      </c>
      <c r="T574" s="23" t="s">
        <v>45</v>
      </c>
      <c r="U574" s="31">
        <v>650000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0</v>
      </c>
      <c r="AG574" s="30">
        <v>0</v>
      </c>
      <c r="AH574" s="30">
        <v>565</v>
      </c>
      <c r="AI574" s="30" t="s">
        <v>57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32328</v>
      </c>
      <c r="E575" s="25">
        <v>44251</v>
      </c>
      <c r="F575" s="26" t="s">
        <v>65</v>
      </c>
      <c r="G575" s="27">
        <v>650000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650000</v>
      </c>
      <c r="P575" s="24">
        <v>32328</v>
      </c>
      <c r="Q575" s="30">
        <v>650000</v>
      </c>
      <c r="R575" s="31">
        <v>0</v>
      </c>
      <c r="S575" s="31">
        <v>0</v>
      </c>
      <c r="T575" s="23" t="s">
        <v>45</v>
      </c>
      <c r="U575" s="31">
        <v>650000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0</v>
      </c>
      <c r="AG575" s="30">
        <v>0</v>
      </c>
      <c r="AH575" s="30">
        <v>566</v>
      </c>
      <c r="AI575" s="30" t="s">
        <v>57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32330</v>
      </c>
      <c r="E576" s="25">
        <v>44251</v>
      </c>
      <c r="F576" s="26" t="s">
        <v>65</v>
      </c>
      <c r="G576" s="27">
        <v>650000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650000</v>
      </c>
      <c r="P576" s="24">
        <v>32330</v>
      </c>
      <c r="Q576" s="30">
        <v>650000</v>
      </c>
      <c r="R576" s="31">
        <v>0</v>
      </c>
      <c r="S576" s="31">
        <v>0</v>
      </c>
      <c r="T576" s="23" t="s">
        <v>45</v>
      </c>
      <c r="U576" s="31">
        <v>650000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0</v>
      </c>
      <c r="AG576" s="30">
        <v>0</v>
      </c>
      <c r="AH576" s="30">
        <v>567</v>
      </c>
      <c r="AI576" s="30" t="s">
        <v>57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32333</v>
      </c>
      <c r="E577" s="25">
        <v>44251</v>
      </c>
      <c r="F577" s="26" t="s">
        <v>65</v>
      </c>
      <c r="G577" s="27">
        <v>650000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650000</v>
      </c>
      <c r="P577" s="24">
        <v>32333</v>
      </c>
      <c r="Q577" s="30">
        <v>650000</v>
      </c>
      <c r="R577" s="31">
        <v>0</v>
      </c>
      <c r="S577" s="31">
        <v>0</v>
      </c>
      <c r="T577" s="23" t="s">
        <v>45</v>
      </c>
      <c r="U577" s="31">
        <v>650000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0</v>
      </c>
      <c r="AG577" s="30">
        <v>0</v>
      </c>
      <c r="AH577" s="30">
        <v>568</v>
      </c>
      <c r="AI577" s="30" t="s">
        <v>57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32335</v>
      </c>
      <c r="E578" s="25">
        <v>44251</v>
      </c>
      <c r="F578" s="26" t="s">
        <v>65</v>
      </c>
      <c r="G578" s="27">
        <v>650000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650000</v>
      </c>
      <c r="P578" s="24">
        <v>32335</v>
      </c>
      <c r="Q578" s="30">
        <v>650000</v>
      </c>
      <c r="R578" s="31">
        <v>0</v>
      </c>
      <c r="S578" s="31">
        <v>0</v>
      </c>
      <c r="T578" s="23" t="s">
        <v>45</v>
      </c>
      <c r="U578" s="31">
        <v>650000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0</v>
      </c>
      <c r="AG578" s="30">
        <v>0</v>
      </c>
      <c r="AH578" s="30">
        <v>569</v>
      </c>
      <c r="AI578" s="30" t="s">
        <v>57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32337</v>
      </c>
      <c r="E579" s="25">
        <v>44251</v>
      </c>
      <c r="F579" s="26" t="s">
        <v>65</v>
      </c>
      <c r="G579" s="27">
        <v>650000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650000</v>
      </c>
      <c r="P579" s="24">
        <v>32337</v>
      </c>
      <c r="Q579" s="30">
        <v>650000</v>
      </c>
      <c r="R579" s="31">
        <v>0</v>
      </c>
      <c r="S579" s="31">
        <v>0</v>
      </c>
      <c r="T579" s="23" t="s">
        <v>45</v>
      </c>
      <c r="U579" s="31">
        <v>650000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0</v>
      </c>
      <c r="AG579" s="30">
        <v>0</v>
      </c>
      <c r="AH579" s="30">
        <v>570</v>
      </c>
      <c r="AI579" s="30" t="s">
        <v>57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32338</v>
      </c>
      <c r="E580" s="25">
        <v>44251</v>
      </c>
      <c r="F580" s="26" t="s">
        <v>65</v>
      </c>
      <c r="G580" s="27">
        <v>650000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650000</v>
      </c>
      <c r="P580" s="24">
        <v>32338</v>
      </c>
      <c r="Q580" s="30">
        <v>650000</v>
      </c>
      <c r="R580" s="31">
        <v>0</v>
      </c>
      <c r="S580" s="31">
        <v>0</v>
      </c>
      <c r="T580" s="23" t="s">
        <v>45</v>
      </c>
      <c r="U580" s="31">
        <v>650000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0</v>
      </c>
      <c r="AG580" s="30">
        <v>0</v>
      </c>
      <c r="AH580" s="30">
        <v>571</v>
      </c>
      <c r="AI580" s="30" t="s">
        <v>57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32348</v>
      </c>
      <c r="E581" s="25">
        <v>44251</v>
      </c>
      <c r="F581" s="26" t="s">
        <v>65</v>
      </c>
      <c r="G581" s="27">
        <v>650000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650000</v>
      </c>
      <c r="P581" s="24">
        <v>32348</v>
      </c>
      <c r="Q581" s="30">
        <v>650000</v>
      </c>
      <c r="R581" s="31">
        <v>0</v>
      </c>
      <c r="S581" s="31">
        <v>0</v>
      </c>
      <c r="T581" s="23" t="s">
        <v>45</v>
      </c>
      <c r="U581" s="31">
        <v>650000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0</v>
      </c>
      <c r="AG581" s="30">
        <v>0</v>
      </c>
      <c r="AH581" s="30">
        <v>572</v>
      </c>
      <c r="AI581" s="30" t="s">
        <v>57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32349</v>
      </c>
      <c r="E582" s="25">
        <v>44251</v>
      </c>
      <c r="F582" s="26" t="s">
        <v>65</v>
      </c>
      <c r="G582" s="27">
        <v>650000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650000</v>
      </c>
      <c r="P582" s="24">
        <v>32349</v>
      </c>
      <c r="Q582" s="30">
        <v>650000</v>
      </c>
      <c r="R582" s="31">
        <v>0</v>
      </c>
      <c r="S582" s="31">
        <v>0</v>
      </c>
      <c r="T582" s="23" t="s">
        <v>45</v>
      </c>
      <c r="U582" s="31">
        <v>650000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0</v>
      </c>
      <c r="AG582" s="30">
        <v>0</v>
      </c>
      <c r="AH582" s="30">
        <v>573</v>
      </c>
      <c r="AI582" s="30" t="s">
        <v>57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32351</v>
      </c>
      <c r="E583" s="25">
        <v>44251</v>
      </c>
      <c r="F583" s="26" t="s">
        <v>65</v>
      </c>
      <c r="G583" s="27">
        <v>650000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650000</v>
      </c>
      <c r="P583" s="24">
        <v>32351</v>
      </c>
      <c r="Q583" s="30">
        <v>650000</v>
      </c>
      <c r="R583" s="31">
        <v>0</v>
      </c>
      <c r="S583" s="31">
        <v>0</v>
      </c>
      <c r="T583" s="23" t="s">
        <v>45</v>
      </c>
      <c r="U583" s="31">
        <v>650000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0</v>
      </c>
      <c r="AG583" s="30">
        <v>0</v>
      </c>
      <c r="AH583" s="30">
        <v>574</v>
      </c>
      <c r="AI583" s="30" t="s">
        <v>57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32353</v>
      </c>
      <c r="E584" s="25">
        <v>44251</v>
      </c>
      <c r="F584" s="26" t="s">
        <v>65</v>
      </c>
      <c r="G584" s="27">
        <v>650000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650000</v>
      </c>
      <c r="P584" s="24">
        <v>32353</v>
      </c>
      <c r="Q584" s="30">
        <v>650000</v>
      </c>
      <c r="R584" s="31">
        <v>0</v>
      </c>
      <c r="S584" s="31">
        <v>0</v>
      </c>
      <c r="T584" s="23" t="s">
        <v>45</v>
      </c>
      <c r="U584" s="31">
        <v>650000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0</v>
      </c>
      <c r="AG584" s="30">
        <v>0</v>
      </c>
      <c r="AH584" s="30">
        <v>575</v>
      </c>
      <c r="AI584" s="30" t="s">
        <v>57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32355</v>
      </c>
      <c r="E585" s="25">
        <v>44251</v>
      </c>
      <c r="F585" s="26" t="s">
        <v>65</v>
      </c>
      <c r="G585" s="27">
        <v>650000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650000</v>
      </c>
      <c r="P585" s="24">
        <v>32355</v>
      </c>
      <c r="Q585" s="30">
        <v>650000</v>
      </c>
      <c r="R585" s="31">
        <v>0</v>
      </c>
      <c r="S585" s="31">
        <v>0</v>
      </c>
      <c r="T585" s="23" t="s">
        <v>45</v>
      </c>
      <c r="U585" s="31">
        <v>650000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0</v>
      </c>
      <c r="AG585" s="30">
        <v>0</v>
      </c>
      <c r="AH585" s="30">
        <v>576</v>
      </c>
      <c r="AI585" s="30" t="s">
        <v>57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32356</v>
      </c>
      <c r="E586" s="25">
        <v>44251</v>
      </c>
      <c r="F586" s="26" t="s">
        <v>65</v>
      </c>
      <c r="G586" s="27">
        <v>650000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650000</v>
      </c>
      <c r="P586" s="24">
        <v>32356</v>
      </c>
      <c r="Q586" s="30">
        <v>650000</v>
      </c>
      <c r="R586" s="31">
        <v>0</v>
      </c>
      <c r="S586" s="31">
        <v>0</v>
      </c>
      <c r="T586" s="23" t="s">
        <v>45</v>
      </c>
      <c r="U586" s="31">
        <v>650000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0</v>
      </c>
      <c r="AG586" s="30">
        <v>0</v>
      </c>
      <c r="AH586" s="30">
        <v>577</v>
      </c>
      <c r="AI586" s="30" t="s">
        <v>57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32358</v>
      </c>
      <c r="E587" s="25">
        <v>44251</v>
      </c>
      <c r="F587" s="26" t="s">
        <v>65</v>
      </c>
      <c r="G587" s="27">
        <v>650000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650000</v>
      </c>
      <c r="P587" s="24">
        <v>32358</v>
      </c>
      <c r="Q587" s="30">
        <v>650000</v>
      </c>
      <c r="R587" s="31">
        <v>0</v>
      </c>
      <c r="S587" s="31">
        <v>0</v>
      </c>
      <c r="T587" s="23" t="s">
        <v>45</v>
      </c>
      <c r="U587" s="31">
        <v>650000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0</v>
      </c>
      <c r="AG587" s="30">
        <v>0</v>
      </c>
      <c r="AH587" s="30">
        <v>578</v>
      </c>
      <c r="AI587" s="30" t="s">
        <v>57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33929</v>
      </c>
      <c r="E588" s="25">
        <v>44258</v>
      </c>
      <c r="F588" s="26" t="s">
        <v>65</v>
      </c>
      <c r="G588" s="27">
        <v>650000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650000</v>
      </c>
      <c r="P588" s="24">
        <v>33929</v>
      </c>
      <c r="Q588" s="30">
        <v>650000</v>
      </c>
      <c r="R588" s="31">
        <v>0</v>
      </c>
      <c r="S588" s="31">
        <v>0</v>
      </c>
      <c r="T588" s="23" t="s">
        <v>45</v>
      </c>
      <c r="U588" s="31">
        <v>650000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0</v>
      </c>
      <c r="AG588" s="30">
        <v>0</v>
      </c>
      <c r="AH588" s="30">
        <v>579</v>
      </c>
      <c r="AI588" s="30" t="s">
        <v>57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33931</v>
      </c>
      <c r="E589" s="25">
        <v>44258</v>
      </c>
      <c r="F589" s="26" t="s">
        <v>65</v>
      </c>
      <c r="G589" s="27">
        <v>650000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650000</v>
      </c>
      <c r="P589" s="24">
        <v>33931</v>
      </c>
      <c r="Q589" s="30">
        <v>650000</v>
      </c>
      <c r="R589" s="31">
        <v>0</v>
      </c>
      <c r="S589" s="31">
        <v>0</v>
      </c>
      <c r="T589" s="23" t="s">
        <v>45</v>
      </c>
      <c r="U589" s="31">
        <v>650000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0</v>
      </c>
      <c r="AG589" s="30">
        <v>0</v>
      </c>
      <c r="AH589" s="30">
        <v>580</v>
      </c>
      <c r="AI589" s="30" t="s">
        <v>57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33932</v>
      </c>
      <c r="E590" s="25">
        <v>44258</v>
      </c>
      <c r="F590" s="26" t="s">
        <v>65</v>
      </c>
      <c r="G590" s="27">
        <v>650000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650000</v>
      </c>
      <c r="P590" s="24">
        <v>33932</v>
      </c>
      <c r="Q590" s="30">
        <v>650000</v>
      </c>
      <c r="R590" s="31">
        <v>0</v>
      </c>
      <c r="S590" s="31">
        <v>0</v>
      </c>
      <c r="T590" s="23" t="s">
        <v>45</v>
      </c>
      <c r="U590" s="31">
        <v>650000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0</v>
      </c>
      <c r="AG590" s="30">
        <v>0</v>
      </c>
      <c r="AH590" s="30">
        <v>581</v>
      </c>
      <c r="AI590" s="30" t="s">
        <v>57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33933</v>
      </c>
      <c r="E591" s="25">
        <v>44258</v>
      </c>
      <c r="F591" s="26" t="s">
        <v>65</v>
      </c>
      <c r="G591" s="27">
        <v>650000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650000</v>
      </c>
      <c r="P591" s="24">
        <v>33933</v>
      </c>
      <c r="Q591" s="30">
        <v>650000</v>
      </c>
      <c r="R591" s="31">
        <v>0</v>
      </c>
      <c r="S591" s="31">
        <v>0</v>
      </c>
      <c r="T591" s="23" t="s">
        <v>45</v>
      </c>
      <c r="U591" s="31">
        <v>650000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0</v>
      </c>
      <c r="AG591" s="30">
        <v>0</v>
      </c>
      <c r="AH591" s="30">
        <v>582</v>
      </c>
      <c r="AI591" s="30" t="s">
        <v>57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33935</v>
      </c>
      <c r="E592" s="25">
        <v>44258</v>
      </c>
      <c r="F592" s="26" t="s">
        <v>65</v>
      </c>
      <c r="G592" s="27">
        <v>650000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650000</v>
      </c>
      <c r="P592" s="24">
        <v>33935</v>
      </c>
      <c r="Q592" s="30">
        <v>650000</v>
      </c>
      <c r="R592" s="31">
        <v>0</v>
      </c>
      <c r="S592" s="31">
        <v>0</v>
      </c>
      <c r="T592" s="23" t="s">
        <v>45</v>
      </c>
      <c r="U592" s="31">
        <v>650000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0</v>
      </c>
      <c r="AG592" s="30">
        <v>0</v>
      </c>
      <c r="AH592" s="30">
        <v>583</v>
      </c>
      <c r="AI592" s="30" t="s">
        <v>57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33936</v>
      </c>
      <c r="E593" s="25">
        <v>44258</v>
      </c>
      <c r="F593" s="26" t="s">
        <v>65</v>
      </c>
      <c r="G593" s="27">
        <v>650000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650000</v>
      </c>
      <c r="P593" s="24">
        <v>33936</v>
      </c>
      <c r="Q593" s="30">
        <v>650000</v>
      </c>
      <c r="R593" s="31">
        <v>0</v>
      </c>
      <c r="S593" s="31">
        <v>0</v>
      </c>
      <c r="T593" s="23" t="s">
        <v>45</v>
      </c>
      <c r="U593" s="31">
        <v>650000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0</v>
      </c>
      <c r="AG593" s="30">
        <v>0</v>
      </c>
      <c r="AH593" s="30">
        <v>584</v>
      </c>
      <c r="AI593" s="30" t="s">
        <v>57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33937</v>
      </c>
      <c r="E594" s="25">
        <v>44258</v>
      </c>
      <c r="F594" s="26" t="s">
        <v>65</v>
      </c>
      <c r="G594" s="27">
        <v>650000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650000</v>
      </c>
      <c r="P594" s="24">
        <v>33937</v>
      </c>
      <c r="Q594" s="30">
        <v>650000</v>
      </c>
      <c r="R594" s="31">
        <v>0</v>
      </c>
      <c r="S594" s="31">
        <v>0</v>
      </c>
      <c r="T594" s="23" t="s">
        <v>45</v>
      </c>
      <c r="U594" s="31">
        <v>650000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0</v>
      </c>
      <c r="AG594" s="30">
        <v>0</v>
      </c>
      <c r="AH594" s="30">
        <v>585</v>
      </c>
      <c r="AI594" s="30" t="s">
        <v>57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33938</v>
      </c>
      <c r="E595" s="25">
        <v>44258</v>
      </c>
      <c r="F595" s="26" t="s">
        <v>65</v>
      </c>
      <c r="G595" s="27">
        <v>650000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650000</v>
      </c>
      <c r="P595" s="24">
        <v>33938</v>
      </c>
      <c r="Q595" s="30">
        <v>650000</v>
      </c>
      <c r="R595" s="31">
        <v>0</v>
      </c>
      <c r="S595" s="31">
        <v>0</v>
      </c>
      <c r="T595" s="23" t="s">
        <v>45</v>
      </c>
      <c r="U595" s="31">
        <v>650000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0</v>
      </c>
      <c r="AG595" s="30">
        <v>0</v>
      </c>
      <c r="AH595" s="30">
        <v>586</v>
      </c>
      <c r="AI595" s="30" t="s">
        <v>57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33939</v>
      </c>
      <c r="E596" s="25">
        <v>44258</v>
      </c>
      <c r="F596" s="26" t="s">
        <v>65</v>
      </c>
      <c r="G596" s="27">
        <v>650000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650000</v>
      </c>
      <c r="P596" s="24">
        <v>33939</v>
      </c>
      <c r="Q596" s="30">
        <v>650000</v>
      </c>
      <c r="R596" s="31">
        <v>0</v>
      </c>
      <c r="S596" s="31">
        <v>0</v>
      </c>
      <c r="T596" s="23" t="s">
        <v>45</v>
      </c>
      <c r="U596" s="31">
        <v>650000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0</v>
      </c>
      <c r="AG596" s="30">
        <v>0</v>
      </c>
      <c r="AH596" s="30">
        <v>587</v>
      </c>
      <c r="AI596" s="30" t="s">
        <v>57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33940</v>
      </c>
      <c r="E597" s="25">
        <v>44258</v>
      </c>
      <c r="F597" s="26" t="s">
        <v>65</v>
      </c>
      <c r="G597" s="27">
        <v>650000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650000</v>
      </c>
      <c r="P597" s="24">
        <v>33940</v>
      </c>
      <c r="Q597" s="30">
        <v>650000</v>
      </c>
      <c r="R597" s="31">
        <v>0</v>
      </c>
      <c r="S597" s="31">
        <v>0</v>
      </c>
      <c r="T597" s="23" t="s">
        <v>45</v>
      </c>
      <c r="U597" s="31">
        <v>650000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0</v>
      </c>
      <c r="AG597" s="30">
        <v>0</v>
      </c>
      <c r="AH597" s="30">
        <v>588</v>
      </c>
      <c r="AI597" s="30" t="s">
        <v>57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33941</v>
      </c>
      <c r="E598" s="25">
        <v>44258</v>
      </c>
      <c r="F598" s="26" t="s">
        <v>65</v>
      </c>
      <c r="G598" s="27">
        <v>650000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650000</v>
      </c>
      <c r="P598" s="24">
        <v>33941</v>
      </c>
      <c r="Q598" s="30">
        <v>650000</v>
      </c>
      <c r="R598" s="31">
        <v>0</v>
      </c>
      <c r="S598" s="31">
        <v>0</v>
      </c>
      <c r="T598" s="23" t="s">
        <v>45</v>
      </c>
      <c r="U598" s="31">
        <v>650000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0</v>
      </c>
      <c r="AG598" s="30">
        <v>0</v>
      </c>
      <c r="AH598" s="30">
        <v>589</v>
      </c>
      <c r="AI598" s="30" t="s">
        <v>57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33942</v>
      </c>
      <c r="E599" s="25">
        <v>44258</v>
      </c>
      <c r="F599" s="26" t="s">
        <v>65</v>
      </c>
      <c r="G599" s="27">
        <v>650000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650000</v>
      </c>
      <c r="P599" s="24">
        <v>33942</v>
      </c>
      <c r="Q599" s="30">
        <v>650000</v>
      </c>
      <c r="R599" s="31">
        <v>0</v>
      </c>
      <c r="S599" s="31">
        <v>0</v>
      </c>
      <c r="T599" s="23" t="s">
        <v>45</v>
      </c>
      <c r="U599" s="31">
        <v>650000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0</v>
      </c>
      <c r="AG599" s="30">
        <v>0</v>
      </c>
      <c r="AH599" s="30">
        <v>590</v>
      </c>
      <c r="AI599" s="30" t="s">
        <v>57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33944</v>
      </c>
      <c r="E600" s="25">
        <v>44258</v>
      </c>
      <c r="F600" s="26" t="s">
        <v>65</v>
      </c>
      <c r="G600" s="27">
        <v>650000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650000</v>
      </c>
      <c r="P600" s="24">
        <v>33944</v>
      </c>
      <c r="Q600" s="30">
        <v>650000</v>
      </c>
      <c r="R600" s="31">
        <v>0</v>
      </c>
      <c r="S600" s="31">
        <v>0</v>
      </c>
      <c r="T600" s="23" t="s">
        <v>45</v>
      </c>
      <c r="U600" s="31">
        <v>650000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0</v>
      </c>
      <c r="AG600" s="30">
        <v>0</v>
      </c>
      <c r="AH600" s="30">
        <v>591</v>
      </c>
      <c r="AI600" s="30" t="s">
        <v>57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33947</v>
      </c>
      <c r="E601" s="25">
        <v>44258</v>
      </c>
      <c r="F601" s="26" t="s">
        <v>65</v>
      </c>
      <c r="G601" s="27">
        <v>650000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650000</v>
      </c>
      <c r="P601" s="24">
        <v>33947</v>
      </c>
      <c r="Q601" s="30">
        <v>650000</v>
      </c>
      <c r="R601" s="31">
        <v>0</v>
      </c>
      <c r="S601" s="31">
        <v>0</v>
      </c>
      <c r="T601" s="23" t="s">
        <v>45</v>
      </c>
      <c r="U601" s="31">
        <v>650000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0</v>
      </c>
      <c r="AG601" s="30">
        <v>0</v>
      </c>
      <c r="AH601" s="30">
        <v>592</v>
      </c>
      <c r="AI601" s="30" t="s">
        <v>57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33950</v>
      </c>
      <c r="E602" s="25">
        <v>44258</v>
      </c>
      <c r="F602" s="26" t="s">
        <v>65</v>
      </c>
      <c r="G602" s="27">
        <v>650000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650000</v>
      </c>
      <c r="P602" s="24">
        <v>33950</v>
      </c>
      <c r="Q602" s="30">
        <v>650000</v>
      </c>
      <c r="R602" s="31">
        <v>0</v>
      </c>
      <c r="S602" s="31">
        <v>0</v>
      </c>
      <c r="T602" s="23" t="s">
        <v>45</v>
      </c>
      <c r="U602" s="31">
        <v>650000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0</v>
      </c>
      <c r="AG602" s="30">
        <v>0</v>
      </c>
      <c r="AH602" s="30">
        <v>593</v>
      </c>
      <c r="AI602" s="30" t="s">
        <v>57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33952</v>
      </c>
      <c r="E603" s="25">
        <v>44258</v>
      </c>
      <c r="F603" s="26" t="s">
        <v>65</v>
      </c>
      <c r="G603" s="27">
        <v>650000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650000</v>
      </c>
      <c r="P603" s="24">
        <v>33952</v>
      </c>
      <c r="Q603" s="30">
        <v>650000</v>
      </c>
      <c r="R603" s="31">
        <v>0</v>
      </c>
      <c r="S603" s="31">
        <v>0</v>
      </c>
      <c r="T603" s="23" t="s">
        <v>45</v>
      </c>
      <c r="U603" s="31">
        <v>650000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0</v>
      </c>
      <c r="AG603" s="30">
        <v>0</v>
      </c>
      <c r="AH603" s="30">
        <v>594</v>
      </c>
      <c r="AI603" s="30" t="s">
        <v>57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33955</v>
      </c>
      <c r="E604" s="25">
        <v>44258</v>
      </c>
      <c r="F604" s="26" t="s">
        <v>65</v>
      </c>
      <c r="G604" s="27">
        <v>650000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650000</v>
      </c>
      <c r="P604" s="24">
        <v>33955</v>
      </c>
      <c r="Q604" s="30">
        <v>650000</v>
      </c>
      <c r="R604" s="31">
        <v>0</v>
      </c>
      <c r="S604" s="31">
        <v>0</v>
      </c>
      <c r="T604" s="23" t="s">
        <v>45</v>
      </c>
      <c r="U604" s="31">
        <v>650000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0</v>
      </c>
      <c r="AG604" s="30">
        <v>0</v>
      </c>
      <c r="AH604" s="30">
        <v>595</v>
      </c>
      <c r="AI604" s="30" t="s">
        <v>57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33957</v>
      </c>
      <c r="E605" s="25">
        <v>44258</v>
      </c>
      <c r="F605" s="26" t="s">
        <v>65</v>
      </c>
      <c r="G605" s="27">
        <v>650000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650000</v>
      </c>
      <c r="P605" s="24">
        <v>33957</v>
      </c>
      <c r="Q605" s="30">
        <v>650000</v>
      </c>
      <c r="R605" s="31">
        <v>0</v>
      </c>
      <c r="S605" s="31">
        <v>0</v>
      </c>
      <c r="T605" s="23" t="s">
        <v>45</v>
      </c>
      <c r="U605" s="31">
        <v>650000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0</v>
      </c>
      <c r="AG605" s="30">
        <v>0</v>
      </c>
      <c r="AH605" s="30">
        <v>596</v>
      </c>
      <c r="AI605" s="30" t="s">
        <v>57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33960</v>
      </c>
      <c r="E606" s="25">
        <v>44258</v>
      </c>
      <c r="F606" s="26" t="s">
        <v>65</v>
      </c>
      <c r="G606" s="27">
        <v>650000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650000</v>
      </c>
      <c r="P606" s="24">
        <v>33960</v>
      </c>
      <c r="Q606" s="30">
        <v>650000</v>
      </c>
      <c r="R606" s="31">
        <v>0</v>
      </c>
      <c r="S606" s="31">
        <v>0</v>
      </c>
      <c r="T606" s="23" t="s">
        <v>45</v>
      </c>
      <c r="U606" s="31">
        <v>650000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0</v>
      </c>
      <c r="AG606" s="30">
        <v>0</v>
      </c>
      <c r="AH606" s="30">
        <v>597</v>
      </c>
      <c r="AI606" s="30" t="s">
        <v>57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33962</v>
      </c>
      <c r="E607" s="25">
        <v>44258</v>
      </c>
      <c r="F607" s="26" t="s">
        <v>65</v>
      </c>
      <c r="G607" s="27">
        <v>650000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650000</v>
      </c>
      <c r="P607" s="24">
        <v>33962</v>
      </c>
      <c r="Q607" s="30">
        <v>650000</v>
      </c>
      <c r="R607" s="31">
        <v>0</v>
      </c>
      <c r="S607" s="31">
        <v>0</v>
      </c>
      <c r="T607" s="23" t="s">
        <v>45</v>
      </c>
      <c r="U607" s="31">
        <v>650000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0</v>
      </c>
      <c r="AG607" s="30">
        <v>0</v>
      </c>
      <c r="AH607" s="30">
        <v>598</v>
      </c>
      <c r="AI607" s="30" t="s">
        <v>57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33965</v>
      </c>
      <c r="E608" s="25">
        <v>44258</v>
      </c>
      <c r="F608" s="26" t="s">
        <v>65</v>
      </c>
      <c r="G608" s="27">
        <v>650000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650000</v>
      </c>
      <c r="P608" s="24">
        <v>33965</v>
      </c>
      <c r="Q608" s="30">
        <v>650000</v>
      </c>
      <c r="R608" s="31">
        <v>0</v>
      </c>
      <c r="S608" s="31">
        <v>0</v>
      </c>
      <c r="T608" s="23" t="s">
        <v>45</v>
      </c>
      <c r="U608" s="31">
        <v>650000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0</v>
      </c>
      <c r="AG608" s="30">
        <v>0</v>
      </c>
      <c r="AH608" s="30">
        <v>599</v>
      </c>
      <c r="AI608" s="30" t="s">
        <v>57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33969</v>
      </c>
      <c r="E609" s="25">
        <v>44258</v>
      </c>
      <c r="F609" s="26" t="s">
        <v>65</v>
      </c>
      <c r="G609" s="27">
        <v>650000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650000</v>
      </c>
      <c r="P609" s="24">
        <v>33969</v>
      </c>
      <c r="Q609" s="30">
        <v>650000</v>
      </c>
      <c r="R609" s="31">
        <v>0</v>
      </c>
      <c r="S609" s="31">
        <v>0</v>
      </c>
      <c r="T609" s="23" t="s">
        <v>45</v>
      </c>
      <c r="U609" s="31">
        <v>650000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0</v>
      </c>
      <c r="AG609" s="30">
        <v>0</v>
      </c>
      <c r="AH609" s="30">
        <v>600</v>
      </c>
      <c r="AI609" s="30" t="s">
        <v>57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33971</v>
      </c>
      <c r="E610" s="25">
        <v>44258</v>
      </c>
      <c r="F610" s="26" t="s">
        <v>65</v>
      </c>
      <c r="G610" s="27">
        <v>650000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650000</v>
      </c>
      <c r="P610" s="24">
        <v>33971</v>
      </c>
      <c r="Q610" s="30">
        <v>650000</v>
      </c>
      <c r="R610" s="31">
        <v>0</v>
      </c>
      <c r="S610" s="31">
        <v>0</v>
      </c>
      <c r="T610" s="23" t="s">
        <v>45</v>
      </c>
      <c r="U610" s="31">
        <v>650000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0</v>
      </c>
      <c r="AG610" s="30">
        <v>0</v>
      </c>
      <c r="AH610" s="30">
        <v>601</v>
      </c>
      <c r="AI610" s="30" t="s">
        <v>57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33974</v>
      </c>
      <c r="E611" s="25">
        <v>44258</v>
      </c>
      <c r="F611" s="26" t="s">
        <v>65</v>
      </c>
      <c r="G611" s="27">
        <v>650000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650000</v>
      </c>
      <c r="P611" s="24">
        <v>33974</v>
      </c>
      <c r="Q611" s="30">
        <v>650000</v>
      </c>
      <c r="R611" s="31">
        <v>0</v>
      </c>
      <c r="S611" s="31">
        <v>0</v>
      </c>
      <c r="T611" s="23" t="s">
        <v>45</v>
      </c>
      <c r="U611" s="31">
        <v>650000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0</v>
      </c>
      <c r="AG611" s="30">
        <v>0</v>
      </c>
      <c r="AH611" s="30">
        <v>602</v>
      </c>
      <c r="AI611" s="30" t="s">
        <v>57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33978</v>
      </c>
      <c r="E612" s="25">
        <v>44258</v>
      </c>
      <c r="F612" s="26" t="s">
        <v>65</v>
      </c>
      <c r="G612" s="27">
        <v>650000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650000</v>
      </c>
      <c r="P612" s="24">
        <v>33978</v>
      </c>
      <c r="Q612" s="30">
        <v>650000</v>
      </c>
      <c r="R612" s="31">
        <v>0</v>
      </c>
      <c r="S612" s="31">
        <v>0</v>
      </c>
      <c r="T612" s="23" t="s">
        <v>45</v>
      </c>
      <c r="U612" s="31">
        <v>650000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0</v>
      </c>
      <c r="AG612" s="30">
        <v>0</v>
      </c>
      <c r="AH612" s="30">
        <v>603</v>
      </c>
      <c r="AI612" s="30" t="s">
        <v>57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33983</v>
      </c>
      <c r="E613" s="25">
        <v>44258</v>
      </c>
      <c r="F613" s="26" t="s">
        <v>65</v>
      </c>
      <c r="G613" s="27">
        <v>650000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650000</v>
      </c>
      <c r="P613" s="24">
        <v>33983</v>
      </c>
      <c r="Q613" s="30">
        <v>650000</v>
      </c>
      <c r="R613" s="31">
        <v>0</v>
      </c>
      <c r="S613" s="31">
        <v>0</v>
      </c>
      <c r="T613" s="23" t="s">
        <v>45</v>
      </c>
      <c r="U613" s="31">
        <v>650000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0</v>
      </c>
      <c r="AG613" s="30">
        <v>0</v>
      </c>
      <c r="AH613" s="30">
        <v>604</v>
      </c>
      <c r="AI613" s="30" t="s">
        <v>57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33985</v>
      </c>
      <c r="E614" s="25">
        <v>44258</v>
      </c>
      <c r="F614" s="26" t="s">
        <v>65</v>
      </c>
      <c r="G614" s="27">
        <v>650000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650000</v>
      </c>
      <c r="P614" s="24">
        <v>33985</v>
      </c>
      <c r="Q614" s="30">
        <v>650000</v>
      </c>
      <c r="R614" s="31">
        <v>0</v>
      </c>
      <c r="S614" s="31">
        <v>0</v>
      </c>
      <c r="T614" s="23" t="s">
        <v>45</v>
      </c>
      <c r="U614" s="31">
        <v>650000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0</v>
      </c>
      <c r="AG614" s="30">
        <v>0</v>
      </c>
      <c r="AH614" s="30">
        <v>605</v>
      </c>
      <c r="AI614" s="30" t="s">
        <v>57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33988</v>
      </c>
      <c r="E615" s="25">
        <v>44258</v>
      </c>
      <c r="F615" s="26" t="s">
        <v>65</v>
      </c>
      <c r="G615" s="27">
        <v>650000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650000</v>
      </c>
      <c r="P615" s="24">
        <v>33988</v>
      </c>
      <c r="Q615" s="30">
        <v>650000</v>
      </c>
      <c r="R615" s="31">
        <v>0</v>
      </c>
      <c r="S615" s="31">
        <v>0</v>
      </c>
      <c r="T615" s="23" t="s">
        <v>45</v>
      </c>
      <c r="U615" s="31">
        <v>650000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0</v>
      </c>
      <c r="AG615" s="30">
        <v>0</v>
      </c>
      <c r="AH615" s="30">
        <v>606</v>
      </c>
      <c r="AI615" s="30" t="s">
        <v>57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33990</v>
      </c>
      <c r="E616" s="25">
        <v>44258</v>
      </c>
      <c r="F616" s="26" t="s">
        <v>65</v>
      </c>
      <c r="G616" s="27">
        <v>650000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650000</v>
      </c>
      <c r="P616" s="24">
        <v>33990</v>
      </c>
      <c r="Q616" s="30">
        <v>650000</v>
      </c>
      <c r="R616" s="31">
        <v>0</v>
      </c>
      <c r="S616" s="31">
        <v>0</v>
      </c>
      <c r="T616" s="23" t="s">
        <v>45</v>
      </c>
      <c r="U616" s="31">
        <v>650000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0</v>
      </c>
      <c r="AG616" s="30">
        <v>0</v>
      </c>
      <c r="AH616" s="30">
        <v>607</v>
      </c>
      <c r="AI616" s="30" t="s">
        <v>57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33992</v>
      </c>
      <c r="E617" s="25">
        <v>44258</v>
      </c>
      <c r="F617" s="26" t="s">
        <v>65</v>
      </c>
      <c r="G617" s="27">
        <v>650000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650000</v>
      </c>
      <c r="P617" s="24">
        <v>33992</v>
      </c>
      <c r="Q617" s="30">
        <v>650000</v>
      </c>
      <c r="R617" s="31">
        <v>0</v>
      </c>
      <c r="S617" s="31">
        <v>0</v>
      </c>
      <c r="T617" s="23" t="s">
        <v>45</v>
      </c>
      <c r="U617" s="31">
        <v>650000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0</v>
      </c>
      <c r="AG617" s="30">
        <v>0</v>
      </c>
      <c r="AH617" s="30">
        <v>608</v>
      </c>
      <c r="AI617" s="30" t="s">
        <v>57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33995</v>
      </c>
      <c r="E618" s="25">
        <v>44258</v>
      </c>
      <c r="F618" s="26" t="s">
        <v>65</v>
      </c>
      <c r="G618" s="27">
        <v>650000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650000</v>
      </c>
      <c r="P618" s="24">
        <v>33995</v>
      </c>
      <c r="Q618" s="30">
        <v>650000</v>
      </c>
      <c r="R618" s="31">
        <v>0</v>
      </c>
      <c r="S618" s="31">
        <v>0</v>
      </c>
      <c r="T618" s="23" t="s">
        <v>45</v>
      </c>
      <c r="U618" s="31">
        <v>650000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0</v>
      </c>
      <c r="AG618" s="30">
        <v>0</v>
      </c>
      <c r="AH618" s="30">
        <v>609</v>
      </c>
      <c r="AI618" s="30" t="s">
        <v>57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33997</v>
      </c>
      <c r="E619" s="25">
        <v>44258</v>
      </c>
      <c r="F619" s="26" t="s">
        <v>65</v>
      </c>
      <c r="G619" s="27">
        <v>650000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650000</v>
      </c>
      <c r="P619" s="24">
        <v>33997</v>
      </c>
      <c r="Q619" s="30">
        <v>650000</v>
      </c>
      <c r="R619" s="31">
        <v>0</v>
      </c>
      <c r="S619" s="31">
        <v>0</v>
      </c>
      <c r="T619" s="23" t="s">
        <v>45</v>
      </c>
      <c r="U619" s="31">
        <v>650000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0</v>
      </c>
      <c r="AG619" s="30">
        <v>0</v>
      </c>
      <c r="AH619" s="30">
        <v>610</v>
      </c>
      <c r="AI619" s="30" t="s">
        <v>57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33999</v>
      </c>
      <c r="E620" s="25">
        <v>44258</v>
      </c>
      <c r="F620" s="26" t="s">
        <v>65</v>
      </c>
      <c r="G620" s="27">
        <v>650000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650000</v>
      </c>
      <c r="P620" s="24">
        <v>33999</v>
      </c>
      <c r="Q620" s="30">
        <v>650000</v>
      </c>
      <c r="R620" s="31">
        <v>0</v>
      </c>
      <c r="S620" s="31">
        <v>0</v>
      </c>
      <c r="T620" s="23" t="s">
        <v>45</v>
      </c>
      <c r="U620" s="31">
        <v>650000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0</v>
      </c>
      <c r="AG620" s="30">
        <v>0</v>
      </c>
      <c r="AH620" s="30">
        <v>611</v>
      </c>
      <c r="AI620" s="30" t="s">
        <v>57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34001</v>
      </c>
      <c r="E621" s="25">
        <v>44258</v>
      </c>
      <c r="F621" s="26" t="s">
        <v>65</v>
      </c>
      <c r="G621" s="27">
        <v>650000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650000</v>
      </c>
      <c r="P621" s="24">
        <v>34001</v>
      </c>
      <c r="Q621" s="30">
        <v>650000</v>
      </c>
      <c r="R621" s="31">
        <v>0</v>
      </c>
      <c r="S621" s="31">
        <v>0</v>
      </c>
      <c r="T621" s="23" t="s">
        <v>45</v>
      </c>
      <c r="U621" s="31">
        <v>650000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0</v>
      </c>
      <c r="AG621" s="30">
        <v>0</v>
      </c>
      <c r="AH621" s="30">
        <v>612</v>
      </c>
      <c r="AI621" s="30" t="s">
        <v>57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34003</v>
      </c>
      <c r="E622" s="25">
        <v>44258</v>
      </c>
      <c r="F622" s="26" t="s">
        <v>65</v>
      </c>
      <c r="G622" s="27">
        <v>650000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650000</v>
      </c>
      <c r="P622" s="24">
        <v>34003</v>
      </c>
      <c r="Q622" s="30">
        <v>650000</v>
      </c>
      <c r="R622" s="31">
        <v>0</v>
      </c>
      <c r="S622" s="31">
        <v>0</v>
      </c>
      <c r="T622" s="23" t="s">
        <v>45</v>
      </c>
      <c r="U622" s="31">
        <v>650000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0</v>
      </c>
      <c r="AG622" s="30">
        <v>0</v>
      </c>
      <c r="AH622" s="30">
        <v>613</v>
      </c>
      <c r="AI622" s="30" t="s">
        <v>57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34005</v>
      </c>
      <c r="E623" s="25">
        <v>44258</v>
      </c>
      <c r="F623" s="26" t="s">
        <v>65</v>
      </c>
      <c r="G623" s="27">
        <v>650000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650000</v>
      </c>
      <c r="P623" s="24">
        <v>34005</v>
      </c>
      <c r="Q623" s="30">
        <v>650000</v>
      </c>
      <c r="R623" s="31">
        <v>0</v>
      </c>
      <c r="S623" s="31">
        <v>0</v>
      </c>
      <c r="T623" s="23" t="s">
        <v>45</v>
      </c>
      <c r="U623" s="31">
        <v>650000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0</v>
      </c>
      <c r="AG623" s="30">
        <v>0</v>
      </c>
      <c r="AH623" s="30">
        <v>614</v>
      </c>
      <c r="AI623" s="30" t="s">
        <v>57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34008</v>
      </c>
      <c r="E624" s="25">
        <v>44258</v>
      </c>
      <c r="F624" s="26" t="s">
        <v>65</v>
      </c>
      <c r="G624" s="27">
        <v>650000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650000</v>
      </c>
      <c r="P624" s="24">
        <v>34008</v>
      </c>
      <c r="Q624" s="30">
        <v>650000</v>
      </c>
      <c r="R624" s="31">
        <v>0</v>
      </c>
      <c r="S624" s="31">
        <v>0</v>
      </c>
      <c r="T624" s="23" t="s">
        <v>45</v>
      </c>
      <c r="U624" s="31">
        <v>650000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0</v>
      </c>
      <c r="AG624" s="30">
        <v>0</v>
      </c>
      <c r="AH624" s="30">
        <v>615</v>
      </c>
      <c r="AI624" s="30" t="s">
        <v>57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34011</v>
      </c>
      <c r="E625" s="25">
        <v>44258</v>
      </c>
      <c r="F625" s="26" t="s">
        <v>65</v>
      </c>
      <c r="G625" s="27">
        <v>650000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650000</v>
      </c>
      <c r="P625" s="24">
        <v>34011</v>
      </c>
      <c r="Q625" s="30">
        <v>650000</v>
      </c>
      <c r="R625" s="31">
        <v>0</v>
      </c>
      <c r="S625" s="31">
        <v>0</v>
      </c>
      <c r="T625" s="23" t="s">
        <v>45</v>
      </c>
      <c r="U625" s="31">
        <v>650000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0</v>
      </c>
      <c r="AG625" s="30">
        <v>0</v>
      </c>
      <c r="AH625" s="30">
        <v>616</v>
      </c>
      <c r="AI625" s="30" t="s">
        <v>57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34013</v>
      </c>
      <c r="E626" s="25">
        <v>44258</v>
      </c>
      <c r="F626" s="26" t="s">
        <v>65</v>
      </c>
      <c r="G626" s="27">
        <v>650000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650000</v>
      </c>
      <c r="P626" s="24">
        <v>34013</v>
      </c>
      <c r="Q626" s="30">
        <v>650000</v>
      </c>
      <c r="R626" s="31">
        <v>0</v>
      </c>
      <c r="S626" s="31">
        <v>0</v>
      </c>
      <c r="T626" s="23" t="s">
        <v>45</v>
      </c>
      <c r="U626" s="31">
        <v>650000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0</v>
      </c>
      <c r="AG626" s="30">
        <v>0</v>
      </c>
      <c r="AH626" s="30">
        <v>617</v>
      </c>
      <c r="AI626" s="30" t="s">
        <v>57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34014</v>
      </c>
      <c r="E627" s="25">
        <v>44258</v>
      </c>
      <c r="F627" s="26" t="s">
        <v>65</v>
      </c>
      <c r="G627" s="27">
        <v>650000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650000</v>
      </c>
      <c r="P627" s="24">
        <v>34014</v>
      </c>
      <c r="Q627" s="30">
        <v>650000</v>
      </c>
      <c r="R627" s="31">
        <v>0</v>
      </c>
      <c r="S627" s="31">
        <v>0</v>
      </c>
      <c r="T627" s="23" t="s">
        <v>45</v>
      </c>
      <c r="U627" s="31">
        <v>650000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0</v>
      </c>
      <c r="AG627" s="30">
        <v>0</v>
      </c>
      <c r="AH627" s="30">
        <v>618</v>
      </c>
      <c r="AI627" s="30" t="s">
        <v>57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34016</v>
      </c>
      <c r="E628" s="25">
        <v>44258</v>
      </c>
      <c r="F628" s="26" t="s">
        <v>65</v>
      </c>
      <c r="G628" s="27">
        <v>650000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650000</v>
      </c>
      <c r="P628" s="24">
        <v>34016</v>
      </c>
      <c r="Q628" s="30">
        <v>650000</v>
      </c>
      <c r="R628" s="31">
        <v>0</v>
      </c>
      <c r="S628" s="31">
        <v>0</v>
      </c>
      <c r="T628" s="23" t="s">
        <v>45</v>
      </c>
      <c r="U628" s="31">
        <v>650000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0</v>
      </c>
      <c r="AG628" s="30">
        <v>0</v>
      </c>
      <c r="AH628" s="30">
        <v>619</v>
      </c>
      <c r="AI628" s="30" t="s">
        <v>57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34018</v>
      </c>
      <c r="E629" s="25">
        <v>44258</v>
      </c>
      <c r="F629" s="26" t="s">
        <v>65</v>
      </c>
      <c r="G629" s="27">
        <v>650000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650000</v>
      </c>
      <c r="P629" s="24">
        <v>34018</v>
      </c>
      <c r="Q629" s="30">
        <v>650000</v>
      </c>
      <c r="R629" s="31">
        <v>0</v>
      </c>
      <c r="S629" s="31">
        <v>0</v>
      </c>
      <c r="T629" s="23" t="s">
        <v>45</v>
      </c>
      <c r="U629" s="31">
        <v>650000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0</v>
      </c>
      <c r="AG629" s="30">
        <v>0</v>
      </c>
      <c r="AH629" s="30">
        <v>620</v>
      </c>
      <c r="AI629" s="30" t="s">
        <v>57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34020</v>
      </c>
      <c r="E630" s="25">
        <v>44258</v>
      </c>
      <c r="F630" s="26" t="s">
        <v>65</v>
      </c>
      <c r="G630" s="27">
        <v>650000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650000</v>
      </c>
      <c r="P630" s="24">
        <v>34020</v>
      </c>
      <c r="Q630" s="30">
        <v>650000</v>
      </c>
      <c r="R630" s="31">
        <v>0</v>
      </c>
      <c r="S630" s="31">
        <v>0</v>
      </c>
      <c r="T630" s="23" t="s">
        <v>45</v>
      </c>
      <c r="U630" s="31">
        <v>650000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0</v>
      </c>
      <c r="AG630" s="30">
        <v>0</v>
      </c>
      <c r="AH630" s="30">
        <v>621</v>
      </c>
      <c r="AI630" s="30" t="s">
        <v>57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34021</v>
      </c>
      <c r="E631" s="25">
        <v>44258</v>
      </c>
      <c r="F631" s="26" t="s">
        <v>65</v>
      </c>
      <c r="G631" s="27">
        <v>650000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650000</v>
      </c>
      <c r="P631" s="24">
        <v>34021</v>
      </c>
      <c r="Q631" s="30">
        <v>650000</v>
      </c>
      <c r="R631" s="31">
        <v>0</v>
      </c>
      <c r="S631" s="31">
        <v>0</v>
      </c>
      <c r="T631" s="23" t="s">
        <v>45</v>
      </c>
      <c r="U631" s="31">
        <v>650000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0</v>
      </c>
      <c r="AG631" s="30">
        <v>0</v>
      </c>
      <c r="AH631" s="30">
        <v>622</v>
      </c>
      <c r="AI631" s="30" t="s">
        <v>57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34023</v>
      </c>
      <c r="E632" s="25">
        <v>44258</v>
      </c>
      <c r="F632" s="26" t="s">
        <v>65</v>
      </c>
      <c r="G632" s="27">
        <v>650000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650000</v>
      </c>
      <c r="P632" s="24">
        <v>34023</v>
      </c>
      <c r="Q632" s="30">
        <v>650000</v>
      </c>
      <c r="R632" s="31">
        <v>0</v>
      </c>
      <c r="S632" s="31">
        <v>0</v>
      </c>
      <c r="T632" s="23" t="s">
        <v>45</v>
      </c>
      <c r="U632" s="31">
        <v>650000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0</v>
      </c>
      <c r="AG632" s="30">
        <v>0</v>
      </c>
      <c r="AH632" s="30">
        <v>623</v>
      </c>
      <c r="AI632" s="30" t="s">
        <v>57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34026</v>
      </c>
      <c r="E633" s="25">
        <v>44258</v>
      </c>
      <c r="F633" s="26" t="s">
        <v>65</v>
      </c>
      <c r="G633" s="27">
        <v>650000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650000</v>
      </c>
      <c r="P633" s="24">
        <v>34026</v>
      </c>
      <c r="Q633" s="30">
        <v>650000</v>
      </c>
      <c r="R633" s="31">
        <v>0</v>
      </c>
      <c r="S633" s="31">
        <v>0</v>
      </c>
      <c r="T633" s="23" t="s">
        <v>45</v>
      </c>
      <c r="U633" s="31">
        <v>650000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0</v>
      </c>
      <c r="AG633" s="30">
        <v>0</v>
      </c>
      <c r="AH633" s="30">
        <v>624</v>
      </c>
      <c r="AI633" s="30" t="s">
        <v>57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34027</v>
      </c>
      <c r="E634" s="25">
        <v>44258</v>
      </c>
      <c r="F634" s="26" t="s">
        <v>65</v>
      </c>
      <c r="G634" s="27">
        <v>650000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650000</v>
      </c>
      <c r="P634" s="24">
        <v>34027</v>
      </c>
      <c r="Q634" s="30">
        <v>650000</v>
      </c>
      <c r="R634" s="31">
        <v>0</v>
      </c>
      <c r="S634" s="31">
        <v>0</v>
      </c>
      <c r="T634" s="23" t="s">
        <v>45</v>
      </c>
      <c r="U634" s="31">
        <v>650000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0</v>
      </c>
      <c r="AG634" s="30">
        <v>0</v>
      </c>
      <c r="AH634" s="30">
        <v>625</v>
      </c>
      <c r="AI634" s="30" t="s">
        <v>57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34029</v>
      </c>
      <c r="E635" s="25">
        <v>44258</v>
      </c>
      <c r="F635" s="26" t="s">
        <v>65</v>
      </c>
      <c r="G635" s="27">
        <v>650000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650000</v>
      </c>
      <c r="P635" s="24">
        <v>34029</v>
      </c>
      <c r="Q635" s="30">
        <v>650000</v>
      </c>
      <c r="R635" s="31">
        <v>0</v>
      </c>
      <c r="S635" s="31">
        <v>0</v>
      </c>
      <c r="T635" s="23" t="s">
        <v>45</v>
      </c>
      <c r="U635" s="31">
        <v>650000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0</v>
      </c>
      <c r="AG635" s="30">
        <v>0</v>
      </c>
      <c r="AH635" s="30">
        <v>626</v>
      </c>
      <c r="AI635" s="30" t="s">
        <v>57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34043</v>
      </c>
      <c r="E636" s="25">
        <v>44258</v>
      </c>
      <c r="F636" s="26" t="s">
        <v>65</v>
      </c>
      <c r="G636" s="27">
        <v>650000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650000</v>
      </c>
      <c r="P636" s="24">
        <v>34043</v>
      </c>
      <c r="Q636" s="30">
        <v>650000</v>
      </c>
      <c r="R636" s="31">
        <v>0</v>
      </c>
      <c r="S636" s="31">
        <v>0</v>
      </c>
      <c r="T636" s="23" t="s">
        <v>45</v>
      </c>
      <c r="U636" s="31">
        <v>650000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0</v>
      </c>
      <c r="AG636" s="30">
        <v>0</v>
      </c>
      <c r="AH636" s="30">
        <v>627</v>
      </c>
      <c r="AI636" s="30" t="s">
        <v>57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34044</v>
      </c>
      <c r="E637" s="25">
        <v>44258</v>
      </c>
      <c r="F637" s="26" t="s">
        <v>65</v>
      </c>
      <c r="G637" s="27">
        <v>650000</v>
      </c>
      <c r="H637" s="28">
        <v>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650000</v>
      </c>
      <c r="P637" s="24">
        <v>34044</v>
      </c>
      <c r="Q637" s="30">
        <v>650000</v>
      </c>
      <c r="R637" s="31">
        <v>0</v>
      </c>
      <c r="S637" s="31">
        <v>0</v>
      </c>
      <c r="T637" s="23" t="s">
        <v>45</v>
      </c>
      <c r="U637" s="31">
        <v>650000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0</v>
      </c>
      <c r="AG637" s="30">
        <v>0</v>
      </c>
      <c r="AH637" s="30">
        <v>628</v>
      </c>
      <c r="AI637" s="30" t="s">
        <v>57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34046</v>
      </c>
      <c r="E638" s="25">
        <v>44258</v>
      </c>
      <c r="F638" s="26" t="s">
        <v>65</v>
      </c>
      <c r="G638" s="27">
        <v>650000</v>
      </c>
      <c r="H638" s="28">
        <v>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650000</v>
      </c>
      <c r="P638" s="24">
        <v>34046</v>
      </c>
      <c r="Q638" s="30">
        <v>650000</v>
      </c>
      <c r="R638" s="31">
        <v>0</v>
      </c>
      <c r="S638" s="31">
        <v>0</v>
      </c>
      <c r="T638" s="23" t="s">
        <v>45</v>
      </c>
      <c r="U638" s="31">
        <v>650000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0</v>
      </c>
      <c r="AG638" s="30">
        <v>0</v>
      </c>
      <c r="AH638" s="30">
        <v>629</v>
      </c>
      <c r="AI638" s="30" t="s">
        <v>57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34048</v>
      </c>
      <c r="E639" s="25">
        <v>44258</v>
      </c>
      <c r="F639" s="26" t="s">
        <v>65</v>
      </c>
      <c r="G639" s="27">
        <v>650000</v>
      </c>
      <c r="H639" s="28">
        <v>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650000</v>
      </c>
      <c r="P639" s="24">
        <v>34048</v>
      </c>
      <c r="Q639" s="30">
        <v>650000</v>
      </c>
      <c r="R639" s="31">
        <v>0</v>
      </c>
      <c r="S639" s="31">
        <v>0</v>
      </c>
      <c r="T639" s="23" t="s">
        <v>45</v>
      </c>
      <c r="U639" s="31">
        <v>650000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0</v>
      </c>
      <c r="AG639" s="30">
        <v>0</v>
      </c>
      <c r="AH639" s="30">
        <v>630</v>
      </c>
      <c r="AI639" s="30" t="s">
        <v>57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34050</v>
      </c>
      <c r="E640" s="25">
        <v>44258</v>
      </c>
      <c r="F640" s="26" t="s">
        <v>65</v>
      </c>
      <c r="G640" s="27">
        <v>650000</v>
      </c>
      <c r="H640" s="28">
        <v>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650000</v>
      </c>
      <c r="P640" s="24">
        <v>34050</v>
      </c>
      <c r="Q640" s="30">
        <v>650000</v>
      </c>
      <c r="R640" s="31">
        <v>0</v>
      </c>
      <c r="S640" s="31">
        <v>0</v>
      </c>
      <c r="T640" s="23" t="s">
        <v>45</v>
      </c>
      <c r="U640" s="31">
        <v>650000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0</v>
      </c>
      <c r="AG640" s="30">
        <v>0</v>
      </c>
      <c r="AH640" s="30">
        <v>631</v>
      </c>
      <c r="AI640" s="30" t="s">
        <v>57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34052</v>
      </c>
      <c r="E641" s="25">
        <v>44258</v>
      </c>
      <c r="F641" s="26" t="s">
        <v>65</v>
      </c>
      <c r="G641" s="27">
        <v>650000</v>
      </c>
      <c r="H641" s="28">
        <v>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650000</v>
      </c>
      <c r="P641" s="24">
        <v>34052</v>
      </c>
      <c r="Q641" s="30">
        <v>650000</v>
      </c>
      <c r="R641" s="31">
        <v>0</v>
      </c>
      <c r="S641" s="31">
        <v>0</v>
      </c>
      <c r="T641" s="23" t="s">
        <v>45</v>
      </c>
      <c r="U641" s="31">
        <v>650000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0</v>
      </c>
      <c r="AG641" s="30">
        <v>0</v>
      </c>
      <c r="AH641" s="30">
        <v>632</v>
      </c>
      <c r="AI641" s="30" t="s">
        <v>57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34054</v>
      </c>
      <c r="E642" s="25">
        <v>44258</v>
      </c>
      <c r="F642" s="26" t="s">
        <v>65</v>
      </c>
      <c r="G642" s="27">
        <v>650000</v>
      </c>
      <c r="H642" s="28">
        <v>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650000</v>
      </c>
      <c r="P642" s="24">
        <v>34054</v>
      </c>
      <c r="Q642" s="30">
        <v>650000</v>
      </c>
      <c r="R642" s="31">
        <v>0</v>
      </c>
      <c r="S642" s="31">
        <v>0</v>
      </c>
      <c r="T642" s="23" t="s">
        <v>45</v>
      </c>
      <c r="U642" s="31">
        <v>650000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0</v>
      </c>
      <c r="AG642" s="30">
        <v>0</v>
      </c>
      <c r="AH642" s="30">
        <v>633</v>
      </c>
      <c r="AI642" s="30" t="s">
        <v>57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34058</v>
      </c>
      <c r="E643" s="25">
        <v>44258</v>
      </c>
      <c r="F643" s="26" t="s">
        <v>65</v>
      </c>
      <c r="G643" s="27">
        <v>650000</v>
      </c>
      <c r="H643" s="28">
        <v>0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650000</v>
      </c>
      <c r="P643" s="24">
        <v>34058</v>
      </c>
      <c r="Q643" s="30">
        <v>650000</v>
      </c>
      <c r="R643" s="31">
        <v>0</v>
      </c>
      <c r="S643" s="31">
        <v>0</v>
      </c>
      <c r="T643" s="23" t="s">
        <v>45</v>
      </c>
      <c r="U643" s="31">
        <v>650000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0</v>
      </c>
      <c r="AG643" s="30">
        <v>0</v>
      </c>
      <c r="AH643" s="30">
        <v>634</v>
      </c>
      <c r="AI643" s="30" t="s">
        <v>57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34060</v>
      </c>
      <c r="E644" s="25">
        <v>44258</v>
      </c>
      <c r="F644" s="26" t="s">
        <v>65</v>
      </c>
      <c r="G644" s="27">
        <v>650000</v>
      </c>
      <c r="H644" s="28">
        <v>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650000</v>
      </c>
      <c r="P644" s="24">
        <v>34060</v>
      </c>
      <c r="Q644" s="30">
        <v>650000</v>
      </c>
      <c r="R644" s="31">
        <v>0</v>
      </c>
      <c r="S644" s="31">
        <v>0</v>
      </c>
      <c r="T644" s="23" t="s">
        <v>45</v>
      </c>
      <c r="U644" s="31">
        <v>650000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0</v>
      </c>
      <c r="AG644" s="30">
        <v>0</v>
      </c>
      <c r="AH644" s="30">
        <v>635</v>
      </c>
      <c r="AI644" s="30" t="s">
        <v>57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34064</v>
      </c>
      <c r="E645" s="25">
        <v>44258</v>
      </c>
      <c r="F645" s="26" t="s">
        <v>65</v>
      </c>
      <c r="G645" s="27">
        <v>650000</v>
      </c>
      <c r="H645" s="28">
        <v>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650000</v>
      </c>
      <c r="P645" s="24">
        <v>34064</v>
      </c>
      <c r="Q645" s="30">
        <v>650000</v>
      </c>
      <c r="R645" s="31">
        <v>0</v>
      </c>
      <c r="S645" s="31">
        <v>0</v>
      </c>
      <c r="T645" s="23" t="s">
        <v>45</v>
      </c>
      <c r="U645" s="31">
        <v>650000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0</v>
      </c>
      <c r="AG645" s="30">
        <v>0</v>
      </c>
      <c r="AH645" s="30">
        <v>636</v>
      </c>
      <c r="AI645" s="30" t="s">
        <v>57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34066</v>
      </c>
      <c r="E646" s="25">
        <v>44258</v>
      </c>
      <c r="F646" s="26" t="s">
        <v>65</v>
      </c>
      <c r="G646" s="27">
        <v>650000</v>
      </c>
      <c r="H646" s="28">
        <v>0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650000</v>
      </c>
      <c r="P646" s="24">
        <v>34066</v>
      </c>
      <c r="Q646" s="30">
        <v>650000</v>
      </c>
      <c r="R646" s="31">
        <v>0</v>
      </c>
      <c r="S646" s="31">
        <v>0</v>
      </c>
      <c r="T646" s="23" t="s">
        <v>45</v>
      </c>
      <c r="U646" s="31">
        <v>650000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0</v>
      </c>
      <c r="AG646" s="30">
        <v>0</v>
      </c>
      <c r="AH646" s="30">
        <v>637</v>
      </c>
      <c r="AI646" s="30" t="s">
        <v>57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34068</v>
      </c>
      <c r="E647" s="25">
        <v>44258</v>
      </c>
      <c r="F647" s="26" t="s">
        <v>65</v>
      </c>
      <c r="G647" s="27">
        <v>650000</v>
      </c>
      <c r="H647" s="28">
        <v>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650000</v>
      </c>
      <c r="P647" s="24">
        <v>34068</v>
      </c>
      <c r="Q647" s="30">
        <v>650000</v>
      </c>
      <c r="R647" s="31">
        <v>0</v>
      </c>
      <c r="S647" s="31">
        <v>0</v>
      </c>
      <c r="T647" s="23" t="s">
        <v>45</v>
      </c>
      <c r="U647" s="31">
        <v>650000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0</v>
      </c>
      <c r="AG647" s="30">
        <v>0</v>
      </c>
      <c r="AH647" s="30">
        <v>638</v>
      </c>
      <c r="AI647" s="30" t="s">
        <v>57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34071</v>
      </c>
      <c r="E648" s="25">
        <v>44258</v>
      </c>
      <c r="F648" s="26" t="s">
        <v>65</v>
      </c>
      <c r="G648" s="27">
        <v>300000</v>
      </c>
      <c r="H648" s="28">
        <v>0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300000</v>
      </c>
      <c r="P648" s="24">
        <v>34071</v>
      </c>
      <c r="Q648" s="30">
        <v>300000</v>
      </c>
      <c r="R648" s="31">
        <v>0</v>
      </c>
      <c r="S648" s="31">
        <v>0</v>
      </c>
      <c r="T648" s="23" t="s">
        <v>45</v>
      </c>
      <c r="U648" s="31">
        <v>300000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0</v>
      </c>
      <c r="AG648" s="30">
        <v>0</v>
      </c>
      <c r="AH648" s="30">
        <v>639</v>
      </c>
      <c r="AI648" s="30" t="s">
        <v>57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34074</v>
      </c>
      <c r="E649" s="25">
        <v>44258</v>
      </c>
      <c r="F649" s="26" t="s">
        <v>65</v>
      </c>
      <c r="G649" s="27">
        <v>650000</v>
      </c>
      <c r="H649" s="28">
        <v>0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650000</v>
      </c>
      <c r="P649" s="24">
        <v>34074</v>
      </c>
      <c r="Q649" s="30">
        <v>650000</v>
      </c>
      <c r="R649" s="31">
        <v>0</v>
      </c>
      <c r="S649" s="31">
        <v>0</v>
      </c>
      <c r="T649" s="23" t="s">
        <v>45</v>
      </c>
      <c r="U649" s="31">
        <v>650000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0</v>
      </c>
      <c r="AG649" s="30">
        <v>0</v>
      </c>
      <c r="AH649" s="30">
        <v>640</v>
      </c>
      <c r="AI649" s="30" t="s">
        <v>57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34076</v>
      </c>
      <c r="E650" s="25">
        <v>44258</v>
      </c>
      <c r="F650" s="26" t="s">
        <v>65</v>
      </c>
      <c r="G650" s="27">
        <v>650000</v>
      </c>
      <c r="H650" s="28">
        <v>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650000</v>
      </c>
      <c r="P650" s="24">
        <v>34076</v>
      </c>
      <c r="Q650" s="30">
        <v>650000</v>
      </c>
      <c r="R650" s="31">
        <v>0</v>
      </c>
      <c r="S650" s="31">
        <v>0</v>
      </c>
      <c r="T650" s="23" t="s">
        <v>45</v>
      </c>
      <c r="U650" s="31">
        <v>650000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0</v>
      </c>
      <c r="AG650" s="30">
        <v>0</v>
      </c>
      <c r="AH650" s="30">
        <v>641</v>
      </c>
      <c r="AI650" s="30" t="s">
        <v>57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34078</v>
      </c>
      <c r="E651" s="25">
        <v>44258</v>
      </c>
      <c r="F651" s="26" t="s">
        <v>65</v>
      </c>
      <c r="G651" s="27">
        <v>650000</v>
      </c>
      <c r="H651" s="28">
        <v>0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650000</v>
      </c>
      <c r="P651" s="24">
        <v>34078</v>
      </c>
      <c r="Q651" s="30">
        <v>650000</v>
      </c>
      <c r="R651" s="31">
        <v>0</v>
      </c>
      <c r="S651" s="31">
        <v>0</v>
      </c>
      <c r="T651" s="23" t="s">
        <v>45</v>
      </c>
      <c r="U651" s="31">
        <v>650000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0</v>
      </c>
      <c r="AG651" s="30">
        <v>0</v>
      </c>
      <c r="AH651" s="30">
        <v>642</v>
      </c>
      <c r="AI651" s="30" t="s">
        <v>57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34081</v>
      </c>
      <c r="E652" s="25">
        <v>44258</v>
      </c>
      <c r="F652" s="26" t="s">
        <v>65</v>
      </c>
      <c r="G652" s="27">
        <v>650000</v>
      </c>
      <c r="H652" s="28">
        <v>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650000</v>
      </c>
      <c r="P652" s="24">
        <v>34081</v>
      </c>
      <c r="Q652" s="30">
        <v>650000</v>
      </c>
      <c r="R652" s="31">
        <v>0</v>
      </c>
      <c r="S652" s="31">
        <v>0</v>
      </c>
      <c r="T652" s="23" t="s">
        <v>45</v>
      </c>
      <c r="U652" s="31">
        <v>650000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0</v>
      </c>
      <c r="AG652" s="30">
        <v>0</v>
      </c>
      <c r="AH652" s="30">
        <v>643</v>
      </c>
      <c r="AI652" s="30" t="s">
        <v>57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34082</v>
      </c>
      <c r="E653" s="25">
        <v>44258</v>
      </c>
      <c r="F653" s="26" t="s">
        <v>65</v>
      </c>
      <c r="G653" s="27">
        <v>650000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650000</v>
      </c>
      <c r="P653" s="24">
        <v>34082</v>
      </c>
      <c r="Q653" s="30">
        <v>650000</v>
      </c>
      <c r="R653" s="31">
        <v>0</v>
      </c>
      <c r="S653" s="31">
        <v>0</v>
      </c>
      <c r="T653" s="23" t="s">
        <v>45</v>
      </c>
      <c r="U653" s="31">
        <v>650000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0</v>
      </c>
      <c r="AG653" s="30">
        <v>0</v>
      </c>
      <c r="AH653" s="30">
        <v>644</v>
      </c>
      <c r="AI653" s="30" t="s">
        <v>57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34086</v>
      </c>
      <c r="E654" s="25">
        <v>44258</v>
      </c>
      <c r="F654" s="26" t="s">
        <v>65</v>
      </c>
      <c r="G654" s="27">
        <v>650000</v>
      </c>
      <c r="H654" s="28">
        <v>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650000</v>
      </c>
      <c r="P654" s="24">
        <v>34086</v>
      </c>
      <c r="Q654" s="30">
        <v>650000</v>
      </c>
      <c r="R654" s="31">
        <v>0</v>
      </c>
      <c r="S654" s="31">
        <v>0</v>
      </c>
      <c r="T654" s="23" t="s">
        <v>45</v>
      </c>
      <c r="U654" s="31">
        <v>650000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0</v>
      </c>
      <c r="AG654" s="30">
        <v>0</v>
      </c>
      <c r="AH654" s="30">
        <v>645</v>
      </c>
      <c r="AI654" s="30" t="s">
        <v>57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34087</v>
      </c>
      <c r="E655" s="25">
        <v>44258</v>
      </c>
      <c r="F655" s="26" t="s">
        <v>65</v>
      </c>
      <c r="G655" s="27">
        <v>650000</v>
      </c>
      <c r="H655" s="28">
        <v>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650000</v>
      </c>
      <c r="P655" s="24">
        <v>34087</v>
      </c>
      <c r="Q655" s="30">
        <v>650000</v>
      </c>
      <c r="R655" s="31">
        <v>0</v>
      </c>
      <c r="S655" s="31">
        <v>0</v>
      </c>
      <c r="T655" s="23" t="s">
        <v>45</v>
      </c>
      <c r="U655" s="31">
        <v>650000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0</v>
      </c>
      <c r="AG655" s="30">
        <v>0</v>
      </c>
      <c r="AH655" s="30">
        <v>646</v>
      </c>
      <c r="AI655" s="30" t="s">
        <v>57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34090</v>
      </c>
      <c r="E656" s="25">
        <v>44258</v>
      </c>
      <c r="F656" s="26" t="s">
        <v>65</v>
      </c>
      <c r="G656" s="27">
        <v>650000</v>
      </c>
      <c r="H656" s="28">
        <v>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650000</v>
      </c>
      <c r="P656" s="24">
        <v>34090</v>
      </c>
      <c r="Q656" s="30">
        <v>650000</v>
      </c>
      <c r="R656" s="31">
        <v>0</v>
      </c>
      <c r="S656" s="31">
        <v>0</v>
      </c>
      <c r="T656" s="23" t="s">
        <v>45</v>
      </c>
      <c r="U656" s="31">
        <v>650000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0</v>
      </c>
      <c r="AG656" s="30">
        <v>0</v>
      </c>
      <c r="AH656" s="30">
        <v>647</v>
      </c>
      <c r="AI656" s="30" t="s">
        <v>57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34106</v>
      </c>
      <c r="E657" s="25">
        <v>44258</v>
      </c>
      <c r="F657" s="26" t="s">
        <v>65</v>
      </c>
      <c r="G657" s="27">
        <v>650000</v>
      </c>
      <c r="H657" s="28">
        <v>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650000</v>
      </c>
      <c r="P657" s="24">
        <v>0</v>
      </c>
      <c r="Q657" s="30">
        <v>0</v>
      </c>
      <c r="R657" s="31">
        <v>650000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0</v>
      </c>
      <c r="AG657" s="30">
        <v>0</v>
      </c>
      <c r="AH657" s="30">
        <v>648</v>
      </c>
      <c r="AI657" s="30" t="s">
        <v>49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34108</v>
      </c>
      <c r="E658" s="25">
        <v>44258</v>
      </c>
      <c r="F658" s="26" t="s">
        <v>65</v>
      </c>
      <c r="G658" s="27">
        <v>650000</v>
      </c>
      <c r="H658" s="28">
        <v>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650000</v>
      </c>
      <c r="P658" s="24">
        <v>34108</v>
      </c>
      <c r="Q658" s="30">
        <v>650000</v>
      </c>
      <c r="R658" s="31">
        <v>0</v>
      </c>
      <c r="S658" s="31">
        <v>0</v>
      </c>
      <c r="T658" s="23" t="s">
        <v>45</v>
      </c>
      <c r="U658" s="31">
        <v>650000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0</v>
      </c>
      <c r="AG658" s="30">
        <v>0</v>
      </c>
      <c r="AH658" s="30">
        <v>649</v>
      </c>
      <c r="AI658" s="30" t="s">
        <v>57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34110</v>
      </c>
      <c r="E659" s="25">
        <v>44258</v>
      </c>
      <c r="F659" s="26" t="s">
        <v>65</v>
      </c>
      <c r="G659" s="27">
        <v>650000</v>
      </c>
      <c r="H659" s="28">
        <v>0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650000</v>
      </c>
      <c r="P659" s="24">
        <v>34110</v>
      </c>
      <c r="Q659" s="30">
        <v>650000</v>
      </c>
      <c r="R659" s="31">
        <v>0</v>
      </c>
      <c r="S659" s="31">
        <v>0</v>
      </c>
      <c r="T659" s="23" t="s">
        <v>45</v>
      </c>
      <c r="U659" s="31">
        <v>650000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0</v>
      </c>
      <c r="AG659" s="30">
        <v>0</v>
      </c>
      <c r="AH659" s="30">
        <v>650</v>
      </c>
      <c r="AI659" s="30" t="s">
        <v>57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34113</v>
      </c>
      <c r="E660" s="25">
        <v>44258</v>
      </c>
      <c r="F660" s="26" t="s">
        <v>65</v>
      </c>
      <c r="G660" s="27">
        <v>650000</v>
      </c>
      <c r="H660" s="28">
        <v>0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650000</v>
      </c>
      <c r="P660" s="24">
        <v>34113</v>
      </c>
      <c r="Q660" s="30">
        <v>650000</v>
      </c>
      <c r="R660" s="31">
        <v>0</v>
      </c>
      <c r="S660" s="31">
        <v>0</v>
      </c>
      <c r="T660" s="23" t="s">
        <v>45</v>
      </c>
      <c r="U660" s="31">
        <v>650000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0</v>
      </c>
      <c r="AG660" s="30">
        <v>0</v>
      </c>
      <c r="AH660" s="30">
        <v>651</v>
      </c>
      <c r="AI660" s="30" t="s">
        <v>57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34115</v>
      </c>
      <c r="E661" s="25">
        <v>44258</v>
      </c>
      <c r="F661" s="26" t="s">
        <v>65</v>
      </c>
      <c r="G661" s="27">
        <v>650000</v>
      </c>
      <c r="H661" s="28">
        <v>0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650000</v>
      </c>
      <c r="P661" s="24">
        <v>34115</v>
      </c>
      <c r="Q661" s="30">
        <v>650000</v>
      </c>
      <c r="R661" s="31">
        <v>0</v>
      </c>
      <c r="S661" s="31">
        <v>0</v>
      </c>
      <c r="T661" s="23" t="s">
        <v>45</v>
      </c>
      <c r="U661" s="31">
        <v>650000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0</v>
      </c>
      <c r="AG661" s="30">
        <v>0</v>
      </c>
      <c r="AH661" s="30">
        <v>652</v>
      </c>
      <c r="AI661" s="30" t="s">
        <v>57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34117</v>
      </c>
      <c r="E662" s="25">
        <v>44258</v>
      </c>
      <c r="F662" s="26" t="s">
        <v>65</v>
      </c>
      <c r="G662" s="27">
        <v>650000</v>
      </c>
      <c r="H662" s="28">
        <v>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650000</v>
      </c>
      <c r="P662" s="24">
        <v>34117</v>
      </c>
      <c r="Q662" s="30">
        <v>650000</v>
      </c>
      <c r="R662" s="31">
        <v>0</v>
      </c>
      <c r="S662" s="31">
        <v>0</v>
      </c>
      <c r="T662" s="23" t="s">
        <v>45</v>
      </c>
      <c r="U662" s="31">
        <v>650000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0</v>
      </c>
      <c r="AG662" s="30">
        <v>0</v>
      </c>
      <c r="AH662" s="30">
        <v>653</v>
      </c>
      <c r="AI662" s="30" t="s">
        <v>57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34120</v>
      </c>
      <c r="E663" s="25">
        <v>44258</v>
      </c>
      <c r="F663" s="26" t="s">
        <v>65</v>
      </c>
      <c r="G663" s="27">
        <v>650000</v>
      </c>
      <c r="H663" s="28">
        <v>0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650000</v>
      </c>
      <c r="P663" s="24">
        <v>34120</v>
      </c>
      <c r="Q663" s="30">
        <v>650000</v>
      </c>
      <c r="R663" s="31">
        <v>0</v>
      </c>
      <c r="S663" s="31">
        <v>0</v>
      </c>
      <c r="T663" s="23" t="s">
        <v>45</v>
      </c>
      <c r="U663" s="31">
        <v>650000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0</v>
      </c>
      <c r="AG663" s="30">
        <v>0</v>
      </c>
      <c r="AH663" s="30">
        <v>654</v>
      </c>
      <c r="AI663" s="30" t="s">
        <v>57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34123</v>
      </c>
      <c r="E664" s="25">
        <v>44258</v>
      </c>
      <c r="F664" s="26" t="s">
        <v>65</v>
      </c>
      <c r="G664" s="27">
        <v>650000</v>
      </c>
      <c r="H664" s="28">
        <v>0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650000</v>
      </c>
      <c r="P664" s="24">
        <v>34123</v>
      </c>
      <c r="Q664" s="30">
        <v>650000</v>
      </c>
      <c r="R664" s="31">
        <v>0</v>
      </c>
      <c r="S664" s="31">
        <v>0</v>
      </c>
      <c r="T664" s="23" t="s">
        <v>45</v>
      </c>
      <c r="U664" s="31">
        <v>650000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0</v>
      </c>
      <c r="AG664" s="30">
        <v>0</v>
      </c>
      <c r="AH664" s="30">
        <v>655</v>
      </c>
      <c r="AI664" s="30" t="s">
        <v>57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34132</v>
      </c>
      <c r="E665" s="25">
        <v>44258</v>
      </c>
      <c r="F665" s="26" t="s">
        <v>65</v>
      </c>
      <c r="G665" s="27">
        <v>650000</v>
      </c>
      <c r="H665" s="28">
        <v>0</v>
      </c>
      <c r="I665" s="28">
        <v>0</v>
      </c>
      <c r="J665" s="28">
        <v>0</v>
      </c>
      <c r="K665" s="29">
        <v>0</v>
      </c>
      <c r="L665" s="28">
        <v>0</v>
      </c>
      <c r="M665" s="28">
        <v>0</v>
      </c>
      <c r="N665" s="28">
        <v>0</v>
      </c>
      <c r="O665" s="28">
        <v>650000</v>
      </c>
      <c r="P665" s="24">
        <v>34132</v>
      </c>
      <c r="Q665" s="30">
        <v>650000</v>
      </c>
      <c r="R665" s="31">
        <v>0</v>
      </c>
      <c r="S665" s="31">
        <v>0</v>
      </c>
      <c r="T665" s="23" t="s">
        <v>45</v>
      </c>
      <c r="U665" s="31">
        <v>650000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0</v>
      </c>
      <c r="AG665" s="30">
        <v>0</v>
      </c>
      <c r="AH665" s="30">
        <v>656</v>
      </c>
      <c r="AI665" s="30" t="s">
        <v>57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34134</v>
      </c>
      <c r="E666" s="25">
        <v>44258</v>
      </c>
      <c r="F666" s="26" t="s">
        <v>65</v>
      </c>
      <c r="G666" s="27">
        <v>650000</v>
      </c>
      <c r="H666" s="28">
        <v>0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650000</v>
      </c>
      <c r="P666" s="24">
        <v>34134</v>
      </c>
      <c r="Q666" s="30">
        <v>650000</v>
      </c>
      <c r="R666" s="31">
        <v>0</v>
      </c>
      <c r="S666" s="31">
        <v>0</v>
      </c>
      <c r="T666" s="23" t="s">
        <v>45</v>
      </c>
      <c r="U666" s="31">
        <v>650000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0</v>
      </c>
      <c r="AG666" s="30">
        <v>0</v>
      </c>
      <c r="AH666" s="30">
        <v>657</v>
      </c>
      <c r="AI666" s="30" t="s">
        <v>57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34138</v>
      </c>
      <c r="E667" s="25">
        <v>44258</v>
      </c>
      <c r="F667" s="26" t="s">
        <v>65</v>
      </c>
      <c r="G667" s="27">
        <v>650000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650000</v>
      </c>
      <c r="P667" s="24">
        <v>34138</v>
      </c>
      <c r="Q667" s="30">
        <v>650000</v>
      </c>
      <c r="R667" s="31">
        <v>0</v>
      </c>
      <c r="S667" s="31">
        <v>0</v>
      </c>
      <c r="T667" s="23" t="s">
        <v>45</v>
      </c>
      <c r="U667" s="31">
        <v>650000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0</v>
      </c>
      <c r="AG667" s="30">
        <v>0</v>
      </c>
      <c r="AH667" s="30">
        <v>658</v>
      </c>
      <c r="AI667" s="30" t="s">
        <v>57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34141</v>
      </c>
      <c r="E668" s="25">
        <v>44258</v>
      </c>
      <c r="F668" s="26" t="s">
        <v>65</v>
      </c>
      <c r="G668" s="27">
        <v>650000</v>
      </c>
      <c r="H668" s="28">
        <v>0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650000</v>
      </c>
      <c r="P668" s="24">
        <v>34141</v>
      </c>
      <c r="Q668" s="30">
        <v>650000</v>
      </c>
      <c r="R668" s="31">
        <v>0</v>
      </c>
      <c r="S668" s="31">
        <v>0</v>
      </c>
      <c r="T668" s="23" t="s">
        <v>45</v>
      </c>
      <c r="U668" s="31">
        <v>650000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0</v>
      </c>
      <c r="AG668" s="30">
        <v>0</v>
      </c>
      <c r="AH668" s="30">
        <v>659</v>
      </c>
      <c r="AI668" s="30" t="s">
        <v>57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34146</v>
      </c>
      <c r="E669" s="25">
        <v>44258</v>
      </c>
      <c r="F669" s="26" t="s">
        <v>65</v>
      </c>
      <c r="G669" s="27">
        <v>650000</v>
      </c>
      <c r="H669" s="28">
        <v>0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650000</v>
      </c>
      <c r="P669" s="24">
        <v>34146</v>
      </c>
      <c r="Q669" s="30">
        <v>650000</v>
      </c>
      <c r="R669" s="31">
        <v>0</v>
      </c>
      <c r="S669" s="31">
        <v>0</v>
      </c>
      <c r="T669" s="23" t="s">
        <v>45</v>
      </c>
      <c r="U669" s="31">
        <v>650000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0</v>
      </c>
      <c r="AG669" s="30">
        <v>0</v>
      </c>
      <c r="AH669" s="30">
        <v>660</v>
      </c>
      <c r="AI669" s="30" t="s">
        <v>57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34149</v>
      </c>
      <c r="E670" s="25">
        <v>44258</v>
      </c>
      <c r="F670" s="26" t="s">
        <v>65</v>
      </c>
      <c r="G670" s="27">
        <v>650000</v>
      </c>
      <c r="H670" s="28">
        <v>0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650000</v>
      </c>
      <c r="P670" s="24">
        <v>34149</v>
      </c>
      <c r="Q670" s="30">
        <v>650000</v>
      </c>
      <c r="R670" s="31">
        <v>0</v>
      </c>
      <c r="S670" s="31">
        <v>0</v>
      </c>
      <c r="T670" s="23" t="s">
        <v>45</v>
      </c>
      <c r="U670" s="31">
        <v>650000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0</v>
      </c>
      <c r="AG670" s="30">
        <v>0</v>
      </c>
      <c r="AH670" s="30">
        <v>661</v>
      </c>
      <c r="AI670" s="30" t="s">
        <v>57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34153</v>
      </c>
      <c r="E671" s="25">
        <v>44258</v>
      </c>
      <c r="F671" s="26" t="s">
        <v>65</v>
      </c>
      <c r="G671" s="27">
        <v>650000</v>
      </c>
      <c r="H671" s="28">
        <v>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650000</v>
      </c>
      <c r="P671" s="24">
        <v>34153</v>
      </c>
      <c r="Q671" s="30">
        <v>650000</v>
      </c>
      <c r="R671" s="31">
        <v>0</v>
      </c>
      <c r="S671" s="31">
        <v>0</v>
      </c>
      <c r="T671" s="23" t="s">
        <v>45</v>
      </c>
      <c r="U671" s="31">
        <v>650000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0</v>
      </c>
      <c r="AG671" s="30">
        <v>0</v>
      </c>
      <c r="AH671" s="30">
        <v>662</v>
      </c>
      <c r="AI671" s="30" t="s">
        <v>57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34154</v>
      </c>
      <c r="E672" s="25">
        <v>44258</v>
      </c>
      <c r="F672" s="26" t="s">
        <v>65</v>
      </c>
      <c r="G672" s="27">
        <v>650000</v>
      </c>
      <c r="H672" s="28">
        <v>0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650000</v>
      </c>
      <c r="P672" s="24">
        <v>34154</v>
      </c>
      <c r="Q672" s="30">
        <v>650000</v>
      </c>
      <c r="R672" s="31">
        <v>0</v>
      </c>
      <c r="S672" s="31">
        <v>0</v>
      </c>
      <c r="T672" s="23" t="s">
        <v>45</v>
      </c>
      <c r="U672" s="31">
        <v>650000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0</v>
      </c>
      <c r="AG672" s="30">
        <v>0</v>
      </c>
      <c r="AH672" s="30">
        <v>663</v>
      </c>
      <c r="AI672" s="30" t="s">
        <v>57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34157</v>
      </c>
      <c r="E673" s="25">
        <v>44258</v>
      </c>
      <c r="F673" s="26" t="s">
        <v>65</v>
      </c>
      <c r="G673" s="27">
        <v>650000</v>
      </c>
      <c r="H673" s="28">
        <v>0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650000</v>
      </c>
      <c r="P673" s="24">
        <v>34157</v>
      </c>
      <c r="Q673" s="30">
        <v>650000</v>
      </c>
      <c r="R673" s="31">
        <v>0</v>
      </c>
      <c r="S673" s="31">
        <v>0</v>
      </c>
      <c r="T673" s="23" t="s">
        <v>45</v>
      </c>
      <c r="U673" s="31">
        <v>650000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0</v>
      </c>
      <c r="AG673" s="30">
        <v>0</v>
      </c>
      <c r="AH673" s="30">
        <v>664</v>
      </c>
      <c r="AI673" s="30" t="s">
        <v>57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34159</v>
      </c>
      <c r="E674" s="25">
        <v>44258</v>
      </c>
      <c r="F674" s="26" t="s">
        <v>65</v>
      </c>
      <c r="G674" s="27">
        <v>650000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650000</v>
      </c>
      <c r="P674" s="24">
        <v>34159</v>
      </c>
      <c r="Q674" s="30">
        <v>650000</v>
      </c>
      <c r="R674" s="31">
        <v>0</v>
      </c>
      <c r="S674" s="31">
        <v>0</v>
      </c>
      <c r="T674" s="23" t="s">
        <v>45</v>
      </c>
      <c r="U674" s="31">
        <v>650000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0</v>
      </c>
      <c r="AG674" s="30">
        <v>0</v>
      </c>
      <c r="AH674" s="30">
        <v>665</v>
      </c>
      <c r="AI674" s="30" t="s">
        <v>57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34161</v>
      </c>
      <c r="E675" s="25">
        <v>44258</v>
      </c>
      <c r="F675" s="26" t="s">
        <v>65</v>
      </c>
      <c r="G675" s="27">
        <v>650000</v>
      </c>
      <c r="H675" s="28">
        <v>0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650000</v>
      </c>
      <c r="P675" s="24">
        <v>34161</v>
      </c>
      <c r="Q675" s="30">
        <v>650000</v>
      </c>
      <c r="R675" s="31">
        <v>0</v>
      </c>
      <c r="S675" s="31">
        <v>0</v>
      </c>
      <c r="T675" s="23" t="s">
        <v>45</v>
      </c>
      <c r="U675" s="31">
        <v>650000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0</v>
      </c>
      <c r="AG675" s="30">
        <v>0</v>
      </c>
      <c r="AH675" s="30">
        <v>666</v>
      </c>
      <c r="AI675" s="30" t="s">
        <v>57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34165</v>
      </c>
      <c r="E676" s="25">
        <v>44258</v>
      </c>
      <c r="F676" s="26" t="s">
        <v>65</v>
      </c>
      <c r="G676" s="27">
        <v>650000</v>
      </c>
      <c r="H676" s="28">
        <v>0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650000</v>
      </c>
      <c r="P676" s="24">
        <v>34165</v>
      </c>
      <c r="Q676" s="30">
        <v>650000</v>
      </c>
      <c r="R676" s="31">
        <v>0</v>
      </c>
      <c r="S676" s="31">
        <v>0</v>
      </c>
      <c r="T676" s="23" t="s">
        <v>45</v>
      </c>
      <c r="U676" s="31">
        <v>650000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0</v>
      </c>
      <c r="AG676" s="30">
        <v>0</v>
      </c>
      <c r="AH676" s="30">
        <v>667</v>
      </c>
      <c r="AI676" s="30" t="s">
        <v>57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34168</v>
      </c>
      <c r="E677" s="25">
        <v>44258</v>
      </c>
      <c r="F677" s="26" t="s">
        <v>65</v>
      </c>
      <c r="G677" s="27">
        <v>650000</v>
      </c>
      <c r="H677" s="28">
        <v>0</v>
      </c>
      <c r="I677" s="28">
        <v>0</v>
      </c>
      <c r="J677" s="28">
        <v>0</v>
      </c>
      <c r="K677" s="29">
        <v>0</v>
      </c>
      <c r="L677" s="28">
        <v>0</v>
      </c>
      <c r="M677" s="28">
        <v>0</v>
      </c>
      <c r="N677" s="28">
        <v>0</v>
      </c>
      <c r="O677" s="28">
        <v>650000</v>
      </c>
      <c r="P677" s="24">
        <v>34168</v>
      </c>
      <c r="Q677" s="30">
        <v>650000</v>
      </c>
      <c r="R677" s="31">
        <v>0</v>
      </c>
      <c r="S677" s="31">
        <v>0</v>
      </c>
      <c r="T677" s="23" t="s">
        <v>45</v>
      </c>
      <c r="U677" s="31">
        <v>650000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0</v>
      </c>
      <c r="AG677" s="30">
        <v>0</v>
      </c>
      <c r="AH677" s="30">
        <v>668</v>
      </c>
      <c r="AI677" s="30" t="s">
        <v>57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34171</v>
      </c>
      <c r="E678" s="25">
        <v>44258</v>
      </c>
      <c r="F678" s="26" t="s">
        <v>65</v>
      </c>
      <c r="G678" s="27">
        <v>650000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650000</v>
      </c>
      <c r="P678" s="24">
        <v>34171</v>
      </c>
      <c r="Q678" s="30">
        <v>650000</v>
      </c>
      <c r="R678" s="31">
        <v>0</v>
      </c>
      <c r="S678" s="31">
        <v>0</v>
      </c>
      <c r="T678" s="23" t="s">
        <v>45</v>
      </c>
      <c r="U678" s="31">
        <v>650000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0</v>
      </c>
      <c r="AG678" s="30">
        <v>0</v>
      </c>
      <c r="AH678" s="30">
        <v>669</v>
      </c>
      <c r="AI678" s="30" t="s">
        <v>57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34173</v>
      </c>
      <c r="E679" s="25">
        <v>44258</v>
      </c>
      <c r="F679" s="26" t="s">
        <v>65</v>
      </c>
      <c r="G679" s="27">
        <v>650000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650000</v>
      </c>
      <c r="P679" s="24">
        <v>34173</v>
      </c>
      <c r="Q679" s="30">
        <v>650000</v>
      </c>
      <c r="R679" s="31">
        <v>0</v>
      </c>
      <c r="S679" s="31">
        <v>0</v>
      </c>
      <c r="T679" s="23" t="s">
        <v>45</v>
      </c>
      <c r="U679" s="31">
        <v>650000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0</v>
      </c>
      <c r="AG679" s="30">
        <v>0</v>
      </c>
      <c r="AH679" s="30">
        <v>670</v>
      </c>
      <c r="AI679" s="30" t="s">
        <v>57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34178</v>
      </c>
      <c r="E680" s="25">
        <v>44258</v>
      </c>
      <c r="F680" s="26" t="s">
        <v>65</v>
      </c>
      <c r="G680" s="27">
        <v>650000</v>
      </c>
      <c r="H680" s="28">
        <v>0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650000</v>
      </c>
      <c r="P680" s="24">
        <v>34178</v>
      </c>
      <c r="Q680" s="30">
        <v>650000</v>
      </c>
      <c r="R680" s="31">
        <v>0</v>
      </c>
      <c r="S680" s="31">
        <v>0</v>
      </c>
      <c r="T680" s="23" t="s">
        <v>45</v>
      </c>
      <c r="U680" s="31">
        <v>650000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0</v>
      </c>
      <c r="AG680" s="30">
        <v>0</v>
      </c>
      <c r="AH680" s="30">
        <v>671</v>
      </c>
      <c r="AI680" s="30" t="s">
        <v>57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34180</v>
      </c>
      <c r="E681" s="25">
        <v>44258</v>
      </c>
      <c r="F681" s="26" t="s">
        <v>65</v>
      </c>
      <c r="G681" s="27">
        <v>650000</v>
      </c>
      <c r="H681" s="28">
        <v>0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650000</v>
      </c>
      <c r="P681" s="24">
        <v>34180</v>
      </c>
      <c r="Q681" s="30">
        <v>650000</v>
      </c>
      <c r="R681" s="31">
        <v>0</v>
      </c>
      <c r="S681" s="31">
        <v>0</v>
      </c>
      <c r="T681" s="23" t="s">
        <v>45</v>
      </c>
      <c r="U681" s="31">
        <v>650000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0</v>
      </c>
      <c r="AG681" s="30">
        <v>0</v>
      </c>
      <c r="AH681" s="30">
        <v>672</v>
      </c>
      <c r="AI681" s="30" t="s">
        <v>57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34181</v>
      </c>
      <c r="E682" s="25">
        <v>44258</v>
      </c>
      <c r="F682" s="26" t="s">
        <v>65</v>
      </c>
      <c r="G682" s="27">
        <v>650000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650000</v>
      </c>
      <c r="P682" s="24">
        <v>34181</v>
      </c>
      <c r="Q682" s="30">
        <v>650000</v>
      </c>
      <c r="R682" s="31">
        <v>0</v>
      </c>
      <c r="S682" s="31">
        <v>0</v>
      </c>
      <c r="T682" s="23" t="s">
        <v>45</v>
      </c>
      <c r="U682" s="31">
        <v>650000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0</v>
      </c>
      <c r="AG682" s="30">
        <v>0</v>
      </c>
      <c r="AH682" s="30">
        <v>673</v>
      </c>
      <c r="AI682" s="30" t="s">
        <v>57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34183</v>
      </c>
      <c r="E683" s="25">
        <v>44258</v>
      </c>
      <c r="F683" s="26" t="s">
        <v>65</v>
      </c>
      <c r="G683" s="27">
        <v>650000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650000</v>
      </c>
      <c r="P683" s="24">
        <v>34183</v>
      </c>
      <c r="Q683" s="30">
        <v>650000</v>
      </c>
      <c r="R683" s="31">
        <v>0</v>
      </c>
      <c r="S683" s="31">
        <v>0</v>
      </c>
      <c r="T683" s="23" t="s">
        <v>45</v>
      </c>
      <c r="U683" s="31">
        <v>650000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0</v>
      </c>
      <c r="AG683" s="30">
        <v>0</v>
      </c>
      <c r="AH683" s="30">
        <v>674</v>
      </c>
      <c r="AI683" s="30" t="s">
        <v>57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34184</v>
      </c>
      <c r="E684" s="25">
        <v>44258</v>
      </c>
      <c r="F684" s="26" t="s">
        <v>65</v>
      </c>
      <c r="G684" s="27">
        <v>650000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650000</v>
      </c>
      <c r="P684" s="24">
        <v>34184</v>
      </c>
      <c r="Q684" s="30">
        <v>650000</v>
      </c>
      <c r="R684" s="31">
        <v>0</v>
      </c>
      <c r="S684" s="31">
        <v>0</v>
      </c>
      <c r="T684" s="23" t="s">
        <v>45</v>
      </c>
      <c r="U684" s="31">
        <v>650000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0</v>
      </c>
      <c r="AG684" s="30">
        <v>0</v>
      </c>
      <c r="AH684" s="30">
        <v>675</v>
      </c>
      <c r="AI684" s="30" t="s">
        <v>57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34185</v>
      </c>
      <c r="E685" s="25">
        <v>44258</v>
      </c>
      <c r="F685" s="26" t="s">
        <v>65</v>
      </c>
      <c r="G685" s="27">
        <v>650000</v>
      </c>
      <c r="H685" s="28">
        <v>0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650000</v>
      </c>
      <c r="P685" s="24">
        <v>34185</v>
      </c>
      <c r="Q685" s="30">
        <v>650000</v>
      </c>
      <c r="R685" s="31">
        <v>0</v>
      </c>
      <c r="S685" s="31">
        <v>0</v>
      </c>
      <c r="T685" s="23" t="s">
        <v>45</v>
      </c>
      <c r="U685" s="31">
        <v>650000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0</v>
      </c>
      <c r="AG685" s="30">
        <v>0</v>
      </c>
      <c r="AH685" s="30">
        <v>676</v>
      </c>
      <c r="AI685" s="30" t="s">
        <v>57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34186</v>
      </c>
      <c r="E686" s="25">
        <v>44258</v>
      </c>
      <c r="F686" s="26" t="s">
        <v>65</v>
      </c>
      <c r="G686" s="27">
        <v>650000</v>
      </c>
      <c r="H686" s="28">
        <v>0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650000</v>
      </c>
      <c r="P686" s="24">
        <v>34186</v>
      </c>
      <c r="Q686" s="30">
        <v>650000</v>
      </c>
      <c r="R686" s="31">
        <v>0</v>
      </c>
      <c r="S686" s="31">
        <v>0</v>
      </c>
      <c r="T686" s="23" t="s">
        <v>45</v>
      </c>
      <c r="U686" s="31">
        <v>650000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0</v>
      </c>
      <c r="AG686" s="30">
        <v>0</v>
      </c>
      <c r="AH686" s="30">
        <v>677</v>
      </c>
      <c r="AI686" s="30" t="s">
        <v>57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34242</v>
      </c>
      <c r="E687" s="25">
        <v>44258</v>
      </c>
      <c r="F687" s="26" t="s">
        <v>65</v>
      </c>
      <c r="G687" s="27">
        <v>650000</v>
      </c>
      <c r="H687" s="28">
        <v>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650000</v>
      </c>
      <c r="P687" s="24">
        <v>34242</v>
      </c>
      <c r="Q687" s="30">
        <v>650000</v>
      </c>
      <c r="R687" s="31">
        <v>0</v>
      </c>
      <c r="S687" s="31">
        <v>0</v>
      </c>
      <c r="T687" s="23" t="s">
        <v>45</v>
      </c>
      <c r="U687" s="31">
        <v>650000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0</v>
      </c>
      <c r="AG687" s="30">
        <v>0</v>
      </c>
      <c r="AH687" s="30">
        <v>678</v>
      </c>
      <c r="AI687" s="30" t="s">
        <v>57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34259</v>
      </c>
      <c r="E688" s="25">
        <v>44258</v>
      </c>
      <c r="F688" s="26" t="s">
        <v>65</v>
      </c>
      <c r="G688" s="27">
        <v>650000</v>
      </c>
      <c r="H688" s="28">
        <v>0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650000</v>
      </c>
      <c r="P688" s="24">
        <v>34259</v>
      </c>
      <c r="Q688" s="30">
        <v>650000</v>
      </c>
      <c r="R688" s="31">
        <v>0</v>
      </c>
      <c r="S688" s="31">
        <v>0</v>
      </c>
      <c r="T688" s="23" t="s">
        <v>45</v>
      </c>
      <c r="U688" s="31">
        <v>650000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0</v>
      </c>
      <c r="AG688" s="30">
        <v>0</v>
      </c>
      <c r="AH688" s="30">
        <v>679</v>
      </c>
      <c r="AI688" s="30" t="s">
        <v>57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34261</v>
      </c>
      <c r="E689" s="25">
        <v>44258</v>
      </c>
      <c r="F689" s="26" t="s">
        <v>65</v>
      </c>
      <c r="G689" s="27">
        <v>650000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650000</v>
      </c>
      <c r="P689" s="24">
        <v>34261</v>
      </c>
      <c r="Q689" s="30">
        <v>650000</v>
      </c>
      <c r="R689" s="31">
        <v>0</v>
      </c>
      <c r="S689" s="31">
        <v>0</v>
      </c>
      <c r="T689" s="23" t="s">
        <v>45</v>
      </c>
      <c r="U689" s="31">
        <v>650000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0</v>
      </c>
      <c r="AG689" s="30">
        <v>0</v>
      </c>
      <c r="AH689" s="30">
        <v>680</v>
      </c>
      <c r="AI689" s="30" t="s">
        <v>57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34268</v>
      </c>
      <c r="E690" s="25">
        <v>44258</v>
      </c>
      <c r="F690" s="26" t="s">
        <v>65</v>
      </c>
      <c r="G690" s="27">
        <v>650000</v>
      </c>
      <c r="H690" s="28">
        <v>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650000</v>
      </c>
      <c r="P690" s="24">
        <v>34268</v>
      </c>
      <c r="Q690" s="30">
        <v>650000</v>
      </c>
      <c r="R690" s="31">
        <v>0</v>
      </c>
      <c r="S690" s="31">
        <v>0</v>
      </c>
      <c r="T690" s="23" t="s">
        <v>45</v>
      </c>
      <c r="U690" s="31">
        <v>650000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0</v>
      </c>
      <c r="AG690" s="30">
        <v>0</v>
      </c>
      <c r="AH690" s="30">
        <v>681</v>
      </c>
      <c r="AI690" s="30" t="s">
        <v>57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34269</v>
      </c>
      <c r="E691" s="25">
        <v>44258</v>
      </c>
      <c r="F691" s="26" t="s">
        <v>65</v>
      </c>
      <c r="G691" s="27">
        <v>300000</v>
      </c>
      <c r="H691" s="28">
        <v>0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300000</v>
      </c>
      <c r="P691" s="24">
        <v>34269</v>
      </c>
      <c r="Q691" s="30">
        <v>300000</v>
      </c>
      <c r="R691" s="31">
        <v>0</v>
      </c>
      <c r="S691" s="31">
        <v>0</v>
      </c>
      <c r="T691" s="23" t="s">
        <v>45</v>
      </c>
      <c r="U691" s="31">
        <v>300000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0</v>
      </c>
      <c r="AG691" s="30">
        <v>0</v>
      </c>
      <c r="AH691" s="30">
        <v>682</v>
      </c>
      <c r="AI691" s="30" t="s">
        <v>57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34270</v>
      </c>
      <c r="E692" s="25">
        <v>44258</v>
      </c>
      <c r="F692" s="26" t="s">
        <v>65</v>
      </c>
      <c r="G692" s="27">
        <v>300000</v>
      </c>
      <c r="H692" s="28">
        <v>0</v>
      </c>
      <c r="I692" s="28">
        <v>0</v>
      </c>
      <c r="J692" s="28">
        <v>0</v>
      </c>
      <c r="K692" s="29">
        <v>0</v>
      </c>
      <c r="L692" s="28">
        <v>0</v>
      </c>
      <c r="M692" s="28">
        <v>0</v>
      </c>
      <c r="N692" s="28">
        <v>0</v>
      </c>
      <c r="O692" s="28">
        <v>300000</v>
      </c>
      <c r="P692" s="24">
        <v>34270</v>
      </c>
      <c r="Q692" s="30">
        <v>300000</v>
      </c>
      <c r="R692" s="31">
        <v>0</v>
      </c>
      <c r="S692" s="31">
        <v>0</v>
      </c>
      <c r="T692" s="23" t="s">
        <v>45</v>
      </c>
      <c r="U692" s="31">
        <v>300000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0</v>
      </c>
      <c r="AG692" s="30">
        <v>0</v>
      </c>
      <c r="AH692" s="30">
        <v>683</v>
      </c>
      <c r="AI692" s="30" t="s">
        <v>57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34271</v>
      </c>
      <c r="E693" s="25">
        <v>44258</v>
      </c>
      <c r="F693" s="26" t="s">
        <v>65</v>
      </c>
      <c r="G693" s="27">
        <v>650000</v>
      </c>
      <c r="H693" s="28">
        <v>0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650000</v>
      </c>
      <c r="P693" s="24">
        <v>34271</v>
      </c>
      <c r="Q693" s="30">
        <v>650000</v>
      </c>
      <c r="R693" s="31">
        <v>0</v>
      </c>
      <c r="S693" s="31">
        <v>0</v>
      </c>
      <c r="T693" s="23" t="s">
        <v>45</v>
      </c>
      <c r="U693" s="31">
        <v>650000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0</v>
      </c>
      <c r="AG693" s="30">
        <v>0</v>
      </c>
      <c r="AH693" s="30">
        <v>684</v>
      </c>
      <c r="AI693" s="30" t="s">
        <v>57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38029</v>
      </c>
      <c r="E694" s="25">
        <v>44274</v>
      </c>
      <c r="F694" s="26" t="s">
        <v>65</v>
      </c>
      <c r="G694" s="27">
        <v>650000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650000</v>
      </c>
      <c r="P694" s="24">
        <v>0</v>
      </c>
      <c r="Q694" s="30">
        <v>0</v>
      </c>
      <c r="R694" s="31">
        <v>650000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0</v>
      </c>
      <c r="AG694" s="30">
        <v>0</v>
      </c>
      <c r="AH694" s="30">
        <v>685</v>
      </c>
      <c r="AI694" s="30" t="s">
        <v>49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38031</v>
      </c>
      <c r="E695" s="25">
        <v>44274</v>
      </c>
      <c r="F695" s="26" t="s">
        <v>65</v>
      </c>
      <c r="G695" s="27">
        <v>650000</v>
      </c>
      <c r="H695" s="28">
        <v>0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650000</v>
      </c>
      <c r="P695" s="24">
        <v>0</v>
      </c>
      <c r="Q695" s="30">
        <v>0</v>
      </c>
      <c r="R695" s="31">
        <v>650000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0</v>
      </c>
      <c r="AG695" s="30">
        <v>0</v>
      </c>
      <c r="AH695" s="30">
        <v>686</v>
      </c>
      <c r="AI695" s="30" t="s">
        <v>49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38033</v>
      </c>
      <c r="E696" s="25">
        <v>44274</v>
      </c>
      <c r="F696" s="26" t="s">
        <v>65</v>
      </c>
      <c r="G696" s="27">
        <v>650000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650000</v>
      </c>
      <c r="P696" s="24">
        <v>0</v>
      </c>
      <c r="Q696" s="30">
        <v>0</v>
      </c>
      <c r="R696" s="31">
        <v>650000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0</v>
      </c>
      <c r="AG696" s="30">
        <v>0</v>
      </c>
      <c r="AH696" s="30">
        <v>687</v>
      </c>
      <c r="AI696" s="30" t="s">
        <v>49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38035</v>
      </c>
      <c r="E697" s="25">
        <v>44274</v>
      </c>
      <c r="F697" s="26" t="s">
        <v>65</v>
      </c>
      <c r="G697" s="27">
        <v>650000</v>
      </c>
      <c r="H697" s="28">
        <v>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650000</v>
      </c>
      <c r="P697" s="24">
        <v>0</v>
      </c>
      <c r="Q697" s="30">
        <v>0</v>
      </c>
      <c r="R697" s="31">
        <v>650000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0</v>
      </c>
      <c r="AG697" s="30">
        <v>0</v>
      </c>
      <c r="AH697" s="30">
        <v>688</v>
      </c>
      <c r="AI697" s="30" t="s">
        <v>49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38038</v>
      </c>
      <c r="E698" s="25">
        <v>44274</v>
      </c>
      <c r="F698" s="26" t="s">
        <v>65</v>
      </c>
      <c r="G698" s="27">
        <v>650000</v>
      </c>
      <c r="H698" s="28">
        <v>0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650000</v>
      </c>
      <c r="P698" s="24">
        <v>0</v>
      </c>
      <c r="Q698" s="30">
        <v>0</v>
      </c>
      <c r="R698" s="31">
        <v>650000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0</v>
      </c>
      <c r="AG698" s="30">
        <v>0</v>
      </c>
      <c r="AH698" s="30">
        <v>689</v>
      </c>
      <c r="AI698" s="30" t="s">
        <v>49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38039</v>
      </c>
      <c r="E699" s="25">
        <v>44274</v>
      </c>
      <c r="F699" s="26" t="s">
        <v>65</v>
      </c>
      <c r="G699" s="27">
        <v>650000</v>
      </c>
      <c r="H699" s="28">
        <v>0</v>
      </c>
      <c r="I699" s="28">
        <v>0</v>
      </c>
      <c r="J699" s="28">
        <v>0</v>
      </c>
      <c r="K699" s="29">
        <v>0</v>
      </c>
      <c r="L699" s="28">
        <v>0</v>
      </c>
      <c r="M699" s="28">
        <v>0</v>
      </c>
      <c r="N699" s="28">
        <v>0</v>
      </c>
      <c r="O699" s="28">
        <v>650000</v>
      </c>
      <c r="P699" s="24">
        <v>0</v>
      </c>
      <c r="Q699" s="30">
        <v>0</v>
      </c>
      <c r="R699" s="31">
        <v>650000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0</v>
      </c>
      <c r="AG699" s="30">
        <v>0</v>
      </c>
      <c r="AH699" s="30">
        <v>690</v>
      </c>
      <c r="AI699" s="30" t="s">
        <v>49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38040</v>
      </c>
      <c r="E700" s="25">
        <v>44274</v>
      </c>
      <c r="F700" s="26" t="s">
        <v>65</v>
      </c>
      <c r="G700" s="27">
        <v>650000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650000</v>
      </c>
      <c r="P700" s="24">
        <v>0</v>
      </c>
      <c r="Q700" s="30">
        <v>0</v>
      </c>
      <c r="R700" s="31">
        <v>650000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0</v>
      </c>
      <c r="AG700" s="30">
        <v>0</v>
      </c>
      <c r="AH700" s="30">
        <v>691</v>
      </c>
      <c r="AI700" s="30" t="s">
        <v>49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38041</v>
      </c>
      <c r="E701" s="25">
        <v>44274</v>
      </c>
      <c r="F701" s="26" t="s">
        <v>65</v>
      </c>
      <c r="G701" s="27">
        <v>650000</v>
      </c>
      <c r="H701" s="28">
        <v>0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650000</v>
      </c>
      <c r="P701" s="24">
        <v>0</v>
      </c>
      <c r="Q701" s="30">
        <v>0</v>
      </c>
      <c r="R701" s="31">
        <v>650000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0</v>
      </c>
      <c r="AG701" s="30">
        <v>0</v>
      </c>
      <c r="AH701" s="30">
        <v>692</v>
      </c>
      <c r="AI701" s="30" t="s">
        <v>49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38042</v>
      </c>
      <c r="E702" s="25">
        <v>44274</v>
      </c>
      <c r="F702" s="26" t="s">
        <v>65</v>
      </c>
      <c r="G702" s="27">
        <v>650000</v>
      </c>
      <c r="H702" s="28">
        <v>0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650000</v>
      </c>
      <c r="P702" s="24">
        <v>0</v>
      </c>
      <c r="Q702" s="30">
        <v>0</v>
      </c>
      <c r="R702" s="31">
        <v>650000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0</v>
      </c>
      <c r="AG702" s="30">
        <v>0</v>
      </c>
      <c r="AH702" s="30">
        <v>693</v>
      </c>
      <c r="AI702" s="30" t="s">
        <v>49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38043</v>
      </c>
      <c r="E703" s="25">
        <v>44274</v>
      </c>
      <c r="F703" s="26" t="s">
        <v>65</v>
      </c>
      <c r="G703" s="27">
        <v>650000</v>
      </c>
      <c r="H703" s="28">
        <v>0</v>
      </c>
      <c r="I703" s="28">
        <v>0</v>
      </c>
      <c r="J703" s="28">
        <v>0</v>
      </c>
      <c r="K703" s="29">
        <v>0</v>
      </c>
      <c r="L703" s="28">
        <v>0</v>
      </c>
      <c r="M703" s="28">
        <v>0</v>
      </c>
      <c r="N703" s="28">
        <v>0</v>
      </c>
      <c r="O703" s="28">
        <v>650000</v>
      </c>
      <c r="P703" s="24">
        <v>0</v>
      </c>
      <c r="Q703" s="30">
        <v>0</v>
      </c>
      <c r="R703" s="31">
        <v>650000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0</v>
      </c>
      <c r="AG703" s="30">
        <v>0</v>
      </c>
      <c r="AH703" s="30">
        <v>694</v>
      </c>
      <c r="AI703" s="30" t="s">
        <v>49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38044</v>
      </c>
      <c r="E704" s="25">
        <v>44274</v>
      </c>
      <c r="F704" s="26" t="s">
        <v>65</v>
      </c>
      <c r="G704" s="27">
        <v>650000</v>
      </c>
      <c r="H704" s="28">
        <v>0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650000</v>
      </c>
      <c r="P704" s="24">
        <v>0</v>
      </c>
      <c r="Q704" s="30">
        <v>0</v>
      </c>
      <c r="R704" s="31">
        <v>650000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0</v>
      </c>
      <c r="AG704" s="30">
        <v>0</v>
      </c>
      <c r="AH704" s="30">
        <v>695</v>
      </c>
      <c r="AI704" s="30" t="s">
        <v>49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38045</v>
      </c>
      <c r="E705" s="25">
        <v>44274</v>
      </c>
      <c r="F705" s="26" t="s">
        <v>65</v>
      </c>
      <c r="G705" s="27">
        <v>650000</v>
      </c>
      <c r="H705" s="28">
        <v>0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650000</v>
      </c>
      <c r="P705" s="24">
        <v>0</v>
      </c>
      <c r="Q705" s="30">
        <v>0</v>
      </c>
      <c r="R705" s="31">
        <v>650000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0</v>
      </c>
      <c r="AG705" s="30">
        <v>0</v>
      </c>
      <c r="AH705" s="30">
        <v>696</v>
      </c>
      <c r="AI705" s="30" t="s">
        <v>49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38046</v>
      </c>
      <c r="E706" s="25">
        <v>44274</v>
      </c>
      <c r="F706" s="26" t="s">
        <v>65</v>
      </c>
      <c r="G706" s="27">
        <v>650000</v>
      </c>
      <c r="H706" s="28">
        <v>0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650000</v>
      </c>
      <c r="P706" s="24">
        <v>0</v>
      </c>
      <c r="Q706" s="30">
        <v>0</v>
      </c>
      <c r="R706" s="31">
        <v>650000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0</v>
      </c>
      <c r="AG706" s="30">
        <v>0</v>
      </c>
      <c r="AH706" s="30">
        <v>697</v>
      </c>
      <c r="AI706" s="30" t="s">
        <v>49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38047</v>
      </c>
      <c r="E707" s="25">
        <v>44274</v>
      </c>
      <c r="F707" s="26" t="s">
        <v>65</v>
      </c>
      <c r="G707" s="27">
        <v>650000</v>
      </c>
      <c r="H707" s="28">
        <v>0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650000</v>
      </c>
      <c r="P707" s="24">
        <v>0</v>
      </c>
      <c r="Q707" s="30">
        <v>0</v>
      </c>
      <c r="R707" s="31">
        <v>650000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0</v>
      </c>
      <c r="AG707" s="30">
        <v>0</v>
      </c>
      <c r="AH707" s="30">
        <v>698</v>
      </c>
      <c r="AI707" s="30" t="s">
        <v>49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38048</v>
      </c>
      <c r="E708" s="25">
        <v>44274</v>
      </c>
      <c r="F708" s="26" t="s">
        <v>65</v>
      </c>
      <c r="G708" s="27">
        <v>650000</v>
      </c>
      <c r="H708" s="28">
        <v>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650000</v>
      </c>
      <c r="P708" s="24">
        <v>0</v>
      </c>
      <c r="Q708" s="30">
        <v>0</v>
      </c>
      <c r="R708" s="31">
        <v>650000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0</v>
      </c>
      <c r="AG708" s="30">
        <v>0</v>
      </c>
      <c r="AH708" s="30">
        <v>699</v>
      </c>
      <c r="AI708" s="30" t="s">
        <v>49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38049</v>
      </c>
      <c r="E709" s="25">
        <v>44274</v>
      </c>
      <c r="F709" s="26" t="s">
        <v>65</v>
      </c>
      <c r="G709" s="27">
        <v>650000</v>
      </c>
      <c r="H709" s="28">
        <v>0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650000</v>
      </c>
      <c r="P709" s="24">
        <v>0</v>
      </c>
      <c r="Q709" s="30">
        <v>0</v>
      </c>
      <c r="R709" s="31">
        <v>650000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0</v>
      </c>
      <c r="AG709" s="30">
        <v>0</v>
      </c>
      <c r="AH709" s="30">
        <v>700</v>
      </c>
      <c r="AI709" s="30" t="s">
        <v>49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38050</v>
      </c>
      <c r="E710" s="25">
        <v>44274</v>
      </c>
      <c r="F710" s="26" t="s">
        <v>65</v>
      </c>
      <c r="G710" s="27">
        <v>650000</v>
      </c>
      <c r="H710" s="28">
        <v>0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650000</v>
      </c>
      <c r="P710" s="24">
        <v>0</v>
      </c>
      <c r="Q710" s="30">
        <v>0</v>
      </c>
      <c r="R710" s="31">
        <v>650000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0</v>
      </c>
      <c r="AG710" s="30">
        <v>0</v>
      </c>
      <c r="AH710" s="30">
        <v>701</v>
      </c>
      <c r="AI710" s="30" t="s">
        <v>49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38051</v>
      </c>
      <c r="E711" s="25">
        <v>44274</v>
      </c>
      <c r="F711" s="26" t="s">
        <v>65</v>
      </c>
      <c r="G711" s="27">
        <v>650000</v>
      </c>
      <c r="H711" s="28">
        <v>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650000</v>
      </c>
      <c r="P711" s="24">
        <v>0</v>
      </c>
      <c r="Q711" s="30">
        <v>0</v>
      </c>
      <c r="R711" s="31">
        <v>650000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0</v>
      </c>
      <c r="AG711" s="30">
        <v>0</v>
      </c>
      <c r="AH711" s="30">
        <v>702</v>
      </c>
      <c r="AI711" s="30" t="s">
        <v>49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38052</v>
      </c>
      <c r="E712" s="25">
        <v>44274</v>
      </c>
      <c r="F712" s="26" t="s">
        <v>65</v>
      </c>
      <c r="G712" s="27">
        <v>650000</v>
      </c>
      <c r="H712" s="28">
        <v>0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650000</v>
      </c>
      <c r="P712" s="24">
        <v>0</v>
      </c>
      <c r="Q712" s="30">
        <v>0</v>
      </c>
      <c r="R712" s="31">
        <v>650000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0</v>
      </c>
      <c r="AG712" s="30">
        <v>0</v>
      </c>
      <c r="AH712" s="30">
        <v>703</v>
      </c>
      <c r="AI712" s="30" t="s">
        <v>49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38053</v>
      </c>
      <c r="E713" s="25">
        <v>44274</v>
      </c>
      <c r="F713" s="26" t="s">
        <v>65</v>
      </c>
      <c r="G713" s="27">
        <v>650000</v>
      </c>
      <c r="H713" s="28">
        <v>0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650000</v>
      </c>
      <c r="P713" s="24">
        <v>0</v>
      </c>
      <c r="Q713" s="30">
        <v>0</v>
      </c>
      <c r="R713" s="31">
        <v>650000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0</v>
      </c>
      <c r="AG713" s="30">
        <v>0</v>
      </c>
      <c r="AH713" s="30">
        <v>704</v>
      </c>
      <c r="AI713" s="30" t="s">
        <v>49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38054</v>
      </c>
      <c r="E714" s="25">
        <v>44274</v>
      </c>
      <c r="F714" s="26" t="s">
        <v>65</v>
      </c>
      <c r="G714" s="27">
        <v>650000</v>
      </c>
      <c r="H714" s="28">
        <v>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650000</v>
      </c>
      <c r="P714" s="24">
        <v>0</v>
      </c>
      <c r="Q714" s="30">
        <v>0</v>
      </c>
      <c r="R714" s="31">
        <v>650000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0</v>
      </c>
      <c r="AG714" s="30">
        <v>0</v>
      </c>
      <c r="AH714" s="30">
        <v>705</v>
      </c>
      <c r="AI714" s="30" t="s">
        <v>49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38055</v>
      </c>
      <c r="E715" s="25">
        <v>44274</v>
      </c>
      <c r="F715" s="26" t="s">
        <v>65</v>
      </c>
      <c r="G715" s="27">
        <v>650000</v>
      </c>
      <c r="H715" s="28">
        <v>0</v>
      </c>
      <c r="I715" s="28">
        <v>0</v>
      </c>
      <c r="J715" s="28">
        <v>0</v>
      </c>
      <c r="K715" s="29">
        <v>0</v>
      </c>
      <c r="L715" s="28">
        <v>0</v>
      </c>
      <c r="M715" s="28">
        <v>0</v>
      </c>
      <c r="N715" s="28">
        <v>0</v>
      </c>
      <c r="O715" s="28">
        <v>650000</v>
      </c>
      <c r="P715" s="24">
        <v>0</v>
      </c>
      <c r="Q715" s="30">
        <v>0</v>
      </c>
      <c r="R715" s="31">
        <v>650000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0</v>
      </c>
      <c r="AG715" s="30">
        <v>0</v>
      </c>
      <c r="AH715" s="30">
        <v>706</v>
      </c>
      <c r="AI715" s="30" t="s">
        <v>49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38056</v>
      </c>
      <c r="E716" s="25">
        <v>44274</v>
      </c>
      <c r="F716" s="26" t="s">
        <v>65</v>
      </c>
      <c r="G716" s="27">
        <v>650000</v>
      </c>
      <c r="H716" s="28">
        <v>0</v>
      </c>
      <c r="I716" s="28">
        <v>0</v>
      </c>
      <c r="J716" s="28">
        <v>0</v>
      </c>
      <c r="K716" s="29">
        <v>0</v>
      </c>
      <c r="L716" s="28">
        <v>0</v>
      </c>
      <c r="M716" s="28">
        <v>0</v>
      </c>
      <c r="N716" s="28">
        <v>0</v>
      </c>
      <c r="O716" s="28">
        <v>650000</v>
      </c>
      <c r="P716" s="24">
        <v>0</v>
      </c>
      <c r="Q716" s="30">
        <v>0</v>
      </c>
      <c r="R716" s="31">
        <v>650000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0</v>
      </c>
      <c r="AG716" s="30">
        <v>0</v>
      </c>
      <c r="AH716" s="30">
        <v>707</v>
      </c>
      <c r="AI716" s="30" t="s">
        <v>49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38057</v>
      </c>
      <c r="E717" s="25">
        <v>44274</v>
      </c>
      <c r="F717" s="26" t="s">
        <v>65</v>
      </c>
      <c r="G717" s="27">
        <v>650000</v>
      </c>
      <c r="H717" s="28">
        <v>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650000</v>
      </c>
      <c r="P717" s="24">
        <v>0</v>
      </c>
      <c r="Q717" s="30">
        <v>0</v>
      </c>
      <c r="R717" s="31">
        <v>650000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0</v>
      </c>
      <c r="AG717" s="30">
        <v>0</v>
      </c>
      <c r="AH717" s="30">
        <v>708</v>
      </c>
      <c r="AI717" s="30" t="s">
        <v>49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38058</v>
      </c>
      <c r="E718" s="25">
        <v>44274</v>
      </c>
      <c r="F718" s="26" t="s">
        <v>65</v>
      </c>
      <c r="G718" s="27">
        <v>650000</v>
      </c>
      <c r="H718" s="28">
        <v>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650000</v>
      </c>
      <c r="P718" s="24">
        <v>0</v>
      </c>
      <c r="Q718" s="30">
        <v>0</v>
      </c>
      <c r="R718" s="31">
        <v>650000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0</v>
      </c>
      <c r="AG718" s="30">
        <v>0</v>
      </c>
      <c r="AH718" s="30">
        <v>709</v>
      </c>
      <c r="AI718" s="30" t="s">
        <v>49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38059</v>
      </c>
      <c r="E719" s="25">
        <v>44274</v>
      </c>
      <c r="F719" s="26" t="s">
        <v>65</v>
      </c>
      <c r="G719" s="27">
        <v>650000</v>
      </c>
      <c r="H719" s="28">
        <v>0</v>
      </c>
      <c r="I719" s="28">
        <v>0</v>
      </c>
      <c r="J719" s="28">
        <v>0</v>
      </c>
      <c r="K719" s="29">
        <v>0</v>
      </c>
      <c r="L719" s="28">
        <v>0</v>
      </c>
      <c r="M719" s="28">
        <v>0</v>
      </c>
      <c r="N719" s="28">
        <v>0</v>
      </c>
      <c r="O719" s="28">
        <v>650000</v>
      </c>
      <c r="P719" s="24">
        <v>0</v>
      </c>
      <c r="Q719" s="30">
        <v>0</v>
      </c>
      <c r="R719" s="31">
        <v>650000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0</v>
      </c>
      <c r="AG719" s="30">
        <v>0</v>
      </c>
      <c r="AH719" s="30">
        <v>710</v>
      </c>
      <c r="AI719" s="30" t="s">
        <v>49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38060</v>
      </c>
      <c r="E720" s="25">
        <v>44274</v>
      </c>
      <c r="F720" s="26" t="s">
        <v>65</v>
      </c>
      <c r="G720" s="27">
        <v>650000</v>
      </c>
      <c r="H720" s="28">
        <v>0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650000</v>
      </c>
      <c r="P720" s="24">
        <v>0</v>
      </c>
      <c r="Q720" s="30">
        <v>0</v>
      </c>
      <c r="R720" s="31">
        <v>650000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0</v>
      </c>
      <c r="AG720" s="30">
        <v>0</v>
      </c>
      <c r="AH720" s="30">
        <v>711</v>
      </c>
      <c r="AI720" s="30" t="s">
        <v>49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38061</v>
      </c>
      <c r="E721" s="25">
        <v>44274</v>
      </c>
      <c r="F721" s="26" t="s">
        <v>65</v>
      </c>
      <c r="G721" s="27">
        <v>650000</v>
      </c>
      <c r="H721" s="28">
        <v>0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650000</v>
      </c>
      <c r="P721" s="24">
        <v>0</v>
      </c>
      <c r="Q721" s="30">
        <v>0</v>
      </c>
      <c r="R721" s="31">
        <v>650000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0</v>
      </c>
      <c r="AG721" s="30">
        <v>0</v>
      </c>
      <c r="AH721" s="30">
        <v>712</v>
      </c>
      <c r="AI721" s="30" t="s">
        <v>49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38062</v>
      </c>
      <c r="E722" s="25">
        <v>44274</v>
      </c>
      <c r="F722" s="26" t="s">
        <v>65</v>
      </c>
      <c r="G722" s="27">
        <v>650000</v>
      </c>
      <c r="H722" s="28">
        <v>0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650000</v>
      </c>
      <c r="P722" s="24">
        <v>0</v>
      </c>
      <c r="Q722" s="30">
        <v>0</v>
      </c>
      <c r="R722" s="31">
        <v>650000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0">
        <v>0</v>
      </c>
      <c r="AG722" s="30">
        <v>0</v>
      </c>
      <c r="AH722" s="30">
        <v>713</v>
      </c>
      <c r="AI722" s="30" t="s">
        <v>49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38063</v>
      </c>
      <c r="E723" s="25">
        <v>44274</v>
      </c>
      <c r="F723" s="26" t="s">
        <v>65</v>
      </c>
      <c r="G723" s="27">
        <v>650000</v>
      </c>
      <c r="H723" s="28">
        <v>0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650000</v>
      </c>
      <c r="P723" s="24">
        <v>0</v>
      </c>
      <c r="Q723" s="30">
        <v>0</v>
      </c>
      <c r="R723" s="31">
        <v>650000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0</v>
      </c>
      <c r="AG723" s="30">
        <v>0</v>
      </c>
      <c r="AH723" s="30">
        <v>714</v>
      </c>
      <c r="AI723" s="30" t="s">
        <v>49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38064</v>
      </c>
      <c r="E724" s="25">
        <v>44274</v>
      </c>
      <c r="F724" s="26" t="s">
        <v>65</v>
      </c>
      <c r="G724" s="27">
        <v>650000</v>
      </c>
      <c r="H724" s="28">
        <v>0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650000</v>
      </c>
      <c r="P724" s="24">
        <v>0</v>
      </c>
      <c r="Q724" s="30">
        <v>0</v>
      </c>
      <c r="R724" s="31">
        <v>650000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0</v>
      </c>
      <c r="AG724" s="30">
        <v>0</v>
      </c>
      <c r="AH724" s="30">
        <v>715</v>
      </c>
      <c r="AI724" s="30" t="s">
        <v>49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38065</v>
      </c>
      <c r="E725" s="25">
        <v>44274</v>
      </c>
      <c r="F725" s="26" t="s">
        <v>65</v>
      </c>
      <c r="G725" s="27">
        <v>650000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650000</v>
      </c>
      <c r="P725" s="24">
        <v>0</v>
      </c>
      <c r="Q725" s="30">
        <v>0</v>
      </c>
      <c r="R725" s="31">
        <v>650000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0</v>
      </c>
      <c r="AG725" s="30">
        <v>0</v>
      </c>
      <c r="AH725" s="30">
        <v>716</v>
      </c>
      <c r="AI725" s="30" t="s">
        <v>49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38066</v>
      </c>
      <c r="E726" s="25">
        <v>44274</v>
      </c>
      <c r="F726" s="26" t="s">
        <v>65</v>
      </c>
      <c r="G726" s="27">
        <v>650000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650000</v>
      </c>
      <c r="P726" s="24">
        <v>0</v>
      </c>
      <c r="Q726" s="30">
        <v>0</v>
      </c>
      <c r="R726" s="31">
        <v>650000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0</v>
      </c>
      <c r="AG726" s="30">
        <v>0</v>
      </c>
      <c r="AH726" s="30">
        <v>717</v>
      </c>
      <c r="AI726" s="30" t="s">
        <v>49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38067</v>
      </c>
      <c r="E727" s="25">
        <v>44274</v>
      </c>
      <c r="F727" s="26" t="s">
        <v>65</v>
      </c>
      <c r="G727" s="27">
        <v>650000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650000</v>
      </c>
      <c r="P727" s="24">
        <v>0</v>
      </c>
      <c r="Q727" s="30">
        <v>0</v>
      </c>
      <c r="R727" s="31">
        <v>650000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0</v>
      </c>
      <c r="AG727" s="30">
        <v>0</v>
      </c>
      <c r="AH727" s="30">
        <v>718</v>
      </c>
      <c r="AI727" s="30" t="s">
        <v>49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38068</v>
      </c>
      <c r="E728" s="25">
        <v>44274</v>
      </c>
      <c r="F728" s="26" t="s">
        <v>65</v>
      </c>
      <c r="G728" s="27">
        <v>650000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650000</v>
      </c>
      <c r="P728" s="24">
        <v>0</v>
      </c>
      <c r="Q728" s="30">
        <v>0</v>
      </c>
      <c r="R728" s="31">
        <v>650000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0">
        <v>0</v>
      </c>
      <c r="AG728" s="30">
        <v>0</v>
      </c>
      <c r="AH728" s="30">
        <v>719</v>
      </c>
      <c r="AI728" s="30" t="s">
        <v>49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38069</v>
      </c>
      <c r="E729" s="25">
        <v>44274</v>
      </c>
      <c r="F729" s="26" t="s">
        <v>65</v>
      </c>
      <c r="G729" s="27">
        <v>650000</v>
      </c>
      <c r="H729" s="28">
        <v>0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650000</v>
      </c>
      <c r="P729" s="24">
        <v>0</v>
      </c>
      <c r="Q729" s="30">
        <v>0</v>
      </c>
      <c r="R729" s="31">
        <v>650000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0</v>
      </c>
      <c r="AG729" s="30">
        <v>0</v>
      </c>
      <c r="AH729" s="30">
        <v>720</v>
      </c>
      <c r="AI729" s="30" t="s">
        <v>49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38070</v>
      </c>
      <c r="E730" s="25">
        <v>44274</v>
      </c>
      <c r="F730" s="26" t="s">
        <v>65</v>
      </c>
      <c r="G730" s="27">
        <v>650000</v>
      </c>
      <c r="H730" s="28">
        <v>0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650000</v>
      </c>
      <c r="P730" s="24">
        <v>0</v>
      </c>
      <c r="Q730" s="30">
        <v>0</v>
      </c>
      <c r="R730" s="31">
        <v>650000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0</v>
      </c>
      <c r="AG730" s="30">
        <v>0</v>
      </c>
      <c r="AH730" s="30">
        <v>721</v>
      </c>
      <c r="AI730" s="30" t="s">
        <v>49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38071</v>
      </c>
      <c r="E731" s="25">
        <v>44274</v>
      </c>
      <c r="F731" s="26" t="s">
        <v>65</v>
      </c>
      <c r="G731" s="27">
        <v>650000</v>
      </c>
      <c r="H731" s="28">
        <v>0</v>
      </c>
      <c r="I731" s="28">
        <v>0</v>
      </c>
      <c r="J731" s="28">
        <v>0</v>
      </c>
      <c r="K731" s="29">
        <v>0</v>
      </c>
      <c r="L731" s="28">
        <v>0</v>
      </c>
      <c r="M731" s="28">
        <v>0</v>
      </c>
      <c r="N731" s="28">
        <v>0</v>
      </c>
      <c r="O731" s="28">
        <v>650000</v>
      </c>
      <c r="P731" s="24">
        <v>0</v>
      </c>
      <c r="Q731" s="30">
        <v>0</v>
      </c>
      <c r="R731" s="31">
        <v>650000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0</v>
      </c>
      <c r="AG731" s="30">
        <v>0</v>
      </c>
      <c r="AH731" s="30">
        <v>722</v>
      </c>
      <c r="AI731" s="30" t="s">
        <v>49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38072</v>
      </c>
      <c r="E732" s="25">
        <v>44274</v>
      </c>
      <c r="F732" s="26" t="s">
        <v>65</v>
      </c>
      <c r="G732" s="27">
        <v>650000</v>
      </c>
      <c r="H732" s="28">
        <v>0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650000</v>
      </c>
      <c r="P732" s="24">
        <v>0</v>
      </c>
      <c r="Q732" s="30">
        <v>0</v>
      </c>
      <c r="R732" s="31">
        <v>650000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0</v>
      </c>
      <c r="AG732" s="30">
        <v>0</v>
      </c>
      <c r="AH732" s="30">
        <v>723</v>
      </c>
      <c r="AI732" s="30" t="s">
        <v>49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38074</v>
      </c>
      <c r="E733" s="25">
        <v>44274</v>
      </c>
      <c r="F733" s="26" t="s">
        <v>65</v>
      </c>
      <c r="G733" s="27">
        <v>650000</v>
      </c>
      <c r="H733" s="28">
        <v>0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650000</v>
      </c>
      <c r="P733" s="24">
        <v>0</v>
      </c>
      <c r="Q733" s="30">
        <v>0</v>
      </c>
      <c r="R733" s="31">
        <v>650000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0</v>
      </c>
      <c r="AG733" s="30">
        <v>0</v>
      </c>
      <c r="AH733" s="30">
        <v>724</v>
      </c>
      <c r="AI733" s="30" t="s">
        <v>49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38075</v>
      </c>
      <c r="E734" s="25">
        <v>44274</v>
      </c>
      <c r="F734" s="26" t="s">
        <v>65</v>
      </c>
      <c r="G734" s="27">
        <v>650000</v>
      </c>
      <c r="H734" s="28">
        <v>0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650000</v>
      </c>
      <c r="P734" s="24">
        <v>0</v>
      </c>
      <c r="Q734" s="30">
        <v>0</v>
      </c>
      <c r="R734" s="31">
        <v>650000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0</v>
      </c>
      <c r="AG734" s="30">
        <v>0</v>
      </c>
      <c r="AH734" s="30">
        <v>725</v>
      </c>
      <c r="AI734" s="30" t="s">
        <v>49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38076</v>
      </c>
      <c r="E735" s="25">
        <v>44274</v>
      </c>
      <c r="F735" s="26" t="s">
        <v>65</v>
      </c>
      <c r="G735" s="27">
        <v>650000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650000</v>
      </c>
      <c r="P735" s="24">
        <v>0</v>
      </c>
      <c r="Q735" s="30">
        <v>0</v>
      </c>
      <c r="R735" s="31">
        <v>650000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0</v>
      </c>
      <c r="AG735" s="30">
        <v>0</v>
      </c>
      <c r="AH735" s="30">
        <v>726</v>
      </c>
      <c r="AI735" s="30" t="s">
        <v>49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38077</v>
      </c>
      <c r="E736" s="25">
        <v>44274</v>
      </c>
      <c r="F736" s="26" t="s">
        <v>65</v>
      </c>
      <c r="G736" s="27">
        <v>650000</v>
      </c>
      <c r="H736" s="28">
        <v>0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650000</v>
      </c>
      <c r="P736" s="24">
        <v>0</v>
      </c>
      <c r="Q736" s="30">
        <v>0</v>
      </c>
      <c r="R736" s="31">
        <v>650000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0</v>
      </c>
      <c r="AG736" s="30">
        <v>0</v>
      </c>
      <c r="AH736" s="30">
        <v>727</v>
      </c>
      <c r="AI736" s="30" t="s">
        <v>49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38078</v>
      </c>
      <c r="E737" s="25">
        <v>44274</v>
      </c>
      <c r="F737" s="26" t="s">
        <v>65</v>
      </c>
      <c r="G737" s="27">
        <v>650000</v>
      </c>
      <c r="H737" s="28">
        <v>0</v>
      </c>
      <c r="I737" s="28">
        <v>0</v>
      </c>
      <c r="J737" s="28">
        <v>0</v>
      </c>
      <c r="K737" s="29">
        <v>0</v>
      </c>
      <c r="L737" s="28">
        <v>0</v>
      </c>
      <c r="M737" s="28">
        <v>0</v>
      </c>
      <c r="N737" s="28">
        <v>0</v>
      </c>
      <c r="O737" s="28">
        <v>650000</v>
      </c>
      <c r="P737" s="24">
        <v>0</v>
      </c>
      <c r="Q737" s="30">
        <v>0</v>
      </c>
      <c r="R737" s="31">
        <v>650000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0</v>
      </c>
      <c r="AG737" s="30">
        <v>0</v>
      </c>
      <c r="AH737" s="30">
        <v>728</v>
      </c>
      <c r="AI737" s="30" t="s">
        <v>49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38079</v>
      </c>
      <c r="E738" s="25">
        <v>44274</v>
      </c>
      <c r="F738" s="26" t="s">
        <v>65</v>
      </c>
      <c r="G738" s="27">
        <v>650000</v>
      </c>
      <c r="H738" s="28">
        <v>0</v>
      </c>
      <c r="I738" s="28">
        <v>0</v>
      </c>
      <c r="J738" s="28">
        <v>0</v>
      </c>
      <c r="K738" s="29">
        <v>0</v>
      </c>
      <c r="L738" s="28">
        <v>0</v>
      </c>
      <c r="M738" s="28">
        <v>0</v>
      </c>
      <c r="N738" s="28">
        <v>0</v>
      </c>
      <c r="O738" s="28">
        <v>650000</v>
      </c>
      <c r="P738" s="24">
        <v>0</v>
      </c>
      <c r="Q738" s="30">
        <v>0</v>
      </c>
      <c r="R738" s="31">
        <v>650000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0</v>
      </c>
      <c r="AG738" s="30">
        <v>0</v>
      </c>
      <c r="AH738" s="30">
        <v>729</v>
      </c>
      <c r="AI738" s="30" t="s">
        <v>49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38080</v>
      </c>
      <c r="E739" s="25">
        <v>44274</v>
      </c>
      <c r="F739" s="26" t="s">
        <v>65</v>
      </c>
      <c r="G739" s="27">
        <v>650000</v>
      </c>
      <c r="H739" s="28">
        <v>0</v>
      </c>
      <c r="I739" s="28">
        <v>0</v>
      </c>
      <c r="J739" s="28">
        <v>0</v>
      </c>
      <c r="K739" s="29">
        <v>0</v>
      </c>
      <c r="L739" s="28">
        <v>0</v>
      </c>
      <c r="M739" s="28">
        <v>0</v>
      </c>
      <c r="N739" s="28">
        <v>0</v>
      </c>
      <c r="O739" s="28">
        <v>650000</v>
      </c>
      <c r="P739" s="24">
        <v>0</v>
      </c>
      <c r="Q739" s="30">
        <v>0</v>
      </c>
      <c r="R739" s="31">
        <v>650000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0</v>
      </c>
      <c r="AG739" s="30">
        <v>0</v>
      </c>
      <c r="AH739" s="30">
        <v>730</v>
      </c>
      <c r="AI739" s="30" t="s">
        <v>49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38081</v>
      </c>
      <c r="E740" s="25">
        <v>44274</v>
      </c>
      <c r="F740" s="26" t="s">
        <v>65</v>
      </c>
      <c r="G740" s="27">
        <v>650000</v>
      </c>
      <c r="H740" s="28">
        <v>0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650000</v>
      </c>
      <c r="P740" s="24">
        <v>0</v>
      </c>
      <c r="Q740" s="30">
        <v>0</v>
      </c>
      <c r="R740" s="31">
        <v>650000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0</v>
      </c>
      <c r="AG740" s="30">
        <v>0</v>
      </c>
      <c r="AH740" s="30">
        <v>731</v>
      </c>
      <c r="AI740" s="30" t="s">
        <v>49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38082</v>
      </c>
      <c r="E741" s="25">
        <v>44274</v>
      </c>
      <c r="F741" s="26" t="s">
        <v>65</v>
      </c>
      <c r="G741" s="27">
        <v>650000</v>
      </c>
      <c r="H741" s="28">
        <v>0</v>
      </c>
      <c r="I741" s="28">
        <v>0</v>
      </c>
      <c r="J741" s="28">
        <v>0</v>
      </c>
      <c r="K741" s="29">
        <v>0</v>
      </c>
      <c r="L741" s="28">
        <v>0</v>
      </c>
      <c r="M741" s="28">
        <v>0</v>
      </c>
      <c r="N741" s="28">
        <v>0</v>
      </c>
      <c r="O741" s="28">
        <v>650000</v>
      </c>
      <c r="P741" s="24">
        <v>0</v>
      </c>
      <c r="Q741" s="30">
        <v>0</v>
      </c>
      <c r="R741" s="31">
        <v>650000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0</v>
      </c>
      <c r="AG741" s="30">
        <v>0</v>
      </c>
      <c r="AH741" s="30">
        <v>732</v>
      </c>
      <c r="AI741" s="30" t="s">
        <v>49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38084</v>
      </c>
      <c r="E742" s="25">
        <v>44274</v>
      </c>
      <c r="F742" s="26" t="s">
        <v>65</v>
      </c>
      <c r="G742" s="27">
        <v>650000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650000</v>
      </c>
      <c r="P742" s="24">
        <v>0</v>
      </c>
      <c r="Q742" s="30">
        <v>0</v>
      </c>
      <c r="R742" s="31">
        <v>650000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0</v>
      </c>
      <c r="AG742" s="30">
        <v>0</v>
      </c>
      <c r="AH742" s="30">
        <v>733</v>
      </c>
      <c r="AI742" s="30" t="s">
        <v>49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38085</v>
      </c>
      <c r="E743" s="25">
        <v>44274</v>
      </c>
      <c r="F743" s="26" t="s">
        <v>65</v>
      </c>
      <c r="G743" s="27">
        <v>650000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650000</v>
      </c>
      <c r="P743" s="24">
        <v>0</v>
      </c>
      <c r="Q743" s="30">
        <v>0</v>
      </c>
      <c r="R743" s="31">
        <v>650000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0</v>
      </c>
      <c r="AG743" s="30">
        <v>0</v>
      </c>
      <c r="AH743" s="30">
        <v>734</v>
      </c>
      <c r="AI743" s="30" t="s">
        <v>49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38087</v>
      </c>
      <c r="E744" s="25">
        <v>44274</v>
      </c>
      <c r="F744" s="26" t="s">
        <v>65</v>
      </c>
      <c r="G744" s="27">
        <v>650000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650000</v>
      </c>
      <c r="P744" s="24">
        <v>0</v>
      </c>
      <c r="Q744" s="30">
        <v>0</v>
      </c>
      <c r="R744" s="31">
        <v>650000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0</v>
      </c>
      <c r="AG744" s="30">
        <v>0</v>
      </c>
      <c r="AH744" s="30">
        <v>735</v>
      </c>
      <c r="AI744" s="30" t="s">
        <v>49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38088</v>
      </c>
      <c r="E745" s="25">
        <v>44274</v>
      </c>
      <c r="F745" s="26" t="s">
        <v>65</v>
      </c>
      <c r="G745" s="27">
        <v>650000</v>
      </c>
      <c r="H745" s="28">
        <v>0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650000</v>
      </c>
      <c r="P745" s="24">
        <v>0</v>
      </c>
      <c r="Q745" s="30">
        <v>0</v>
      </c>
      <c r="R745" s="31">
        <v>650000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0</v>
      </c>
      <c r="AG745" s="30">
        <v>0</v>
      </c>
      <c r="AH745" s="30">
        <v>736</v>
      </c>
      <c r="AI745" s="30" t="s">
        <v>49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38090</v>
      </c>
      <c r="E746" s="25">
        <v>44274</v>
      </c>
      <c r="F746" s="26" t="s">
        <v>65</v>
      </c>
      <c r="G746" s="27">
        <v>650000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650000</v>
      </c>
      <c r="P746" s="24">
        <v>0</v>
      </c>
      <c r="Q746" s="30">
        <v>0</v>
      </c>
      <c r="R746" s="31">
        <v>650000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0</v>
      </c>
      <c r="AG746" s="30">
        <v>0</v>
      </c>
      <c r="AH746" s="30">
        <v>737</v>
      </c>
      <c r="AI746" s="30" t="s">
        <v>49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38092</v>
      </c>
      <c r="E747" s="25">
        <v>44274</v>
      </c>
      <c r="F747" s="26" t="s">
        <v>65</v>
      </c>
      <c r="G747" s="27">
        <v>650000</v>
      </c>
      <c r="H747" s="28">
        <v>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650000</v>
      </c>
      <c r="P747" s="24">
        <v>0</v>
      </c>
      <c r="Q747" s="30">
        <v>0</v>
      </c>
      <c r="R747" s="31">
        <v>650000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0</v>
      </c>
      <c r="AG747" s="30">
        <v>0</v>
      </c>
      <c r="AH747" s="30">
        <v>738</v>
      </c>
      <c r="AI747" s="30" t="s">
        <v>49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38093</v>
      </c>
      <c r="E748" s="25">
        <v>44274</v>
      </c>
      <c r="F748" s="26" t="s">
        <v>65</v>
      </c>
      <c r="G748" s="27">
        <v>650000</v>
      </c>
      <c r="H748" s="28">
        <v>0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650000</v>
      </c>
      <c r="P748" s="24">
        <v>0</v>
      </c>
      <c r="Q748" s="30">
        <v>0</v>
      </c>
      <c r="R748" s="31">
        <v>650000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0</v>
      </c>
      <c r="AG748" s="30">
        <v>0</v>
      </c>
      <c r="AH748" s="30">
        <v>739</v>
      </c>
      <c r="AI748" s="30" t="s">
        <v>49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38094</v>
      </c>
      <c r="E749" s="25">
        <v>44274</v>
      </c>
      <c r="F749" s="26" t="s">
        <v>65</v>
      </c>
      <c r="G749" s="27">
        <v>650000</v>
      </c>
      <c r="H749" s="28">
        <v>0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650000</v>
      </c>
      <c r="P749" s="24">
        <v>0</v>
      </c>
      <c r="Q749" s="30">
        <v>0</v>
      </c>
      <c r="R749" s="31">
        <v>650000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0</v>
      </c>
      <c r="AG749" s="30">
        <v>0</v>
      </c>
      <c r="AH749" s="30">
        <v>740</v>
      </c>
      <c r="AI749" s="30" t="s">
        <v>49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38095</v>
      </c>
      <c r="E750" s="25">
        <v>44274</v>
      </c>
      <c r="F750" s="26" t="s">
        <v>65</v>
      </c>
      <c r="G750" s="27">
        <v>650000</v>
      </c>
      <c r="H750" s="28">
        <v>0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650000</v>
      </c>
      <c r="P750" s="24">
        <v>0</v>
      </c>
      <c r="Q750" s="30">
        <v>0</v>
      </c>
      <c r="R750" s="31">
        <v>650000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0</v>
      </c>
      <c r="AG750" s="30">
        <v>0</v>
      </c>
      <c r="AH750" s="30">
        <v>741</v>
      </c>
      <c r="AI750" s="30" t="s">
        <v>49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38096</v>
      </c>
      <c r="E751" s="25">
        <v>44274</v>
      </c>
      <c r="F751" s="26" t="s">
        <v>65</v>
      </c>
      <c r="G751" s="27">
        <v>650000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650000</v>
      </c>
      <c r="P751" s="24">
        <v>0</v>
      </c>
      <c r="Q751" s="30">
        <v>0</v>
      </c>
      <c r="R751" s="31">
        <v>650000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0</v>
      </c>
      <c r="AG751" s="30">
        <v>0</v>
      </c>
      <c r="AH751" s="30">
        <v>742</v>
      </c>
      <c r="AI751" s="30" t="s">
        <v>49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38097</v>
      </c>
      <c r="E752" s="25">
        <v>44274</v>
      </c>
      <c r="F752" s="26" t="s">
        <v>65</v>
      </c>
      <c r="G752" s="27">
        <v>650000</v>
      </c>
      <c r="H752" s="28">
        <v>0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650000</v>
      </c>
      <c r="P752" s="24">
        <v>0</v>
      </c>
      <c r="Q752" s="30">
        <v>0</v>
      </c>
      <c r="R752" s="31">
        <v>650000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0</v>
      </c>
      <c r="AG752" s="30">
        <v>0</v>
      </c>
      <c r="AH752" s="30">
        <v>743</v>
      </c>
      <c r="AI752" s="30" t="s">
        <v>49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38099</v>
      </c>
      <c r="E753" s="25">
        <v>44274</v>
      </c>
      <c r="F753" s="26" t="s">
        <v>65</v>
      </c>
      <c r="G753" s="27">
        <v>650000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650000</v>
      </c>
      <c r="P753" s="24">
        <v>0</v>
      </c>
      <c r="Q753" s="30">
        <v>0</v>
      </c>
      <c r="R753" s="31">
        <v>650000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0</v>
      </c>
      <c r="AG753" s="30">
        <v>0</v>
      </c>
      <c r="AH753" s="30">
        <v>744</v>
      </c>
      <c r="AI753" s="30" t="s">
        <v>49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38100</v>
      </c>
      <c r="E754" s="25">
        <v>44274</v>
      </c>
      <c r="F754" s="26" t="s">
        <v>65</v>
      </c>
      <c r="G754" s="27">
        <v>650000</v>
      </c>
      <c r="H754" s="28">
        <v>0</v>
      </c>
      <c r="I754" s="28">
        <v>0</v>
      </c>
      <c r="J754" s="28">
        <v>0</v>
      </c>
      <c r="K754" s="29">
        <v>0</v>
      </c>
      <c r="L754" s="28">
        <v>0</v>
      </c>
      <c r="M754" s="28">
        <v>0</v>
      </c>
      <c r="N754" s="28">
        <v>0</v>
      </c>
      <c r="O754" s="28">
        <v>650000</v>
      </c>
      <c r="P754" s="24">
        <v>0</v>
      </c>
      <c r="Q754" s="30">
        <v>0</v>
      </c>
      <c r="R754" s="31">
        <v>650000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0</v>
      </c>
      <c r="AG754" s="30">
        <v>0</v>
      </c>
      <c r="AH754" s="30">
        <v>745</v>
      </c>
      <c r="AI754" s="30" t="s">
        <v>49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38101</v>
      </c>
      <c r="E755" s="25">
        <v>44274</v>
      </c>
      <c r="F755" s="26" t="s">
        <v>65</v>
      </c>
      <c r="G755" s="27">
        <v>650000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650000</v>
      </c>
      <c r="P755" s="24">
        <v>0</v>
      </c>
      <c r="Q755" s="30">
        <v>0</v>
      </c>
      <c r="R755" s="31">
        <v>650000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0</v>
      </c>
      <c r="AG755" s="30">
        <v>0</v>
      </c>
      <c r="AH755" s="30">
        <v>746</v>
      </c>
      <c r="AI755" s="30" t="s">
        <v>49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38102</v>
      </c>
      <c r="E756" s="25">
        <v>44274</v>
      </c>
      <c r="F756" s="26" t="s">
        <v>65</v>
      </c>
      <c r="G756" s="27">
        <v>650000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650000</v>
      </c>
      <c r="P756" s="24">
        <v>0</v>
      </c>
      <c r="Q756" s="30">
        <v>0</v>
      </c>
      <c r="R756" s="31">
        <v>650000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0</v>
      </c>
      <c r="AG756" s="30">
        <v>0</v>
      </c>
      <c r="AH756" s="30">
        <v>747</v>
      </c>
      <c r="AI756" s="30" t="s">
        <v>49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38103</v>
      </c>
      <c r="E757" s="25">
        <v>44274</v>
      </c>
      <c r="F757" s="26" t="s">
        <v>65</v>
      </c>
      <c r="G757" s="27">
        <v>650000</v>
      </c>
      <c r="H757" s="28">
        <v>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650000</v>
      </c>
      <c r="P757" s="24">
        <v>0</v>
      </c>
      <c r="Q757" s="30">
        <v>0</v>
      </c>
      <c r="R757" s="31">
        <v>650000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0</v>
      </c>
      <c r="AG757" s="30">
        <v>0</v>
      </c>
      <c r="AH757" s="30">
        <v>748</v>
      </c>
      <c r="AI757" s="30" t="s">
        <v>49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38104</v>
      </c>
      <c r="E758" s="25">
        <v>44274</v>
      </c>
      <c r="F758" s="26" t="s">
        <v>65</v>
      </c>
      <c r="G758" s="27">
        <v>650000</v>
      </c>
      <c r="H758" s="28">
        <v>0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650000</v>
      </c>
      <c r="P758" s="24">
        <v>0</v>
      </c>
      <c r="Q758" s="30">
        <v>0</v>
      </c>
      <c r="R758" s="31">
        <v>650000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0</v>
      </c>
      <c r="AG758" s="30">
        <v>0</v>
      </c>
      <c r="AH758" s="30">
        <v>749</v>
      </c>
      <c r="AI758" s="30" t="s">
        <v>49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38105</v>
      </c>
      <c r="E759" s="25">
        <v>44274</v>
      </c>
      <c r="F759" s="26" t="s">
        <v>65</v>
      </c>
      <c r="G759" s="27">
        <v>650000</v>
      </c>
      <c r="H759" s="28">
        <v>0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650000</v>
      </c>
      <c r="P759" s="24">
        <v>0</v>
      </c>
      <c r="Q759" s="30">
        <v>0</v>
      </c>
      <c r="R759" s="31">
        <v>650000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0</v>
      </c>
      <c r="AG759" s="30">
        <v>0</v>
      </c>
      <c r="AH759" s="30">
        <v>750</v>
      </c>
      <c r="AI759" s="30" t="s">
        <v>49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38106</v>
      </c>
      <c r="E760" s="25">
        <v>44274</v>
      </c>
      <c r="F760" s="26" t="s">
        <v>65</v>
      </c>
      <c r="G760" s="27">
        <v>650000</v>
      </c>
      <c r="H760" s="28">
        <v>0</v>
      </c>
      <c r="I760" s="28">
        <v>0</v>
      </c>
      <c r="J760" s="28">
        <v>0</v>
      </c>
      <c r="K760" s="29">
        <v>0</v>
      </c>
      <c r="L760" s="28">
        <v>0</v>
      </c>
      <c r="M760" s="28">
        <v>0</v>
      </c>
      <c r="N760" s="28">
        <v>0</v>
      </c>
      <c r="O760" s="28">
        <v>650000</v>
      </c>
      <c r="P760" s="24">
        <v>0</v>
      </c>
      <c r="Q760" s="30">
        <v>0</v>
      </c>
      <c r="R760" s="31">
        <v>650000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0</v>
      </c>
      <c r="AG760" s="30">
        <v>0</v>
      </c>
      <c r="AH760" s="30">
        <v>751</v>
      </c>
      <c r="AI760" s="30" t="s">
        <v>49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38107</v>
      </c>
      <c r="E761" s="25">
        <v>44274</v>
      </c>
      <c r="F761" s="26" t="s">
        <v>65</v>
      </c>
      <c r="G761" s="27">
        <v>650000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650000</v>
      </c>
      <c r="P761" s="24">
        <v>0</v>
      </c>
      <c r="Q761" s="30">
        <v>0</v>
      </c>
      <c r="R761" s="31">
        <v>650000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0</v>
      </c>
      <c r="AG761" s="30">
        <v>0</v>
      </c>
      <c r="AH761" s="30">
        <v>752</v>
      </c>
      <c r="AI761" s="30" t="s">
        <v>49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38108</v>
      </c>
      <c r="E762" s="25">
        <v>44274</v>
      </c>
      <c r="F762" s="26" t="s">
        <v>65</v>
      </c>
      <c r="G762" s="27">
        <v>650000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650000</v>
      </c>
      <c r="P762" s="24">
        <v>0</v>
      </c>
      <c r="Q762" s="30">
        <v>0</v>
      </c>
      <c r="R762" s="31">
        <v>650000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0</v>
      </c>
      <c r="AG762" s="30">
        <v>0</v>
      </c>
      <c r="AH762" s="30">
        <v>753</v>
      </c>
      <c r="AI762" s="30" t="s">
        <v>49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38109</v>
      </c>
      <c r="E763" s="25">
        <v>44274</v>
      </c>
      <c r="F763" s="26" t="s">
        <v>65</v>
      </c>
      <c r="G763" s="27">
        <v>300000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300000</v>
      </c>
      <c r="P763" s="24">
        <v>0</v>
      </c>
      <c r="Q763" s="30">
        <v>0</v>
      </c>
      <c r="R763" s="31">
        <v>300000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0</v>
      </c>
      <c r="AG763" s="30">
        <v>0</v>
      </c>
      <c r="AH763" s="30">
        <v>754</v>
      </c>
      <c r="AI763" s="30" t="s">
        <v>49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38111</v>
      </c>
      <c r="E764" s="25">
        <v>44274</v>
      </c>
      <c r="F764" s="26" t="s">
        <v>65</v>
      </c>
      <c r="G764" s="27">
        <v>650000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650000</v>
      </c>
      <c r="P764" s="24">
        <v>0</v>
      </c>
      <c r="Q764" s="30">
        <v>0</v>
      </c>
      <c r="R764" s="31">
        <v>650000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0</v>
      </c>
      <c r="AG764" s="30">
        <v>0</v>
      </c>
      <c r="AH764" s="30">
        <v>755</v>
      </c>
      <c r="AI764" s="30" t="s">
        <v>49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38112</v>
      </c>
      <c r="E765" s="25">
        <v>44274</v>
      </c>
      <c r="F765" s="26" t="s">
        <v>65</v>
      </c>
      <c r="G765" s="27">
        <v>650000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650000</v>
      </c>
      <c r="P765" s="24">
        <v>0</v>
      </c>
      <c r="Q765" s="30">
        <v>0</v>
      </c>
      <c r="R765" s="31">
        <v>650000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0</v>
      </c>
      <c r="AG765" s="30">
        <v>0</v>
      </c>
      <c r="AH765" s="30">
        <v>756</v>
      </c>
      <c r="AI765" s="30" t="s">
        <v>49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38113</v>
      </c>
      <c r="E766" s="25">
        <v>44274</v>
      </c>
      <c r="F766" s="26" t="s">
        <v>65</v>
      </c>
      <c r="G766" s="27">
        <v>650000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650000</v>
      </c>
      <c r="P766" s="24">
        <v>0</v>
      </c>
      <c r="Q766" s="30">
        <v>0</v>
      </c>
      <c r="R766" s="31">
        <v>650000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0</v>
      </c>
      <c r="AG766" s="30">
        <v>0</v>
      </c>
      <c r="AH766" s="30">
        <v>757</v>
      </c>
      <c r="AI766" s="30" t="s">
        <v>49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38114</v>
      </c>
      <c r="E767" s="25">
        <v>44274</v>
      </c>
      <c r="F767" s="26" t="s">
        <v>65</v>
      </c>
      <c r="G767" s="27">
        <v>650000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650000</v>
      </c>
      <c r="P767" s="24">
        <v>0</v>
      </c>
      <c r="Q767" s="30">
        <v>0</v>
      </c>
      <c r="R767" s="31">
        <v>650000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0</v>
      </c>
      <c r="AG767" s="30">
        <v>0</v>
      </c>
      <c r="AH767" s="30">
        <v>758</v>
      </c>
      <c r="AI767" s="30" t="s">
        <v>49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38115</v>
      </c>
      <c r="E768" s="25">
        <v>44274</v>
      </c>
      <c r="F768" s="26" t="s">
        <v>65</v>
      </c>
      <c r="G768" s="27">
        <v>650000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650000</v>
      </c>
      <c r="P768" s="24">
        <v>0</v>
      </c>
      <c r="Q768" s="30">
        <v>0</v>
      </c>
      <c r="R768" s="31">
        <v>650000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0</v>
      </c>
      <c r="AG768" s="30">
        <v>0</v>
      </c>
      <c r="AH768" s="30">
        <v>759</v>
      </c>
      <c r="AI768" s="30" t="s">
        <v>49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38116</v>
      </c>
      <c r="E769" s="25">
        <v>44274</v>
      </c>
      <c r="F769" s="26" t="s">
        <v>65</v>
      </c>
      <c r="G769" s="27">
        <v>650000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650000</v>
      </c>
      <c r="P769" s="24">
        <v>0</v>
      </c>
      <c r="Q769" s="30">
        <v>0</v>
      </c>
      <c r="R769" s="31">
        <v>650000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0</v>
      </c>
      <c r="AG769" s="30">
        <v>0</v>
      </c>
      <c r="AH769" s="30">
        <v>760</v>
      </c>
      <c r="AI769" s="30" t="s">
        <v>49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38117</v>
      </c>
      <c r="E770" s="25">
        <v>44274</v>
      </c>
      <c r="F770" s="26" t="s">
        <v>65</v>
      </c>
      <c r="G770" s="27">
        <v>650000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650000</v>
      </c>
      <c r="P770" s="24">
        <v>0</v>
      </c>
      <c r="Q770" s="30">
        <v>0</v>
      </c>
      <c r="R770" s="31">
        <v>650000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0</v>
      </c>
      <c r="AG770" s="30">
        <v>0</v>
      </c>
      <c r="AH770" s="30">
        <v>761</v>
      </c>
      <c r="AI770" s="30" t="s">
        <v>49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38118</v>
      </c>
      <c r="E771" s="25">
        <v>44274</v>
      </c>
      <c r="F771" s="26" t="s">
        <v>65</v>
      </c>
      <c r="G771" s="27">
        <v>650000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650000</v>
      </c>
      <c r="P771" s="24">
        <v>0</v>
      </c>
      <c r="Q771" s="30">
        <v>0</v>
      </c>
      <c r="R771" s="31">
        <v>650000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0</v>
      </c>
      <c r="AG771" s="30">
        <v>0</v>
      </c>
      <c r="AH771" s="30">
        <v>762</v>
      </c>
      <c r="AI771" s="30" t="s">
        <v>49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38119</v>
      </c>
      <c r="E772" s="25">
        <v>44274</v>
      </c>
      <c r="F772" s="26" t="s">
        <v>65</v>
      </c>
      <c r="G772" s="27">
        <v>650000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650000</v>
      </c>
      <c r="P772" s="24">
        <v>0</v>
      </c>
      <c r="Q772" s="30">
        <v>0</v>
      </c>
      <c r="R772" s="31">
        <v>650000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0</v>
      </c>
      <c r="AG772" s="30">
        <v>0</v>
      </c>
      <c r="AH772" s="30">
        <v>763</v>
      </c>
      <c r="AI772" s="30" t="s">
        <v>49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38120</v>
      </c>
      <c r="E773" s="25">
        <v>44274</v>
      </c>
      <c r="F773" s="26" t="s">
        <v>65</v>
      </c>
      <c r="G773" s="27">
        <v>650000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650000</v>
      </c>
      <c r="P773" s="24">
        <v>0</v>
      </c>
      <c r="Q773" s="30">
        <v>0</v>
      </c>
      <c r="R773" s="31">
        <v>650000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0</v>
      </c>
      <c r="AG773" s="30">
        <v>0</v>
      </c>
      <c r="AH773" s="30">
        <v>764</v>
      </c>
      <c r="AI773" s="30" t="s">
        <v>49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38121</v>
      </c>
      <c r="E774" s="25">
        <v>44274</v>
      </c>
      <c r="F774" s="26" t="s">
        <v>65</v>
      </c>
      <c r="G774" s="27">
        <v>650000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650000</v>
      </c>
      <c r="P774" s="24">
        <v>0</v>
      </c>
      <c r="Q774" s="30">
        <v>0</v>
      </c>
      <c r="R774" s="31">
        <v>650000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0</v>
      </c>
      <c r="AG774" s="30">
        <v>0</v>
      </c>
      <c r="AH774" s="30">
        <v>765</v>
      </c>
      <c r="AI774" s="30" t="s">
        <v>49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38122</v>
      </c>
      <c r="E775" s="25">
        <v>44274</v>
      </c>
      <c r="F775" s="26" t="s">
        <v>65</v>
      </c>
      <c r="G775" s="27">
        <v>650000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650000</v>
      </c>
      <c r="P775" s="24">
        <v>0</v>
      </c>
      <c r="Q775" s="30">
        <v>0</v>
      </c>
      <c r="R775" s="31">
        <v>650000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0</v>
      </c>
      <c r="AG775" s="30">
        <v>0</v>
      </c>
      <c r="AH775" s="30">
        <v>766</v>
      </c>
      <c r="AI775" s="30" t="s">
        <v>49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38123</v>
      </c>
      <c r="E776" s="25">
        <v>44274</v>
      </c>
      <c r="F776" s="26" t="s">
        <v>65</v>
      </c>
      <c r="G776" s="27">
        <v>650000</v>
      </c>
      <c r="H776" s="28">
        <v>0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650000</v>
      </c>
      <c r="P776" s="24">
        <v>0</v>
      </c>
      <c r="Q776" s="30">
        <v>0</v>
      </c>
      <c r="R776" s="31">
        <v>650000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0</v>
      </c>
      <c r="AG776" s="30">
        <v>0</v>
      </c>
      <c r="AH776" s="30">
        <v>767</v>
      </c>
      <c r="AI776" s="30" t="s">
        <v>49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38124</v>
      </c>
      <c r="E777" s="25">
        <v>44274</v>
      </c>
      <c r="F777" s="26" t="s">
        <v>65</v>
      </c>
      <c r="G777" s="27">
        <v>650000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650000</v>
      </c>
      <c r="P777" s="24">
        <v>0</v>
      </c>
      <c r="Q777" s="30">
        <v>0</v>
      </c>
      <c r="R777" s="31">
        <v>650000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0</v>
      </c>
      <c r="AG777" s="30">
        <v>0</v>
      </c>
      <c r="AH777" s="30">
        <v>768</v>
      </c>
      <c r="AI777" s="30" t="s">
        <v>49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38125</v>
      </c>
      <c r="E778" s="25">
        <v>44274</v>
      </c>
      <c r="F778" s="26" t="s">
        <v>65</v>
      </c>
      <c r="G778" s="27">
        <v>650000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650000</v>
      </c>
      <c r="P778" s="24">
        <v>0</v>
      </c>
      <c r="Q778" s="30">
        <v>0</v>
      </c>
      <c r="R778" s="31">
        <v>650000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0</v>
      </c>
      <c r="AG778" s="30">
        <v>0</v>
      </c>
      <c r="AH778" s="30">
        <v>769</v>
      </c>
      <c r="AI778" s="30" t="s">
        <v>49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38126</v>
      </c>
      <c r="E779" s="25">
        <v>44274</v>
      </c>
      <c r="F779" s="26" t="s">
        <v>65</v>
      </c>
      <c r="G779" s="27">
        <v>650000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650000</v>
      </c>
      <c r="P779" s="24">
        <v>0</v>
      </c>
      <c r="Q779" s="30">
        <v>0</v>
      </c>
      <c r="R779" s="31">
        <v>650000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0</v>
      </c>
      <c r="AG779" s="30">
        <v>0</v>
      </c>
      <c r="AH779" s="30">
        <v>770</v>
      </c>
      <c r="AI779" s="30" t="s">
        <v>49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38127</v>
      </c>
      <c r="E780" s="25">
        <v>44274</v>
      </c>
      <c r="F780" s="26" t="s">
        <v>65</v>
      </c>
      <c r="G780" s="27">
        <v>650000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650000</v>
      </c>
      <c r="P780" s="24">
        <v>0</v>
      </c>
      <c r="Q780" s="30">
        <v>0</v>
      </c>
      <c r="R780" s="31">
        <v>650000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0</v>
      </c>
      <c r="AG780" s="30">
        <v>0</v>
      </c>
      <c r="AH780" s="30">
        <v>771</v>
      </c>
      <c r="AI780" s="30" t="s">
        <v>49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38128</v>
      </c>
      <c r="E781" s="25">
        <v>44274</v>
      </c>
      <c r="F781" s="26" t="s">
        <v>65</v>
      </c>
      <c r="G781" s="27">
        <v>650000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650000</v>
      </c>
      <c r="P781" s="24">
        <v>0</v>
      </c>
      <c r="Q781" s="30">
        <v>0</v>
      </c>
      <c r="R781" s="31">
        <v>650000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0</v>
      </c>
      <c r="AG781" s="30">
        <v>0</v>
      </c>
      <c r="AH781" s="30">
        <v>772</v>
      </c>
      <c r="AI781" s="30" t="s">
        <v>49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38129</v>
      </c>
      <c r="E782" s="25">
        <v>44274</v>
      </c>
      <c r="F782" s="26" t="s">
        <v>65</v>
      </c>
      <c r="G782" s="27">
        <v>650000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650000</v>
      </c>
      <c r="P782" s="24">
        <v>0</v>
      </c>
      <c r="Q782" s="30">
        <v>0</v>
      </c>
      <c r="R782" s="31">
        <v>650000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0</v>
      </c>
      <c r="AG782" s="30">
        <v>0</v>
      </c>
      <c r="AH782" s="30">
        <v>773</v>
      </c>
      <c r="AI782" s="30" t="s">
        <v>49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38130</v>
      </c>
      <c r="E783" s="25">
        <v>44274</v>
      </c>
      <c r="F783" s="26" t="s">
        <v>65</v>
      </c>
      <c r="G783" s="27">
        <v>650000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650000</v>
      </c>
      <c r="P783" s="24">
        <v>0</v>
      </c>
      <c r="Q783" s="30">
        <v>0</v>
      </c>
      <c r="R783" s="31">
        <v>650000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0</v>
      </c>
      <c r="AG783" s="30">
        <v>0</v>
      </c>
      <c r="AH783" s="30">
        <v>774</v>
      </c>
      <c r="AI783" s="30" t="s">
        <v>49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38131</v>
      </c>
      <c r="E784" s="25">
        <v>44274</v>
      </c>
      <c r="F784" s="26" t="s">
        <v>65</v>
      </c>
      <c r="G784" s="27">
        <v>650000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650000</v>
      </c>
      <c r="P784" s="24">
        <v>0</v>
      </c>
      <c r="Q784" s="30">
        <v>0</v>
      </c>
      <c r="R784" s="31">
        <v>650000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0</v>
      </c>
      <c r="AG784" s="30">
        <v>0</v>
      </c>
      <c r="AH784" s="30">
        <v>775</v>
      </c>
      <c r="AI784" s="30" t="s">
        <v>49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38132</v>
      </c>
      <c r="E785" s="25">
        <v>44274</v>
      </c>
      <c r="F785" s="26" t="s">
        <v>65</v>
      </c>
      <c r="G785" s="27">
        <v>650000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650000</v>
      </c>
      <c r="P785" s="24">
        <v>0</v>
      </c>
      <c r="Q785" s="30">
        <v>0</v>
      </c>
      <c r="R785" s="31">
        <v>650000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0</v>
      </c>
      <c r="AG785" s="30">
        <v>0</v>
      </c>
      <c r="AH785" s="30">
        <v>776</v>
      </c>
      <c r="AI785" s="30" t="s">
        <v>49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38133</v>
      </c>
      <c r="E786" s="25">
        <v>44274</v>
      </c>
      <c r="F786" s="26" t="s">
        <v>65</v>
      </c>
      <c r="G786" s="27">
        <v>650000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650000</v>
      </c>
      <c r="P786" s="24">
        <v>0</v>
      </c>
      <c r="Q786" s="30">
        <v>0</v>
      </c>
      <c r="R786" s="31">
        <v>650000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0</v>
      </c>
      <c r="AG786" s="30">
        <v>0</v>
      </c>
      <c r="AH786" s="30">
        <v>777</v>
      </c>
      <c r="AI786" s="30" t="s">
        <v>49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38134</v>
      </c>
      <c r="E787" s="25">
        <v>44274</v>
      </c>
      <c r="F787" s="26" t="s">
        <v>65</v>
      </c>
      <c r="G787" s="27">
        <v>650000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650000</v>
      </c>
      <c r="P787" s="24">
        <v>0</v>
      </c>
      <c r="Q787" s="30">
        <v>0</v>
      </c>
      <c r="R787" s="31">
        <v>650000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0</v>
      </c>
      <c r="AG787" s="30">
        <v>0</v>
      </c>
      <c r="AH787" s="30">
        <v>778</v>
      </c>
      <c r="AI787" s="30" t="s">
        <v>49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38135</v>
      </c>
      <c r="E788" s="25">
        <v>44274</v>
      </c>
      <c r="F788" s="26" t="s">
        <v>65</v>
      </c>
      <c r="G788" s="27">
        <v>650000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650000</v>
      </c>
      <c r="P788" s="24">
        <v>0</v>
      </c>
      <c r="Q788" s="30">
        <v>0</v>
      </c>
      <c r="R788" s="31">
        <v>650000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0</v>
      </c>
      <c r="AG788" s="30">
        <v>0</v>
      </c>
      <c r="AH788" s="30">
        <v>779</v>
      </c>
      <c r="AI788" s="30" t="s">
        <v>49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38137</v>
      </c>
      <c r="E789" s="25">
        <v>44274</v>
      </c>
      <c r="F789" s="26" t="s">
        <v>65</v>
      </c>
      <c r="G789" s="27">
        <v>650000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650000</v>
      </c>
      <c r="P789" s="24">
        <v>0</v>
      </c>
      <c r="Q789" s="30">
        <v>0</v>
      </c>
      <c r="R789" s="31">
        <v>650000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0</v>
      </c>
      <c r="AG789" s="30">
        <v>0</v>
      </c>
      <c r="AH789" s="30">
        <v>780</v>
      </c>
      <c r="AI789" s="30" t="s">
        <v>49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38139</v>
      </c>
      <c r="E790" s="25">
        <v>44274</v>
      </c>
      <c r="F790" s="26" t="s">
        <v>65</v>
      </c>
      <c r="G790" s="27">
        <v>650000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650000</v>
      </c>
      <c r="P790" s="24">
        <v>0</v>
      </c>
      <c r="Q790" s="30">
        <v>0</v>
      </c>
      <c r="R790" s="31">
        <v>650000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0</v>
      </c>
      <c r="AG790" s="30">
        <v>0</v>
      </c>
      <c r="AH790" s="30">
        <v>781</v>
      </c>
      <c r="AI790" s="30" t="s">
        <v>49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38140</v>
      </c>
      <c r="E791" s="25">
        <v>44274</v>
      </c>
      <c r="F791" s="26" t="s">
        <v>65</v>
      </c>
      <c r="G791" s="27">
        <v>650000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650000</v>
      </c>
      <c r="P791" s="24">
        <v>0</v>
      </c>
      <c r="Q791" s="30">
        <v>0</v>
      </c>
      <c r="R791" s="31">
        <v>650000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0</v>
      </c>
      <c r="AG791" s="30">
        <v>0</v>
      </c>
      <c r="AH791" s="30">
        <v>782</v>
      </c>
      <c r="AI791" s="30" t="s">
        <v>49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39364</v>
      </c>
      <c r="E792" s="25">
        <v>44280</v>
      </c>
      <c r="F792" s="26" t="s">
        <v>65</v>
      </c>
      <c r="G792" s="27">
        <v>650000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650000</v>
      </c>
      <c r="P792" s="24">
        <v>0</v>
      </c>
      <c r="Q792" s="30">
        <v>0</v>
      </c>
      <c r="R792" s="31">
        <v>650000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0</v>
      </c>
      <c r="AG792" s="30">
        <v>0</v>
      </c>
      <c r="AH792" s="30">
        <v>783</v>
      </c>
      <c r="AI792" s="30" t="s">
        <v>49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39365</v>
      </c>
      <c r="E793" s="25">
        <v>44280</v>
      </c>
      <c r="F793" s="26" t="s">
        <v>65</v>
      </c>
      <c r="G793" s="27">
        <v>650000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650000</v>
      </c>
      <c r="P793" s="24">
        <v>0</v>
      </c>
      <c r="Q793" s="30">
        <v>0</v>
      </c>
      <c r="R793" s="31">
        <v>650000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0</v>
      </c>
      <c r="AG793" s="30">
        <v>0</v>
      </c>
      <c r="AH793" s="30">
        <v>784</v>
      </c>
      <c r="AI793" s="30" t="s">
        <v>49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39368</v>
      </c>
      <c r="E794" s="25">
        <v>44280</v>
      </c>
      <c r="F794" s="26" t="s">
        <v>65</v>
      </c>
      <c r="G794" s="27">
        <v>650000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650000</v>
      </c>
      <c r="P794" s="24">
        <v>0</v>
      </c>
      <c r="Q794" s="30">
        <v>0</v>
      </c>
      <c r="R794" s="31">
        <v>650000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0</v>
      </c>
      <c r="AG794" s="30">
        <v>0</v>
      </c>
      <c r="AH794" s="30">
        <v>785</v>
      </c>
      <c r="AI794" s="30" t="s">
        <v>49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39369</v>
      </c>
      <c r="E795" s="25">
        <v>44280</v>
      </c>
      <c r="F795" s="26" t="s">
        <v>65</v>
      </c>
      <c r="G795" s="27">
        <v>650000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650000</v>
      </c>
      <c r="P795" s="24">
        <v>0</v>
      </c>
      <c r="Q795" s="30">
        <v>0</v>
      </c>
      <c r="R795" s="31">
        <v>650000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0</v>
      </c>
      <c r="AG795" s="30">
        <v>0</v>
      </c>
      <c r="AH795" s="30">
        <v>786</v>
      </c>
      <c r="AI795" s="30" t="s">
        <v>49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39371</v>
      </c>
      <c r="E796" s="25">
        <v>44280</v>
      </c>
      <c r="F796" s="26" t="s">
        <v>65</v>
      </c>
      <c r="G796" s="27">
        <v>650000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650000</v>
      </c>
      <c r="P796" s="24">
        <v>0</v>
      </c>
      <c r="Q796" s="30">
        <v>0</v>
      </c>
      <c r="R796" s="31">
        <v>650000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0</v>
      </c>
      <c r="AG796" s="30">
        <v>0</v>
      </c>
      <c r="AH796" s="30">
        <v>787</v>
      </c>
      <c r="AI796" s="30" t="s">
        <v>49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39372</v>
      </c>
      <c r="E797" s="25">
        <v>44280</v>
      </c>
      <c r="F797" s="26" t="s">
        <v>65</v>
      </c>
      <c r="G797" s="27">
        <v>650000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650000</v>
      </c>
      <c r="P797" s="24">
        <v>0</v>
      </c>
      <c r="Q797" s="30">
        <v>0</v>
      </c>
      <c r="R797" s="31">
        <v>650000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0</v>
      </c>
      <c r="AG797" s="30">
        <v>0</v>
      </c>
      <c r="AH797" s="30">
        <v>788</v>
      </c>
      <c r="AI797" s="30" t="s">
        <v>49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39373</v>
      </c>
      <c r="E798" s="25">
        <v>44280</v>
      </c>
      <c r="F798" s="26" t="s">
        <v>65</v>
      </c>
      <c r="G798" s="27">
        <v>650000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650000</v>
      </c>
      <c r="P798" s="24">
        <v>0</v>
      </c>
      <c r="Q798" s="30">
        <v>0</v>
      </c>
      <c r="R798" s="31">
        <v>650000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0</v>
      </c>
      <c r="AG798" s="30">
        <v>0</v>
      </c>
      <c r="AH798" s="30">
        <v>789</v>
      </c>
      <c r="AI798" s="30" t="s">
        <v>49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39374</v>
      </c>
      <c r="E799" s="25">
        <v>44280</v>
      </c>
      <c r="F799" s="26" t="s">
        <v>65</v>
      </c>
      <c r="G799" s="27">
        <v>650000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650000</v>
      </c>
      <c r="P799" s="24">
        <v>0</v>
      </c>
      <c r="Q799" s="30">
        <v>0</v>
      </c>
      <c r="R799" s="31">
        <v>650000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0</v>
      </c>
      <c r="AG799" s="30">
        <v>0</v>
      </c>
      <c r="AH799" s="30">
        <v>790</v>
      </c>
      <c r="AI799" s="30" t="s">
        <v>49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39375</v>
      </c>
      <c r="E800" s="25">
        <v>44280</v>
      </c>
      <c r="F800" s="26" t="s">
        <v>65</v>
      </c>
      <c r="G800" s="27">
        <v>650000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650000</v>
      </c>
      <c r="P800" s="24">
        <v>0</v>
      </c>
      <c r="Q800" s="30">
        <v>0</v>
      </c>
      <c r="R800" s="31">
        <v>650000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0</v>
      </c>
      <c r="AG800" s="30">
        <v>0</v>
      </c>
      <c r="AH800" s="30">
        <v>791</v>
      </c>
      <c r="AI800" s="30" t="s">
        <v>49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39378</v>
      </c>
      <c r="E801" s="25">
        <v>44280</v>
      </c>
      <c r="F801" s="26" t="s">
        <v>65</v>
      </c>
      <c r="G801" s="27">
        <v>650000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650000</v>
      </c>
      <c r="P801" s="24">
        <v>0</v>
      </c>
      <c r="Q801" s="30">
        <v>0</v>
      </c>
      <c r="R801" s="31">
        <v>650000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0</v>
      </c>
      <c r="AG801" s="30">
        <v>0</v>
      </c>
      <c r="AH801" s="30">
        <v>792</v>
      </c>
      <c r="AI801" s="30" t="s">
        <v>49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39379</v>
      </c>
      <c r="E802" s="25">
        <v>44280</v>
      </c>
      <c r="F802" s="26" t="s">
        <v>65</v>
      </c>
      <c r="G802" s="27">
        <v>650000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650000</v>
      </c>
      <c r="P802" s="24">
        <v>0</v>
      </c>
      <c r="Q802" s="30">
        <v>0</v>
      </c>
      <c r="R802" s="31">
        <v>650000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0</v>
      </c>
      <c r="AG802" s="30">
        <v>0</v>
      </c>
      <c r="AH802" s="30">
        <v>793</v>
      </c>
      <c r="AI802" s="30" t="s">
        <v>49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39381</v>
      </c>
      <c r="E803" s="25">
        <v>44280</v>
      </c>
      <c r="F803" s="26" t="s">
        <v>65</v>
      </c>
      <c r="G803" s="27">
        <v>650000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650000</v>
      </c>
      <c r="P803" s="24">
        <v>0</v>
      </c>
      <c r="Q803" s="30">
        <v>0</v>
      </c>
      <c r="R803" s="31">
        <v>650000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0</v>
      </c>
      <c r="AG803" s="30">
        <v>0</v>
      </c>
      <c r="AH803" s="30">
        <v>794</v>
      </c>
      <c r="AI803" s="30" t="s">
        <v>49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39382</v>
      </c>
      <c r="E804" s="25">
        <v>44280</v>
      </c>
      <c r="F804" s="26" t="s">
        <v>65</v>
      </c>
      <c r="G804" s="27">
        <v>650000</v>
      </c>
      <c r="H804" s="28">
        <v>0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650000</v>
      </c>
      <c r="P804" s="24">
        <v>0</v>
      </c>
      <c r="Q804" s="30">
        <v>0</v>
      </c>
      <c r="R804" s="31">
        <v>650000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0</v>
      </c>
      <c r="AG804" s="30">
        <v>0</v>
      </c>
      <c r="AH804" s="30">
        <v>795</v>
      </c>
      <c r="AI804" s="30" t="s">
        <v>49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39383</v>
      </c>
      <c r="E805" s="25">
        <v>44280</v>
      </c>
      <c r="F805" s="26" t="s">
        <v>65</v>
      </c>
      <c r="G805" s="27">
        <v>650000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650000</v>
      </c>
      <c r="P805" s="24">
        <v>0</v>
      </c>
      <c r="Q805" s="30">
        <v>0</v>
      </c>
      <c r="R805" s="31">
        <v>650000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0</v>
      </c>
      <c r="AG805" s="30">
        <v>0</v>
      </c>
      <c r="AH805" s="30">
        <v>796</v>
      </c>
      <c r="AI805" s="30" t="s">
        <v>49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39384</v>
      </c>
      <c r="E806" s="25">
        <v>44280</v>
      </c>
      <c r="F806" s="26" t="s">
        <v>65</v>
      </c>
      <c r="G806" s="27">
        <v>650000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650000</v>
      </c>
      <c r="P806" s="24">
        <v>0</v>
      </c>
      <c r="Q806" s="30">
        <v>0</v>
      </c>
      <c r="R806" s="31">
        <v>650000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0</v>
      </c>
      <c r="AG806" s="30">
        <v>0</v>
      </c>
      <c r="AH806" s="30">
        <v>797</v>
      </c>
      <c r="AI806" s="30" t="s">
        <v>49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39386</v>
      </c>
      <c r="E807" s="25">
        <v>44280</v>
      </c>
      <c r="F807" s="26" t="s">
        <v>65</v>
      </c>
      <c r="G807" s="27">
        <v>650000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650000</v>
      </c>
      <c r="P807" s="24">
        <v>0</v>
      </c>
      <c r="Q807" s="30">
        <v>0</v>
      </c>
      <c r="R807" s="31">
        <v>650000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0</v>
      </c>
      <c r="AG807" s="30">
        <v>0</v>
      </c>
      <c r="AH807" s="30">
        <v>798</v>
      </c>
      <c r="AI807" s="30" t="s">
        <v>49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39387</v>
      </c>
      <c r="E808" s="25">
        <v>44280</v>
      </c>
      <c r="F808" s="26" t="s">
        <v>65</v>
      </c>
      <c r="G808" s="27">
        <v>650000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650000</v>
      </c>
      <c r="P808" s="24">
        <v>0</v>
      </c>
      <c r="Q808" s="30">
        <v>0</v>
      </c>
      <c r="R808" s="31">
        <v>650000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0</v>
      </c>
      <c r="AG808" s="30">
        <v>0</v>
      </c>
      <c r="AH808" s="30">
        <v>799</v>
      </c>
      <c r="AI808" s="30" t="s">
        <v>49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39388</v>
      </c>
      <c r="E809" s="25">
        <v>44280</v>
      </c>
      <c r="F809" s="26" t="s">
        <v>65</v>
      </c>
      <c r="G809" s="27">
        <v>650000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650000</v>
      </c>
      <c r="P809" s="24">
        <v>0</v>
      </c>
      <c r="Q809" s="30">
        <v>0</v>
      </c>
      <c r="R809" s="31">
        <v>650000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0</v>
      </c>
      <c r="AG809" s="30">
        <v>0</v>
      </c>
      <c r="AH809" s="30">
        <v>800</v>
      </c>
      <c r="AI809" s="30" t="s">
        <v>49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39389</v>
      </c>
      <c r="E810" s="25">
        <v>44280</v>
      </c>
      <c r="F810" s="26" t="s">
        <v>65</v>
      </c>
      <c r="G810" s="27">
        <v>650000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650000</v>
      </c>
      <c r="P810" s="24">
        <v>0</v>
      </c>
      <c r="Q810" s="30">
        <v>0</v>
      </c>
      <c r="R810" s="31">
        <v>650000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0</v>
      </c>
      <c r="AG810" s="30">
        <v>0</v>
      </c>
      <c r="AH810" s="30">
        <v>801</v>
      </c>
      <c r="AI810" s="30" t="s">
        <v>49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39390</v>
      </c>
      <c r="E811" s="25">
        <v>44280</v>
      </c>
      <c r="F811" s="26" t="s">
        <v>65</v>
      </c>
      <c r="G811" s="27">
        <v>650000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650000</v>
      </c>
      <c r="P811" s="24">
        <v>0</v>
      </c>
      <c r="Q811" s="30">
        <v>0</v>
      </c>
      <c r="R811" s="31">
        <v>650000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0</v>
      </c>
      <c r="AG811" s="30">
        <v>0</v>
      </c>
      <c r="AH811" s="30">
        <v>802</v>
      </c>
      <c r="AI811" s="30" t="s">
        <v>49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39391</v>
      </c>
      <c r="E812" s="25">
        <v>44280</v>
      </c>
      <c r="F812" s="26" t="s">
        <v>65</v>
      </c>
      <c r="G812" s="27">
        <v>650000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650000</v>
      </c>
      <c r="P812" s="24">
        <v>0</v>
      </c>
      <c r="Q812" s="30">
        <v>0</v>
      </c>
      <c r="R812" s="31">
        <v>650000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0</v>
      </c>
      <c r="AG812" s="30">
        <v>0</v>
      </c>
      <c r="AH812" s="30">
        <v>803</v>
      </c>
      <c r="AI812" s="30" t="s">
        <v>49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39392</v>
      </c>
      <c r="E813" s="25">
        <v>44280</v>
      </c>
      <c r="F813" s="26" t="s">
        <v>65</v>
      </c>
      <c r="G813" s="27">
        <v>650000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650000</v>
      </c>
      <c r="P813" s="24">
        <v>0</v>
      </c>
      <c r="Q813" s="30">
        <v>0</v>
      </c>
      <c r="R813" s="31">
        <v>650000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0</v>
      </c>
      <c r="AG813" s="30">
        <v>0</v>
      </c>
      <c r="AH813" s="30">
        <v>804</v>
      </c>
      <c r="AI813" s="30" t="s">
        <v>49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39393</v>
      </c>
      <c r="E814" s="25">
        <v>44280</v>
      </c>
      <c r="F814" s="26" t="s">
        <v>65</v>
      </c>
      <c r="G814" s="27">
        <v>650000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650000</v>
      </c>
      <c r="P814" s="24">
        <v>0</v>
      </c>
      <c r="Q814" s="30">
        <v>0</v>
      </c>
      <c r="R814" s="31">
        <v>650000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0</v>
      </c>
      <c r="AG814" s="30">
        <v>0</v>
      </c>
      <c r="AH814" s="30">
        <v>805</v>
      </c>
      <c r="AI814" s="30" t="s">
        <v>49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39395</v>
      </c>
      <c r="E815" s="25">
        <v>44280</v>
      </c>
      <c r="F815" s="26" t="s">
        <v>65</v>
      </c>
      <c r="G815" s="27">
        <v>650000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650000</v>
      </c>
      <c r="P815" s="24">
        <v>0</v>
      </c>
      <c r="Q815" s="30">
        <v>0</v>
      </c>
      <c r="R815" s="31">
        <v>650000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0</v>
      </c>
      <c r="AG815" s="30">
        <v>0</v>
      </c>
      <c r="AH815" s="30">
        <v>806</v>
      </c>
      <c r="AI815" s="30" t="s">
        <v>49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39396</v>
      </c>
      <c r="E816" s="25">
        <v>44280</v>
      </c>
      <c r="F816" s="26" t="s">
        <v>65</v>
      </c>
      <c r="G816" s="27">
        <v>650000</v>
      </c>
      <c r="H816" s="28">
        <v>0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650000</v>
      </c>
      <c r="P816" s="24">
        <v>0</v>
      </c>
      <c r="Q816" s="30">
        <v>0</v>
      </c>
      <c r="R816" s="31">
        <v>650000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0</v>
      </c>
      <c r="AG816" s="30">
        <v>0</v>
      </c>
      <c r="AH816" s="30">
        <v>807</v>
      </c>
      <c r="AI816" s="30" t="s">
        <v>49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39399</v>
      </c>
      <c r="E817" s="25">
        <v>44280</v>
      </c>
      <c r="F817" s="26" t="s">
        <v>65</v>
      </c>
      <c r="G817" s="27">
        <v>650000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650000</v>
      </c>
      <c r="P817" s="24">
        <v>0</v>
      </c>
      <c r="Q817" s="30">
        <v>0</v>
      </c>
      <c r="R817" s="31">
        <v>650000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0</v>
      </c>
      <c r="AG817" s="30">
        <v>0</v>
      </c>
      <c r="AH817" s="30">
        <v>808</v>
      </c>
      <c r="AI817" s="30" t="s">
        <v>49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39400</v>
      </c>
      <c r="E818" s="25">
        <v>44280</v>
      </c>
      <c r="F818" s="26" t="s">
        <v>65</v>
      </c>
      <c r="G818" s="27">
        <v>650000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650000</v>
      </c>
      <c r="P818" s="24">
        <v>0</v>
      </c>
      <c r="Q818" s="30">
        <v>0</v>
      </c>
      <c r="R818" s="31">
        <v>650000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0</v>
      </c>
      <c r="AG818" s="30">
        <v>0</v>
      </c>
      <c r="AH818" s="30">
        <v>809</v>
      </c>
      <c r="AI818" s="30" t="s">
        <v>49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39401</v>
      </c>
      <c r="E819" s="25">
        <v>44280</v>
      </c>
      <c r="F819" s="26" t="s">
        <v>65</v>
      </c>
      <c r="G819" s="27">
        <v>650000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650000</v>
      </c>
      <c r="P819" s="24">
        <v>0</v>
      </c>
      <c r="Q819" s="30">
        <v>0</v>
      </c>
      <c r="R819" s="31">
        <v>650000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0</v>
      </c>
      <c r="AG819" s="30">
        <v>0</v>
      </c>
      <c r="AH819" s="30">
        <v>810</v>
      </c>
      <c r="AI819" s="30" t="s">
        <v>49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39403</v>
      </c>
      <c r="E820" s="25">
        <v>44280</v>
      </c>
      <c r="F820" s="26" t="s">
        <v>65</v>
      </c>
      <c r="G820" s="27">
        <v>650000</v>
      </c>
      <c r="H820" s="28">
        <v>0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650000</v>
      </c>
      <c r="P820" s="24">
        <v>0</v>
      </c>
      <c r="Q820" s="30">
        <v>0</v>
      </c>
      <c r="R820" s="31">
        <v>650000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0</v>
      </c>
      <c r="AG820" s="30">
        <v>0</v>
      </c>
      <c r="AH820" s="30">
        <v>811</v>
      </c>
      <c r="AI820" s="30" t="s">
        <v>49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39405</v>
      </c>
      <c r="E821" s="25">
        <v>44280</v>
      </c>
      <c r="F821" s="26" t="s">
        <v>65</v>
      </c>
      <c r="G821" s="27">
        <v>650000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650000</v>
      </c>
      <c r="P821" s="24">
        <v>0</v>
      </c>
      <c r="Q821" s="30">
        <v>0</v>
      </c>
      <c r="R821" s="31">
        <v>650000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0</v>
      </c>
      <c r="AG821" s="30">
        <v>0</v>
      </c>
      <c r="AH821" s="30">
        <v>812</v>
      </c>
      <c r="AI821" s="30" t="s">
        <v>49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39406</v>
      </c>
      <c r="E822" s="25">
        <v>44280</v>
      </c>
      <c r="F822" s="26" t="s">
        <v>65</v>
      </c>
      <c r="G822" s="27">
        <v>650000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650000</v>
      </c>
      <c r="P822" s="24">
        <v>0</v>
      </c>
      <c r="Q822" s="30">
        <v>0</v>
      </c>
      <c r="R822" s="31">
        <v>650000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0</v>
      </c>
      <c r="AG822" s="30">
        <v>0</v>
      </c>
      <c r="AH822" s="30">
        <v>813</v>
      </c>
      <c r="AI822" s="30" t="s">
        <v>49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39407</v>
      </c>
      <c r="E823" s="25">
        <v>44280</v>
      </c>
      <c r="F823" s="26" t="s">
        <v>65</v>
      </c>
      <c r="G823" s="27">
        <v>650000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650000</v>
      </c>
      <c r="P823" s="24">
        <v>0</v>
      </c>
      <c r="Q823" s="30">
        <v>0</v>
      </c>
      <c r="R823" s="31">
        <v>650000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0</v>
      </c>
      <c r="AG823" s="30">
        <v>0</v>
      </c>
      <c r="AH823" s="30">
        <v>814</v>
      </c>
      <c r="AI823" s="30" t="s">
        <v>49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39408</v>
      </c>
      <c r="E824" s="25">
        <v>44280</v>
      </c>
      <c r="F824" s="26" t="s">
        <v>65</v>
      </c>
      <c r="G824" s="27">
        <v>650000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650000</v>
      </c>
      <c r="P824" s="24">
        <v>0</v>
      </c>
      <c r="Q824" s="30">
        <v>0</v>
      </c>
      <c r="R824" s="31">
        <v>650000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0</v>
      </c>
      <c r="AG824" s="30">
        <v>0</v>
      </c>
      <c r="AH824" s="30">
        <v>815</v>
      </c>
      <c r="AI824" s="30" t="s">
        <v>49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39409</v>
      </c>
      <c r="E825" s="25">
        <v>44280</v>
      </c>
      <c r="F825" s="26" t="s">
        <v>65</v>
      </c>
      <c r="G825" s="27">
        <v>650000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650000</v>
      </c>
      <c r="P825" s="24">
        <v>0</v>
      </c>
      <c r="Q825" s="30">
        <v>0</v>
      </c>
      <c r="R825" s="31">
        <v>650000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0</v>
      </c>
      <c r="AG825" s="30">
        <v>0</v>
      </c>
      <c r="AH825" s="30">
        <v>816</v>
      </c>
      <c r="AI825" s="30" t="s">
        <v>49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39410</v>
      </c>
      <c r="E826" s="25">
        <v>44280</v>
      </c>
      <c r="F826" s="26" t="s">
        <v>65</v>
      </c>
      <c r="G826" s="27">
        <v>650000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650000</v>
      </c>
      <c r="P826" s="24">
        <v>0</v>
      </c>
      <c r="Q826" s="30">
        <v>0</v>
      </c>
      <c r="R826" s="31">
        <v>650000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0</v>
      </c>
      <c r="AG826" s="30">
        <v>0</v>
      </c>
      <c r="AH826" s="30">
        <v>817</v>
      </c>
      <c r="AI826" s="30" t="s">
        <v>49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39411</v>
      </c>
      <c r="E827" s="25">
        <v>44280</v>
      </c>
      <c r="F827" s="26" t="s">
        <v>65</v>
      </c>
      <c r="G827" s="27">
        <v>650000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650000</v>
      </c>
      <c r="P827" s="24">
        <v>0</v>
      </c>
      <c r="Q827" s="30">
        <v>0</v>
      </c>
      <c r="R827" s="31">
        <v>650000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0</v>
      </c>
      <c r="AG827" s="30">
        <v>0</v>
      </c>
      <c r="AH827" s="30">
        <v>818</v>
      </c>
      <c r="AI827" s="30" t="s">
        <v>49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39412</v>
      </c>
      <c r="E828" s="25">
        <v>44280</v>
      </c>
      <c r="F828" s="26" t="s">
        <v>65</v>
      </c>
      <c r="G828" s="27">
        <v>650000</v>
      </c>
      <c r="H828" s="28">
        <v>0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650000</v>
      </c>
      <c r="P828" s="24">
        <v>0</v>
      </c>
      <c r="Q828" s="30">
        <v>0</v>
      </c>
      <c r="R828" s="31">
        <v>650000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0</v>
      </c>
      <c r="AG828" s="30">
        <v>0</v>
      </c>
      <c r="AH828" s="30">
        <v>819</v>
      </c>
      <c r="AI828" s="30" t="s">
        <v>49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39413</v>
      </c>
      <c r="E829" s="25">
        <v>44280</v>
      </c>
      <c r="F829" s="26" t="s">
        <v>65</v>
      </c>
      <c r="G829" s="27">
        <v>650000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650000</v>
      </c>
      <c r="P829" s="24">
        <v>0</v>
      </c>
      <c r="Q829" s="30">
        <v>0</v>
      </c>
      <c r="R829" s="31">
        <v>650000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0</v>
      </c>
      <c r="AG829" s="30">
        <v>0</v>
      </c>
      <c r="AH829" s="30">
        <v>820</v>
      </c>
      <c r="AI829" s="30" t="s">
        <v>49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39414</v>
      </c>
      <c r="E830" s="25">
        <v>44280</v>
      </c>
      <c r="F830" s="26" t="s">
        <v>65</v>
      </c>
      <c r="G830" s="27">
        <v>650000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650000</v>
      </c>
      <c r="P830" s="24">
        <v>0</v>
      </c>
      <c r="Q830" s="30">
        <v>0</v>
      </c>
      <c r="R830" s="31">
        <v>650000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0</v>
      </c>
      <c r="AG830" s="30">
        <v>0</v>
      </c>
      <c r="AH830" s="30">
        <v>821</v>
      </c>
      <c r="AI830" s="30" t="s">
        <v>49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39467</v>
      </c>
      <c r="E831" s="25">
        <v>44281</v>
      </c>
      <c r="F831" s="26" t="s">
        <v>65</v>
      </c>
      <c r="G831" s="27">
        <v>650000</v>
      </c>
      <c r="H831" s="28">
        <v>0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650000</v>
      </c>
      <c r="P831" s="24">
        <v>0</v>
      </c>
      <c r="Q831" s="30">
        <v>0</v>
      </c>
      <c r="R831" s="31">
        <v>650000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0</v>
      </c>
      <c r="AG831" s="30">
        <v>0</v>
      </c>
      <c r="AH831" s="30">
        <v>822</v>
      </c>
      <c r="AI831" s="30" t="s">
        <v>49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>
        <v>39468</v>
      </c>
      <c r="E832" s="25">
        <v>44281</v>
      </c>
      <c r="F832" s="26" t="s">
        <v>65</v>
      </c>
      <c r="G832" s="27">
        <v>650000</v>
      </c>
      <c r="H832" s="28">
        <v>0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650000</v>
      </c>
      <c r="P832" s="24">
        <v>0</v>
      </c>
      <c r="Q832" s="30">
        <v>0</v>
      </c>
      <c r="R832" s="31">
        <v>650000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0</v>
      </c>
      <c r="AG832" s="30">
        <v>0</v>
      </c>
      <c r="AH832" s="30">
        <v>823</v>
      </c>
      <c r="AI832" s="30" t="s">
        <v>49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>
        <v>13419</v>
      </c>
      <c r="E833" s="25">
        <v>44286</v>
      </c>
      <c r="F833" s="26" t="s">
        <v>65</v>
      </c>
      <c r="G833" s="27">
        <v>58402</v>
      </c>
      <c r="H833" s="28">
        <v>0</v>
      </c>
      <c r="I833" s="28">
        <v>0</v>
      </c>
      <c r="J833" s="28">
        <v>0</v>
      </c>
      <c r="K833" s="29">
        <v>0</v>
      </c>
      <c r="L833" s="28">
        <v>0</v>
      </c>
      <c r="M833" s="28">
        <v>0</v>
      </c>
      <c r="N833" s="28">
        <v>0</v>
      </c>
      <c r="O833" s="28">
        <v>58402</v>
      </c>
      <c r="P833" s="24">
        <v>0</v>
      </c>
      <c r="Q833" s="30">
        <v>0</v>
      </c>
      <c r="R833" s="31">
        <v>58402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0</v>
      </c>
      <c r="AG833" s="30">
        <v>0</v>
      </c>
      <c r="AH833" s="30">
        <v>824</v>
      </c>
      <c r="AI833" s="30" t="s">
        <v>49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>
        <v>13420</v>
      </c>
      <c r="E834" s="25">
        <v>44286</v>
      </c>
      <c r="F834" s="26" t="s">
        <v>65</v>
      </c>
      <c r="G834" s="27">
        <v>15159</v>
      </c>
      <c r="H834" s="28">
        <v>0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15159</v>
      </c>
      <c r="P834" s="24">
        <v>0</v>
      </c>
      <c r="Q834" s="30">
        <v>0</v>
      </c>
      <c r="R834" s="31">
        <v>15159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0</v>
      </c>
      <c r="AG834" s="30">
        <v>0</v>
      </c>
      <c r="AH834" s="30">
        <v>825</v>
      </c>
      <c r="AI834" s="30" t="s">
        <v>49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>
        <v>13421</v>
      </c>
      <c r="E835" s="25">
        <v>44286</v>
      </c>
      <c r="F835" s="26" t="s">
        <v>65</v>
      </c>
      <c r="G835" s="27">
        <v>23744</v>
      </c>
      <c r="H835" s="28">
        <v>0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23744</v>
      </c>
      <c r="P835" s="24">
        <v>0</v>
      </c>
      <c r="Q835" s="30">
        <v>0</v>
      </c>
      <c r="R835" s="31">
        <v>23744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0</v>
      </c>
      <c r="AG835" s="30">
        <v>0</v>
      </c>
      <c r="AH835" s="30">
        <v>826</v>
      </c>
      <c r="AI835" s="30" t="s">
        <v>49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>
        <v>13498</v>
      </c>
      <c r="E836" s="25">
        <v>44286</v>
      </c>
      <c r="F836" s="26" t="s">
        <v>65</v>
      </c>
      <c r="G836" s="27">
        <v>1914139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1914139</v>
      </c>
      <c r="P836" s="24">
        <v>0</v>
      </c>
      <c r="Q836" s="30">
        <v>0</v>
      </c>
      <c r="R836" s="31">
        <v>1914139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0</v>
      </c>
      <c r="AG836" s="30">
        <v>0</v>
      </c>
      <c r="AH836" s="30">
        <v>827</v>
      </c>
      <c r="AI836" s="30" t="s">
        <v>49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>
        <v>13508</v>
      </c>
      <c r="E837" s="25">
        <v>44286</v>
      </c>
      <c r="F837" s="26" t="s">
        <v>65</v>
      </c>
      <c r="G837" s="27">
        <v>1030093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1030093</v>
      </c>
      <c r="P837" s="24">
        <v>0</v>
      </c>
      <c r="Q837" s="30">
        <v>0</v>
      </c>
      <c r="R837" s="31">
        <v>1030093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0</v>
      </c>
      <c r="AG837" s="30">
        <v>0</v>
      </c>
      <c r="AH837" s="30">
        <v>828</v>
      </c>
      <c r="AI837" s="30" t="s">
        <v>49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>
        <v>13527</v>
      </c>
      <c r="E838" s="25">
        <v>44286</v>
      </c>
      <c r="F838" s="26" t="s">
        <v>65</v>
      </c>
      <c r="G838" s="27">
        <v>11501091</v>
      </c>
      <c r="H838" s="28">
        <v>0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11501091</v>
      </c>
      <c r="P838" s="24">
        <v>0</v>
      </c>
      <c r="Q838" s="30">
        <v>0</v>
      </c>
      <c r="R838" s="31">
        <v>11501091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0</v>
      </c>
      <c r="AG838" s="30">
        <v>0</v>
      </c>
      <c r="AH838" s="30">
        <v>829</v>
      </c>
      <c r="AI838" s="30" t="s">
        <v>49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>
        <v>13578</v>
      </c>
      <c r="E839" s="25">
        <v>44286</v>
      </c>
      <c r="F839" s="26" t="s">
        <v>65</v>
      </c>
      <c r="G839" s="27">
        <v>754215.7</v>
      </c>
      <c r="H839" s="28">
        <v>0</v>
      </c>
      <c r="I839" s="28">
        <v>0</v>
      </c>
      <c r="J839" s="28">
        <v>0</v>
      </c>
      <c r="K839" s="29">
        <v>0</v>
      </c>
      <c r="L839" s="28">
        <v>0</v>
      </c>
      <c r="M839" s="28">
        <v>0</v>
      </c>
      <c r="N839" s="28">
        <v>0</v>
      </c>
      <c r="O839" s="28">
        <v>754215.7</v>
      </c>
      <c r="P839" s="24">
        <v>0</v>
      </c>
      <c r="Q839" s="30">
        <v>0</v>
      </c>
      <c r="R839" s="31">
        <v>754215.7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0</v>
      </c>
      <c r="AG839" s="30">
        <v>0</v>
      </c>
      <c r="AH839" s="30">
        <v>830</v>
      </c>
      <c r="AI839" s="30" t="s">
        <v>49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>
        <v>11166</v>
      </c>
      <c r="E840" s="25">
        <v>43524</v>
      </c>
      <c r="F840" s="26">
        <v>43728</v>
      </c>
      <c r="G840" s="27">
        <v>524626.32999999996</v>
      </c>
      <c r="H840" s="28">
        <v>0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524626.32999999996</v>
      </c>
      <c r="P840" s="24">
        <v>11166</v>
      </c>
      <c r="Q840" s="30">
        <v>524626.32999999996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524626.32999999996</v>
      </c>
      <c r="Y840" s="23" t="s">
        <v>45</v>
      </c>
      <c r="Z840" s="31">
        <v>524626.32999999996</v>
      </c>
      <c r="AA840" s="31"/>
      <c r="AB840" s="31">
        <v>0</v>
      </c>
      <c r="AC840" s="31">
        <v>0</v>
      </c>
      <c r="AD840" s="30"/>
      <c r="AE840" s="30">
        <v>0</v>
      </c>
      <c r="AF840" s="30">
        <v>0</v>
      </c>
      <c r="AG840" s="30">
        <v>0</v>
      </c>
      <c r="AH840" s="30">
        <v>831</v>
      </c>
      <c r="AI840" s="30" t="s">
        <v>52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>
        <v>11212</v>
      </c>
      <c r="E841" s="25">
        <v>43524</v>
      </c>
      <c r="F841" s="26">
        <v>43728</v>
      </c>
      <c r="G841" s="27">
        <v>321746.48</v>
      </c>
      <c r="H841" s="28">
        <v>0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321746.48</v>
      </c>
      <c r="P841" s="24">
        <v>11212</v>
      </c>
      <c r="Q841" s="30">
        <v>321746.48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321746.48</v>
      </c>
      <c r="Y841" s="23" t="s">
        <v>45</v>
      </c>
      <c r="Z841" s="31">
        <v>321746.48</v>
      </c>
      <c r="AA841" s="31"/>
      <c r="AB841" s="31">
        <v>0</v>
      </c>
      <c r="AC841" s="31">
        <v>0</v>
      </c>
      <c r="AD841" s="30"/>
      <c r="AE841" s="30">
        <v>0</v>
      </c>
      <c r="AF841" s="30">
        <v>0</v>
      </c>
      <c r="AG841" s="30">
        <v>0</v>
      </c>
      <c r="AH841" s="30">
        <v>832</v>
      </c>
      <c r="AI841" s="30" t="s">
        <v>52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>
        <v>11282</v>
      </c>
      <c r="E842" s="25">
        <v>43524</v>
      </c>
      <c r="F842" s="26">
        <v>43728</v>
      </c>
      <c r="G842" s="27">
        <v>3485.84</v>
      </c>
      <c r="H842" s="28">
        <v>0</v>
      </c>
      <c r="I842" s="28">
        <v>0</v>
      </c>
      <c r="J842" s="28">
        <v>0</v>
      </c>
      <c r="K842" s="29">
        <v>0</v>
      </c>
      <c r="L842" s="28">
        <v>0</v>
      </c>
      <c r="M842" s="28">
        <v>0</v>
      </c>
      <c r="N842" s="28">
        <v>0</v>
      </c>
      <c r="O842" s="28">
        <v>3485.84</v>
      </c>
      <c r="P842" s="24">
        <v>11282</v>
      </c>
      <c r="Q842" s="30">
        <v>3485.84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3485.84</v>
      </c>
      <c r="Y842" s="23" t="s">
        <v>45</v>
      </c>
      <c r="Z842" s="31">
        <v>3485.84</v>
      </c>
      <c r="AA842" s="31"/>
      <c r="AB842" s="31">
        <v>0</v>
      </c>
      <c r="AC842" s="31">
        <v>0</v>
      </c>
      <c r="AD842" s="30"/>
      <c r="AE842" s="30">
        <v>0</v>
      </c>
      <c r="AF842" s="30">
        <v>0</v>
      </c>
      <c r="AG842" s="30">
        <v>0</v>
      </c>
      <c r="AH842" s="30">
        <v>833</v>
      </c>
      <c r="AI842" s="30" t="s">
        <v>52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>
        <v>11322</v>
      </c>
      <c r="E843" s="25">
        <v>43524</v>
      </c>
      <c r="F843" s="26">
        <v>43728</v>
      </c>
      <c r="G843" s="27">
        <v>609440.75</v>
      </c>
      <c r="H843" s="28">
        <v>0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609440.75</v>
      </c>
      <c r="P843" s="24">
        <v>11322</v>
      </c>
      <c r="Q843" s="30">
        <v>609440.75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609440.75</v>
      </c>
      <c r="Y843" s="23" t="s">
        <v>45</v>
      </c>
      <c r="Z843" s="31">
        <v>609440.75</v>
      </c>
      <c r="AA843" s="31"/>
      <c r="AB843" s="31">
        <v>0</v>
      </c>
      <c r="AC843" s="31">
        <v>0</v>
      </c>
      <c r="AD843" s="30"/>
      <c r="AE843" s="30">
        <v>0</v>
      </c>
      <c r="AF843" s="30">
        <v>0</v>
      </c>
      <c r="AG843" s="30">
        <v>0</v>
      </c>
      <c r="AH843" s="30">
        <v>834</v>
      </c>
      <c r="AI843" s="30" t="s">
        <v>52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>
        <v>11374</v>
      </c>
      <c r="E844" s="25">
        <v>43524</v>
      </c>
      <c r="F844" s="26">
        <v>43728</v>
      </c>
      <c r="G844" s="27">
        <v>1209421.21</v>
      </c>
      <c r="H844" s="28">
        <v>0</v>
      </c>
      <c r="I844" s="28">
        <v>0</v>
      </c>
      <c r="J844" s="28">
        <v>0</v>
      </c>
      <c r="K844" s="29">
        <v>0</v>
      </c>
      <c r="L844" s="28">
        <v>0</v>
      </c>
      <c r="M844" s="28">
        <v>0</v>
      </c>
      <c r="N844" s="28">
        <v>0</v>
      </c>
      <c r="O844" s="28">
        <v>1209421.21</v>
      </c>
      <c r="P844" s="24">
        <v>11374</v>
      </c>
      <c r="Q844" s="30">
        <v>1209421.21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1209421.21</v>
      </c>
      <c r="Y844" s="23" t="s">
        <v>45</v>
      </c>
      <c r="Z844" s="31">
        <v>1209421.21</v>
      </c>
      <c r="AA844" s="31"/>
      <c r="AB844" s="31">
        <v>0</v>
      </c>
      <c r="AC844" s="31">
        <v>0</v>
      </c>
      <c r="AD844" s="30"/>
      <c r="AE844" s="30">
        <v>0</v>
      </c>
      <c r="AF844" s="30">
        <v>0</v>
      </c>
      <c r="AG844" s="30">
        <v>0</v>
      </c>
      <c r="AH844" s="30">
        <v>835</v>
      </c>
      <c r="AI844" s="30" t="s">
        <v>52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>
        <v>11376</v>
      </c>
      <c r="E845" s="25">
        <v>43524</v>
      </c>
      <c r="F845" s="26">
        <v>43728</v>
      </c>
      <c r="G845" s="27">
        <v>424068.14</v>
      </c>
      <c r="H845" s="28">
        <v>0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424068.14</v>
      </c>
      <c r="P845" s="24">
        <v>11376</v>
      </c>
      <c r="Q845" s="30">
        <v>424068.14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424068.14</v>
      </c>
      <c r="Y845" s="23" t="s">
        <v>45</v>
      </c>
      <c r="Z845" s="31">
        <v>424068.14</v>
      </c>
      <c r="AA845" s="31"/>
      <c r="AB845" s="31">
        <v>0</v>
      </c>
      <c r="AC845" s="31">
        <v>0</v>
      </c>
      <c r="AD845" s="30"/>
      <c r="AE845" s="30">
        <v>0</v>
      </c>
      <c r="AF845" s="30">
        <v>0</v>
      </c>
      <c r="AG845" s="30">
        <v>0</v>
      </c>
      <c r="AH845" s="30">
        <v>836</v>
      </c>
      <c r="AI845" s="30" t="s">
        <v>52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>
        <v>11383</v>
      </c>
      <c r="E846" s="25">
        <v>43524</v>
      </c>
      <c r="F846" s="26">
        <v>43728</v>
      </c>
      <c r="G846" s="27">
        <v>479741.66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479741.66</v>
      </c>
      <c r="P846" s="24">
        <v>11383</v>
      </c>
      <c r="Q846" s="30">
        <v>479741.66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479741.66</v>
      </c>
      <c r="Y846" s="23" t="s">
        <v>45</v>
      </c>
      <c r="Z846" s="31">
        <v>479741.66</v>
      </c>
      <c r="AA846" s="31"/>
      <c r="AB846" s="31">
        <v>0</v>
      </c>
      <c r="AC846" s="31">
        <v>0</v>
      </c>
      <c r="AD846" s="30"/>
      <c r="AE846" s="30">
        <v>0</v>
      </c>
      <c r="AF846" s="30">
        <v>0</v>
      </c>
      <c r="AG846" s="30">
        <v>0</v>
      </c>
      <c r="AH846" s="30">
        <v>837</v>
      </c>
      <c r="AI846" s="30" t="s">
        <v>52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>
        <v>11389</v>
      </c>
      <c r="E847" s="25">
        <v>43524</v>
      </c>
      <c r="F847" s="26">
        <v>43728</v>
      </c>
      <c r="G847" s="27">
        <v>17752699.219999999</v>
      </c>
      <c r="H847" s="28">
        <v>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17752699.219999999</v>
      </c>
      <c r="P847" s="24">
        <v>11389</v>
      </c>
      <c r="Q847" s="30">
        <v>17752699.219999999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17752699.219999999</v>
      </c>
      <c r="Y847" s="23" t="s">
        <v>45</v>
      </c>
      <c r="Z847" s="31">
        <v>17752699.219999999</v>
      </c>
      <c r="AA847" s="31"/>
      <c r="AB847" s="31">
        <v>0</v>
      </c>
      <c r="AC847" s="31">
        <v>0</v>
      </c>
      <c r="AD847" s="30"/>
      <c r="AE847" s="30">
        <v>0</v>
      </c>
      <c r="AF847" s="30">
        <v>0</v>
      </c>
      <c r="AG847" s="30">
        <v>0</v>
      </c>
      <c r="AH847" s="30">
        <v>838</v>
      </c>
      <c r="AI847" s="30" t="s">
        <v>52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>
        <v>11393</v>
      </c>
      <c r="E848" s="25">
        <v>43524</v>
      </c>
      <c r="F848" s="26">
        <v>43728</v>
      </c>
      <c r="G848" s="27">
        <v>566869.12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566869.12</v>
      </c>
      <c r="P848" s="24">
        <v>11393</v>
      </c>
      <c r="Q848" s="30">
        <v>566869.12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566869.12</v>
      </c>
      <c r="Y848" s="23" t="s">
        <v>45</v>
      </c>
      <c r="Z848" s="31">
        <v>566869.12</v>
      </c>
      <c r="AA848" s="31"/>
      <c r="AB848" s="31">
        <v>0</v>
      </c>
      <c r="AC848" s="31">
        <v>0</v>
      </c>
      <c r="AD848" s="30"/>
      <c r="AE848" s="30">
        <v>0</v>
      </c>
      <c r="AF848" s="30">
        <v>0</v>
      </c>
      <c r="AG848" s="30">
        <v>0</v>
      </c>
      <c r="AH848" s="30">
        <v>839</v>
      </c>
      <c r="AI848" s="30" t="s">
        <v>52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>
        <v>11399</v>
      </c>
      <c r="E849" s="25">
        <v>43524</v>
      </c>
      <c r="F849" s="26">
        <v>43728</v>
      </c>
      <c r="G849" s="27">
        <v>1301838.1599999999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1301838.1599999999</v>
      </c>
      <c r="P849" s="24">
        <v>11399</v>
      </c>
      <c r="Q849" s="30">
        <v>1301838.1599999999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1301838.1599999999</v>
      </c>
      <c r="Y849" s="23" t="s">
        <v>45</v>
      </c>
      <c r="Z849" s="31">
        <v>1301838.1599999999</v>
      </c>
      <c r="AA849" s="31"/>
      <c r="AB849" s="31">
        <v>0</v>
      </c>
      <c r="AC849" s="31">
        <v>0</v>
      </c>
      <c r="AD849" s="30"/>
      <c r="AE849" s="30">
        <v>0</v>
      </c>
      <c r="AF849" s="30">
        <v>0</v>
      </c>
      <c r="AG849" s="30">
        <v>0</v>
      </c>
      <c r="AH849" s="30">
        <v>840</v>
      </c>
      <c r="AI849" s="30" t="s">
        <v>52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>
        <v>11401</v>
      </c>
      <c r="E850" s="25">
        <v>43524</v>
      </c>
      <c r="F850" s="26">
        <v>43728</v>
      </c>
      <c r="G850" s="27">
        <v>1941336.29</v>
      </c>
      <c r="H850" s="28">
        <v>0</v>
      </c>
      <c r="I850" s="28">
        <v>0</v>
      </c>
      <c r="J850" s="28">
        <v>0</v>
      </c>
      <c r="K850" s="29">
        <v>0</v>
      </c>
      <c r="L850" s="28">
        <v>0</v>
      </c>
      <c r="M850" s="28">
        <v>0</v>
      </c>
      <c r="N850" s="28">
        <v>0</v>
      </c>
      <c r="O850" s="28">
        <v>1941336.29</v>
      </c>
      <c r="P850" s="24">
        <v>11401</v>
      </c>
      <c r="Q850" s="30">
        <v>1941336.29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1941336.29</v>
      </c>
      <c r="Y850" s="23" t="s">
        <v>45</v>
      </c>
      <c r="Z850" s="31">
        <v>1941336.29</v>
      </c>
      <c r="AA850" s="31"/>
      <c r="AB850" s="31">
        <v>0</v>
      </c>
      <c r="AC850" s="31">
        <v>0</v>
      </c>
      <c r="AD850" s="30"/>
      <c r="AE850" s="30">
        <v>0</v>
      </c>
      <c r="AF850" s="30">
        <v>0</v>
      </c>
      <c r="AG850" s="30">
        <v>0</v>
      </c>
      <c r="AH850" s="30">
        <v>841</v>
      </c>
      <c r="AI850" s="30" t="s">
        <v>52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>
        <v>11402</v>
      </c>
      <c r="E851" s="25">
        <v>43524</v>
      </c>
      <c r="F851" s="26">
        <v>43728</v>
      </c>
      <c r="G851" s="27">
        <v>64444.11</v>
      </c>
      <c r="H851" s="28">
        <v>0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64444.11</v>
      </c>
      <c r="P851" s="24">
        <v>11402</v>
      </c>
      <c r="Q851" s="30">
        <v>64444.11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64444.11</v>
      </c>
      <c r="Y851" s="23" t="s">
        <v>45</v>
      </c>
      <c r="Z851" s="31">
        <v>64444.11</v>
      </c>
      <c r="AA851" s="31"/>
      <c r="AB851" s="31">
        <v>0</v>
      </c>
      <c r="AC851" s="31">
        <v>0</v>
      </c>
      <c r="AD851" s="30"/>
      <c r="AE851" s="30">
        <v>0</v>
      </c>
      <c r="AF851" s="30">
        <v>0</v>
      </c>
      <c r="AG851" s="30">
        <v>0</v>
      </c>
      <c r="AH851" s="30">
        <v>842</v>
      </c>
      <c r="AI851" s="30" t="s">
        <v>52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>
        <v>11469</v>
      </c>
      <c r="E852" s="25">
        <v>43542</v>
      </c>
      <c r="F852" s="26">
        <v>43728</v>
      </c>
      <c r="G852" s="27">
        <v>3485</v>
      </c>
      <c r="H852" s="28">
        <v>0</v>
      </c>
      <c r="I852" s="28">
        <v>0</v>
      </c>
      <c r="J852" s="28">
        <v>0</v>
      </c>
      <c r="K852" s="29">
        <v>0</v>
      </c>
      <c r="L852" s="28">
        <v>0</v>
      </c>
      <c r="M852" s="28">
        <v>0</v>
      </c>
      <c r="N852" s="28">
        <v>0</v>
      </c>
      <c r="O852" s="28">
        <v>3485</v>
      </c>
      <c r="P852" s="24">
        <v>11469</v>
      </c>
      <c r="Q852" s="30">
        <v>3485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3485</v>
      </c>
      <c r="Y852" s="23" t="s">
        <v>45</v>
      </c>
      <c r="Z852" s="31">
        <v>3485</v>
      </c>
      <c r="AA852" s="31"/>
      <c r="AB852" s="31">
        <v>0</v>
      </c>
      <c r="AC852" s="31">
        <v>0</v>
      </c>
      <c r="AD852" s="30"/>
      <c r="AE852" s="30">
        <v>0</v>
      </c>
      <c r="AF852" s="30">
        <v>0</v>
      </c>
      <c r="AG852" s="30">
        <v>0</v>
      </c>
      <c r="AH852" s="30">
        <v>843</v>
      </c>
      <c r="AI852" s="30" t="s">
        <v>52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>
        <v>11481</v>
      </c>
      <c r="E853" s="25">
        <v>43543</v>
      </c>
      <c r="F853" s="26">
        <v>43728</v>
      </c>
      <c r="G853" s="27">
        <v>259699</v>
      </c>
      <c r="H853" s="28">
        <v>0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259699</v>
      </c>
      <c r="P853" s="24">
        <v>11481</v>
      </c>
      <c r="Q853" s="30">
        <v>259699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259699</v>
      </c>
      <c r="Y853" s="23" t="s">
        <v>45</v>
      </c>
      <c r="Z853" s="31">
        <v>259699</v>
      </c>
      <c r="AA853" s="31"/>
      <c r="AB853" s="31">
        <v>0</v>
      </c>
      <c r="AC853" s="31">
        <v>0</v>
      </c>
      <c r="AD853" s="30"/>
      <c r="AE853" s="30">
        <v>0</v>
      </c>
      <c r="AF853" s="30">
        <v>0</v>
      </c>
      <c r="AG853" s="30">
        <v>0</v>
      </c>
      <c r="AH853" s="30">
        <v>844</v>
      </c>
      <c r="AI853" s="30" t="s">
        <v>52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>
        <v>11542</v>
      </c>
      <c r="E854" s="25">
        <v>43551</v>
      </c>
      <c r="F854" s="26">
        <v>43728</v>
      </c>
      <c r="G854" s="27">
        <v>43713</v>
      </c>
      <c r="H854" s="28">
        <v>0</v>
      </c>
      <c r="I854" s="28">
        <v>0</v>
      </c>
      <c r="J854" s="28">
        <v>0</v>
      </c>
      <c r="K854" s="29">
        <v>0</v>
      </c>
      <c r="L854" s="28">
        <v>0</v>
      </c>
      <c r="M854" s="28">
        <v>0</v>
      </c>
      <c r="N854" s="28">
        <v>0</v>
      </c>
      <c r="O854" s="28">
        <v>43713</v>
      </c>
      <c r="P854" s="24">
        <v>11542</v>
      </c>
      <c r="Q854" s="30">
        <v>43713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43713</v>
      </c>
      <c r="Y854" s="23" t="s">
        <v>45</v>
      </c>
      <c r="Z854" s="31">
        <v>43713</v>
      </c>
      <c r="AA854" s="31"/>
      <c r="AB854" s="31">
        <v>0</v>
      </c>
      <c r="AC854" s="31">
        <v>0</v>
      </c>
      <c r="AD854" s="30"/>
      <c r="AE854" s="30">
        <v>0</v>
      </c>
      <c r="AF854" s="30">
        <v>0</v>
      </c>
      <c r="AG854" s="30">
        <v>0</v>
      </c>
      <c r="AH854" s="30">
        <v>845</v>
      </c>
      <c r="AI854" s="30" t="s">
        <v>52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>
        <v>11544</v>
      </c>
      <c r="E855" s="25">
        <v>43551</v>
      </c>
      <c r="F855" s="26">
        <v>43728</v>
      </c>
      <c r="G855" s="27">
        <v>119272</v>
      </c>
      <c r="H855" s="28">
        <v>0</v>
      </c>
      <c r="I855" s="28">
        <v>0</v>
      </c>
      <c r="J855" s="28">
        <v>0</v>
      </c>
      <c r="K855" s="29">
        <v>0</v>
      </c>
      <c r="L855" s="28">
        <v>0</v>
      </c>
      <c r="M855" s="28">
        <v>0</v>
      </c>
      <c r="N855" s="28">
        <v>0</v>
      </c>
      <c r="O855" s="28">
        <v>119272</v>
      </c>
      <c r="P855" s="24">
        <v>11544</v>
      </c>
      <c r="Q855" s="30">
        <v>119272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119272</v>
      </c>
      <c r="Y855" s="23" t="s">
        <v>45</v>
      </c>
      <c r="Z855" s="31">
        <v>119272</v>
      </c>
      <c r="AA855" s="31"/>
      <c r="AB855" s="31">
        <v>0</v>
      </c>
      <c r="AC855" s="31">
        <v>0</v>
      </c>
      <c r="AD855" s="30"/>
      <c r="AE855" s="30">
        <v>0</v>
      </c>
      <c r="AF855" s="30">
        <v>0</v>
      </c>
      <c r="AG855" s="30">
        <v>0</v>
      </c>
      <c r="AH855" s="30">
        <v>846</v>
      </c>
      <c r="AI855" s="30" t="s">
        <v>52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>
        <v>11566</v>
      </c>
      <c r="E856" s="25">
        <v>43551</v>
      </c>
      <c r="F856" s="26">
        <v>43728</v>
      </c>
      <c r="G856" s="27">
        <v>747846</v>
      </c>
      <c r="H856" s="28">
        <v>0</v>
      </c>
      <c r="I856" s="28">
        <v>0</v>
      </c>
      <c r="J856" s="28">
        <v>0</v>
      </c>
      <c r="K856" s="29">
        <v>0</v>
      </c>
      <c r="L856" s="28">
        <v>0</v>
      </c>
      <c r="M856" s="28">
        <v>0</v>
      </c>
      <c r="N856" s="28">
        <v>0</v>
      </c>
      <c r="O856" s="28">
        <v>747846</v>
      </c>
      <c r="P856" s="24">
        <v>11566</v>
      </c>
      <c r="Q856" s="30">
        <v>747846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747846</v>
      </c>
      <c r="Y856" s="23" t="s">
        <v>45</v>
      </c>
      <c r="Z856" s="31">
        <v>747846</v>
      </c>
      <c r="AA856" s="31"/>
      <c r="AB856" s="31">
        <v>0</v>
      </c>
      <c r="AC856" s="31">
        <v>0</v>
      </c>
      <c r="AD856" s="30"/>
      <c r="AE856" s="30">
        <v>0</v>
      </c>
      <c r="AF856" s="30">
        <v>0</v>
      </c>
      <c r="AG856" s="30">
        <v>0</v>
      </c>
      <c r="AH856" s="30">
        <v>847</v>
      </c>
      <c r="AI856" s="30" t="s">
        <v>52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>
        <v>11574</v>
      </c>
      <c r="E857" s="25">
        <v>43551</v>
      </c>
      <c r="F857" s="26">
        <v>43728</v>
      </c>
      <c r="G857" s="27">
        <v>20562</v>
      </c>
      <c r="H857" s="28">
        <v>0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20562</v>
      </c>
      <c r="P857" s="24">
        <v>11574</v>
      </c>
      <c r="Q857" s="30">
        <v>20562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20562</v>
      </c>
      <c r="Y857" s="23" t="s">
        <v>45</v>
      </c>
      <c r="Z857" s="31">
        <v>20562</v>
      </c>
      <c r="AA857" s="31"/>
      <c r="AB857" s="31">
        <v>0</v>
      </c>
      <c r="AC857" s="31">
        <v>0</v>
      </c>
      <c r="AD857" s="30"/>
      <c r="AE857" s="30">
        <v>0</v>
      </c>
      <c r="AF857" s="30">
        <v>0</v>
      </c>
      <c r="AG857" s="30">
        <v>0</v>
      </c>
      <c r="AH857" s="30">
        <v>848</v>
      </c>
      <c r="AI857" s="30" t="s">
        <v>52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>
        <v>11648</v>
      </c>
      <c r="E858" s="25">
        <v>43555</v>
      </c>
      <c r="F858" s="26">
        <v>43728</v>
      </c>
      <c r="G858" s="27">
        <v>25264</v>
      </c>
      <c r="H858" s="28">
        <v>0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25264</v>
      </c>
      <c r="P858" s="24">
        <v>11648</v>
      </c>
      <c r="Q858" s="30">
        <v>25264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25264</v>
      </c>
      <c r="Y858" s="23" t="s">
        <v>45</v>
      </c>
      <c r="Z858" s="31">
        <v>25264</v>
      </c>
      <c r="AA858" s="31"/>
      <c r="AB858" s="31">
        <v>0</v>
      </c>
      <c r="AC858" s="31">
        <v>0</v>
      </c>
      <c r="AD858" s="30"/>
      <c r="AE858" s="30">
        <v>0</v>
      </c>
      <c r="AF858" s="30">
        <v>0</v>
      </c>
      <c r="AG858" s="30">
        <v>0</v>
      </c>
      <c r="AH858" s="30">
        <v>849</v>
      </c>
      <c r="AI858" s="30" t="s">
        <v>52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>
        <v>11653</v>
      </c>
      <c r="E859" s="25">
        <v>43555</v>
      </c>
      <c r="F859" s="26">
        <v>43728</v>
      </c>
      <c r="G859" s="27">
        <v>367134</v>
      </c>
      <c r="H859" s="28">
        <v>0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367134</v>
      </c>
      <c r="P859" s="24">
        <v>11653</v>
      </c>
      <c r="Q859" s="30">
        <v>367134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367134</v>
      </c>
      <c r="Y859" s="23" t="s">
        <v>45</v>
      </c>
      <c r="Z859" s="31">
        <v>367134</v>
      </c>
      <c r="AA859" s="31"/>
      <c r="AB859" s="31">
        <v>0</v>
      </c>
      <c r="AC859" s="31">
        <v>0</v>
      </c>
      <c r="AD859" s="30"/>
      <c r="AE859" s="30">
        <v>0</v>
      </c>
      <c r="AF859" s="30">
        <v>0</v>
      </c>
      <c r="AG859" s="30">
        <v>0</v>
      </c>
      <c r="AH859" s="30">
        <v>850</v>
      </c>
      <c r="AI859" s="30" t="s">
        <v>52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>
        <v>11676</v>
      </c>
      <c r="E860" s="25">
        <v>43555</v>
      </c>
      <c r="F860" s="26">
        <v>43728</v>
      </c>
      <c r="G860" s="27">
        <v>3609</v>
      </c>
      <c r="H860" s="28">
        <v>0</v>
      </c>
      <c r="I860" s="28">
        <v>0</v>
      </c>
      <c r="J860" s="28">
        <v>0</v>
      </c>
      <c r="K860" s="29">
        <v>0</v>
      </c>
      <c r="L860" s="28">
        <v>0</v>
      </c>
      <c r="M860" s="28">
        <v>0</v>
      </c>
      <c r="N860" s="28">
        <v>0</v>
      </c>
      <c r="O860" s="28">
        <v>3609</v>
      </c>
      <c r="P860" s="24">
        <v>11676</v>
      </c>
      <c r="Q860" s="30">
        <v>3609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3609</v>
      </c>
      <c r="Y860" s="23" t="s">
        <v>45</v>
      </c>
      <c r="Z860" s="31">
        <v>3609</v>
      </c>
      <c r="AA860" s="31"/>
      <c r="AB860" s="31">
        <v>0</v>
      </c>
      <c r="AC860" s="31">
        <v>0</v>
      </c>
      <c r="AD860" s="30"/>
      <c r="AE860" s="30">
        <v>0</v>
      </c>
      <c r="AF860" s="30">
        <v>0</v>
      </c>
      <c r="AG860" s="30">
        <v>0</v>
      </c>
      <c r="AH860" s="30">
        <v>851</v>
      </c>
      <c r="AI860" s="30" t="s">
        <v>52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>
        <v>11690</v>
      </c>
      <c r="E861" s="25">
        <v>43555</v>
      </c>
      <c r="F861" s="26">
        <v>43756</v>
      </c>
      <c r="G861" s="27">
        <v>4423527</v>
      </c>
      <c r="H861" s="28">
        <v>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4423527</v>
      </c>
      <c r="P861" s="24">
        <v>11690</v>
      </c>
      <c r="Q861" s="30">
        <v>4423527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4423527</v>
      </c>
      <c r="Y861" s="23" t="s">
        <v>45</v>
      </c>
      <c r="Z861" s="31">
        <v>4423527</v>
      </c>
      <c r="AA861" s="31"/>
      <c r="AB861" s="31">
        <v>0</v>
      </c>
      <c r="AC861" s="31">
        <v>0</v>
      </c>
      <c r="AD861" s="30"/>
      <c r="AE861" s="30">
        <v>0</v>
      </c>
      <c r="AF861" s="30">
        <v>0</v>
      </c>
      <c r="AG861" s="30">
        <v>0</v>
      </c>
      <c r="AH861" s="30">
        <v>852</v>
      </c>
      <c r="AI861" s="30" t="s">
        <v>52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>
        <v>11694</v>
      </c>
      <c r="E862" s="25">
        <v>43555</v>
      </c>
      <c r="F862" s="26">
        <v>43728</v>
      </c>
      <c r="G862" s="27">
        <v>25264</v>
      </c>
      <c r="H862" s="28">
        <v>0</v>
      </c>
      <c r="I862" s="28">
        <v>0</v>
      </c>
      <c r="J862" s="28">
        <v>0</v>
      </c>
      <c r="K862" s="29">
        <v>0</v>
      </c>
      <c r="L862" s="28">
        <v>0</v>
      </c>
      <c r="M862" s="28">
        <v>0</v>
      </c>
      <c r="N862" s="28">
        <v>0</v>
      </c>
      <c r="O862" s="28">
        <v>25264</v>
      </c>
      <c r="P862" s="24">
        <v>11694</v>
      </c>
      <c r="Q862" s="30">
        <v>25264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25264</v>
      </c>
      <c r="Y862" s="23" t="s">
        <v>45</v>
      </c>
      <c r="Z862" s="31">
        <v>25264</v>
      </c>
      <c r="AA862" s="31"/>
      <c r="AB862" s="31">
        <v>0</v>
      </c>
      <c r="AC862" s="31">
        <v>0</v>
      </c>
      <c r="AD862" s="30"/>
      <c r="AE862" s="30">
        <v>0</v>
      </c>
      <c r="AF862" s="30">
        <v>0</v>
      </c>
      <c r="AG862" s="30">
        <v>0</v>
      </c>
      <c r="AH862" s="30">
        <v>853</v>
      </c>
      <c r="AI862" s="30" t="s">
        <v>52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>
        <v>11699</v>
      </c>
      <c r="E863" s="25">
        <v>43555</v>
      </c>
      <c r="F863" s="26">
        <v>43728</v>
      </c>
      <c r="G863" s="27">
        <v>3920000</v>
      </c>
      <c r="H863" s="28">
        <v>0</v>
      </c>
      <c r="I863" s="28">
        <v>0</v>
      </c>
      <c r="J863" s="28">
        <v>0</v>
      </c>
      <c r="K863" s="29">
        <v>0</v>
      </c>
      <c r="L863" s="28">
        <v>0</v>
      </c>
      <c r="M863" s="28">
        <v>0</v>
      </c>
      <c r="N863" s="28">
        <v>0</v>
      </c>
      <c r="O863" s="28">
        <v>3920000</v>
      </c>
      <c r="P863" s="24">
        <v>11699</v>
      </c>
      <c r="Q863" s="30">
        <v>3920000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3920000</v>
      </c>
      <c r="Y863" s="23" t="s">
        <v>45</v>
      </c>
      <c r="Z863" s="31">
        <v>3920000</v>
      </c>
      <c r="AA863" s="31"/>
      <c r="AB863" s="31">
        <v>0</v>
      </c>
      <c r="AC863" s="31">
        <v>0</v>
      </c>
      <c r="AD863" s="30"/>
      <c r="AE863" s="30">
        <v>0</v>
      </c>
      <c r="AF863" s="30">
        <v>0</v>
      </c>
      <c r="AG863" s="30">
        <v>0</v>
      </c>
      <c r="AH863" s="30">
        <v>854</v>
      </c>
      <c r="AI863" s="30" t="s">
        <v>52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>
        <v>11700</v>
      </c>
      <c r="E864" s="25">
        <v>43555</v>
      </c>
      <c r="F864" s="26">
        <v>43728</v>
      </c>
      <c r="G864" s="27">
        <v>291231</v>
      </c>
      <c r="H864" s="28">
        <v>0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291231</v>
      </c>
      <c r="P864" s="24">
        <v>11700</v>
      </c>
      <c r="Q864" s="30">
        <v>291231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291231</v>
      </c>
      <c r="Y864" s="23" t="s">
        <v>45</v>
      </c>
      <c r="Z864" s="31">
        <v>291231</v>
      </c>
      <c r="AA864" s="31"/>
      <c r="AB864" s="31">
        <v>0</v>
      </c>
      <c r="AC864" s="31">
        <v>0</v>
      </c>
      <c r="AD864" s="30"/>
      <c r="AE864" s="30">
        <v>0</v>
      </c>
      <c r="AF864" s="30">
        <v>0</v>
      </c>
      <c r="AG864" s="30">
        <v>0</v>
      </c>
      <c r="AH864" s="30">
        <v>855</v>
      </c>
      <c r="AI864" s="30" t="s">
        <v>52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>
        <v>11701</v>
      </c>
      <c r="E865" s="25">
        <v>43555</v>
      </c>
      <c r="F865" s="26">
        <v>43728</v>
      </c>
      <c r="G865" s="27">
        <v>3840000</v>
      </c>
      <c r="H865" s="28">
        <v>0</v>
      </c>
      <c r="I865" s="28">
        <v>0</v>
      </c>
      <c r="J865" s="28">
        <v>0</v>
      </c>
      <c r="K865" s="29">
        <v>0</v>
      </c>
      <c r="L865" s="28">
        <v>0</v>
      </c>
      <c r="M865" s="28">
        <v>0</v>
      </c>
      <c r="N865" s="28">
        <v>0</v>
      </c>
      <c r="O865" s="28">
        <v>3840000</v>
      </c>
      <c r="P865" s="24">
        <v>11701</v>
      </c>
      <c r="Q865" s="30">
        <v>3840000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3840000</v>
      </c>
      <c r="Y865" s="23" t="s">
        <v>45</v>
      </c>
      <c r="Z865" s="31">
        <v>3840000</v>
      </c>
      <c r="AA865" s="31"/>
      <c r="AB865" s="31">
        <v>0</v>
      </c>
      <c r="AC865" s="31">
        <v>0</v>
      </c>
      <c r="AD865" s="30"/>
      <c r="AE865" s="30">
        <v>0</v>
      </c>
      <c r="AF865" s="30">
        <v>0</v>
      </c>
      <c r="AG865" s="30">
        <v>0</v>
      </c>
      <c r="AH865" s="30">
        <v>856</v>
      </c>
      <c r="AI865" s="30" t="s">
        <v>52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>
        <v>11702</v>
      </c>
      <c r="E866" s="25">
        <v>43555</v>
      </c>
      <c r="F866" s="26">
        <v>43728</v>
      </c>
      <c r="G866" s="27">
        <v>1290147</v>
      </c>
      <c r="H866" s="28">
        <v>0</v>
      </c>
      <c r="I866" s="28">
        <v>0</v>
      </c>
      <c r="J866" s="28">
        <v>0</v>
      </c>
      <c r="K866" s="29">
        <v>0</v>
      </c>
      <c r="L866" s="28">
        <v>0</v>
      </c>
      <c r="M866" s="28">
        <v>0</v>
      </c>
      <c r="N866" s="28">
        <v>0</v>
      </c>
      <c r="O866" s="28">
        <v>1290147</v>
      </c>
      <c r="P866" s="24">
        <v>11702</v>
      </c>
      <c r="Q866" s="30">
        <v>1290147</v>
      </c>
      <c r="R866" s="31">
        <v>0</v>
      </c>
      <c r="S866" s="31">
        <v>1290147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0</v>
      </c>
      <c r="AG866" s="30">
        <v>0</v>
      </c>
      <c r="AH866" s="30">
        <v>857</v>
      </c>
      <c r="AI866" s="30" t="s">
        <v>59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>
        <v>11705</v>
      </c>
      <c r="E867" s="25">
        <v>43555</v>
      </c>
      <c r="F867" s="26">
        <v>43728</v>
      </c>
      <c r="G867" s="27">
        <v>1244975</v>
      </c>
      <c r="H867" s="28">
        <v>0</v>
      </c>
      <c r="I867" s="28">
        <v>0</v>
      </c>
      <c r="J867" s="28">
        <v>0</v>
      </c>
      <c r="K867" s="29">
        <v>0</v>
      </c>
      <c r="L867" s="28">
        <v>0</v>
      </c>
      <c r="M867" s="28">
        <v>0</v>
      </c>
      <c r="N867" s="28">
        <v>0</v>
      </c>
      <c r="O867" s="28">
        <v>1244975</v>
      </c>
      <c r="P867" s="24">
        <v>11705</v>
      </c>
      <c r="Q867" s="30">
        <v>1244975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1244975</v>
      </c>
      <c r="Y867" s="23" t="s">
        <v>45</v>
      </c>
      <c r="Z867" s="31">
        <v>1244975</v>
      </c>
      <c r="AA867" s="31"/>
      <c r="AB867" s="31">
        <v>0</v>
      </c>
      <c r="AC867" s="31">
        <v>0</v>
      </c>
      <c r="AD867" s="30"/>
      <c r="AE867" s="30">
        <v>0</v>
      </c>
      <c r="AF867" s="30">
        <v>0</v>
      </c>
      <c r="AG867" s="30">
        <v>0</v>
      </c>
      <c r="AH867" s="30">
        <v>858</v>
      </c>
      <c r="AI867" s="30" t="s">
        <v>52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>
        <v>11707</v>
      </c>
      <c r="E868" s="25">
        <v>43555</v>
      </c>
      <c r="F868" s="26">
        <v>43756</v>
      </c>
      <c r="G868" s="27">
        <v>3920000</v>
      </c>
      <c r="H868" s="28">
        <v>0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3920000</v>
      </c>
      <c r="P868" s="24">
        <v>11707</v>
      </c>
      <c r="Q868" s="30">
        <v>3920000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3920000</v>
      </c>
      <c r="Y868" s="23" t="s">
        <v>45</v>
      </c>
      <c r="Z868" s="31">
        <v>3920000</v>
      </c>
      <c r="AA868" s="31"/>
      <c r="AB868" s="31">
        <v>0</v>
      </c>
      <c r="AC868" s="31">
        <v>0</v>
      </c>
      <c r="AD868" s="30"/>
      <c r="AE868" s="30">
        <v>0</v>
      </c>
      <c r="AF868" s="30">
        <v>0</v>
      </c>
      <c r="AG868" s="30">
        <v>0</v>
      </c>
      <c r="AH868" s="30">
        <v>859</v>
      </c>
      <c r="AI868" s="30" t="s">
        <v>52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>
        <v>11708</v>
      </c>
      <c r="E869" s="25">
        <v>43555</v>
      </c>
      <c r="F869" s="26">
        <v>43796</v>
      </c>
      <c r="G869" s="27">
        <v>827772</v>
      </c>
      <c r="H869" s="28">
        <v>0</v>
      </c>
      <c r="I869" s="28">
        <v>0</v>
      </c>
      <c r="J869" s="28">
        <v>0</v>
      </c>
      <c r="K869" s="29">
        <v>0</v>
      </c>
      <c r="L869" s="28">
        <v>0</v>
      </c>
      <c r="M869" s="28">
        <v>0</v>
      </c>
      <c r="N869" s="28">
        <v>0</v>
      </c>
      <c r="O869" s="28">
        <v>827772</v>
      </c>
      <c r="P869" s="24">
        <v>11708</v>
      </c>
      <c r="Q869" s="30">
        <v>827772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827772</v>
      </c>
      <c r="Y869" s="23" t="s">
        <v>45</v>
      </c>
      <c r="Z869" s="31">
        <v>827772</v>
      </c>
      <c r="AA869" s="31"/>
      <c r="AB869" s="31">
        <v>0</v>
      </c>
      <c r="AC869" s="31">
        <v>0</v>
      </c>
      <c r="AD869" s="30"/>
      <c r="AE869" s="30">
        <v>0</v>
      </c>
      <c r="AF869" s="30">
        <v>0</v>
      </c>
      <c r="AG869" s="30">
        <v>0</v>
      </c>
      <c r="AH869" s="30">
        <v>860</v>
      </c>
      <c r="AI869" s="30" t="s">
        <v>52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>
        <v>11720</v>
      </c>
      <c r="E870" s="25">
        <v>43555</v>
      </c>
      <c r="F870" s="26">
        <v>43728</v>
      </c>
      <c r="G870" s="27">
        <v>7526</v>
      </c>
      <c r="H870" s="28">
        <v>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7526</v>
      </c>
      <c r="P870" s="24">
        <v>11720</v>
      </c>
      <c r="Q870" s="30">
        <v>7526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7526</v>
      </c>
      <c r="Y870" s="23" t="s">
        <v>45</v>
      </c>
      <c r="Z870" s="31">
        <v>7526</v>
      </c>
      <c r="AA870" s="31"/>
      <c r="AB870" s="31">
        <v>0</v>
      </c>
      <c r="AC870" s="31">
        <v>0</v>
      </c>
      <c r="AD870" s="30"/>
      <c r="AE870" s="30">
        <v>0</v>
      </c>
      <c r="AF870" s="30">
        <v>0</v>
      </c>
      <c r="AG870" s="30">
        <v>0</v>
      </c>
      <c r="AH870" s="30">
        <v>861</v>
      </c>
      <c r="AI870" s="30" t="s">
        <v>52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>
        <v>11722</v>
      </c>
      <c r="E871" s="25">
        <v>43555</v>
      </c>
      <c r="F871" s="26">
        <v>43728</v>
      </c>
      <c r="G871" s="27">
        <v>10829</v>
      </c>
      <c r="H871" s="28">
        <v>0</v>
      </c>
      <c r="I871" s="28">
        <v>0</v>
      </c>
      <c r="J871" s="28">
        <v>0</v>
      </c>
      <c r="K871" s="29">
        <v>0</v>
      </c>
      <c r="L871" s="28">
        <v>0</v>
      </c>
      <c r="M871" s="28">
        <v>0</v>
      </c>
      <c r="N871" s="28">
        <v>0</v>
      </c>
      <c r="O871" s="28">
        <v>10829</v>
      </c>
      <c r="P871" s="24">
        <v>11722</v>
      </c>
      <c r="Q871" s="30">
        <v>10829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10829</v>
      </c>
      <c r="Y871" s="23" t="s">
        <v>45</v>
      </c>
      <c r="Z871" s="31">
        <v>10829</v>
      </c>
      <c r="AA871" s="31"/>
      <c r="AB871" s="31">
        <v>0</v>
      </c>
      <c r="AC871" s="31">
        <v>0</v>
      </c>
      <c r="AD871" s="30"/>
      <c r="AE871" s="30">
        <v>0</v>
      </c>
      <c r="AF871" s="30">
        <v>0</v>
      </c>
      <c r="AG871" s="30">
        <v>0</v>
      </c>
      <c r="AH871" s="30">
        <v>862</v>
      </c>
      <c r="AI871" s="30" t="s">
        <v>52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>
        <v>11723</v>
      </c>
      <c r="E872" s="25">
        <v>43555</v>
      </c>
      <c r="F872" s="26">
        <v>43728</v>
      </c>
      <c r="G872" s="27">
        <v>3840000</v>
      </c>
      <c r="H872" s="28">
        <v>0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3840000</v>
      </c>
      <c r="P872" s="24">
        <v>11723</v>
      </c>
      <c r="Q872" s="30">
        <v>3840000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3840000</v>
      </c>
      <c r="Y872" s="23" t="s">
        <v>45</v>
      </c>
      <c r="Z872" s="31">
        <v>3840000</v>
      </c>
      <c r="AA872" s="31"/>
      <c r="AB872" s="31">
        <v>0</v>
      </c>
      <c r="AC872" s="31">
        <v>0</v>
      </c>
      <c r="AD872" s="30"/>
      <c r="AE872" s="30">
        <v>0</v>
      </c>
      <c r="AF872" s="30">
        <v>0</v>
      </c>
      <c r="AG872" s="30">
        <v>0</v>
      </c>
      <c r="AH872" s="30">
        <v>863</v>
      </c>
      <c r="AI872" s="30" t="s">
        <v>52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>
        <v>11725</v>
      </c>
      <c r="E873" s="25">
        <v>43555</v>
      </c>
      <c r="F873" s="26">
        <v>43728</v>
      </c>
      <c r="G873" s="27">
        <v>856560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8">
        <v>856560</v>
      </c>
      <c r="P873" s="24">
        <v>11725</v>
      </c>
      <c r="Q873" s="30">
        <v>856560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856560</v>
      </c>
      <c r="Y873" s="23" t="s">
        <v>45</v>
      </c>
      <c r="Z873" s="31">
        <v>856560</v>
      </c>
      <c r="AA873" s="31"/>
      <c r="AB873" s="31">
        <v>0</v>
      </c>
      <c r="AC873" s="31">
        <v>0</v>
      </c>
      <c r="AD873" s="30"/>
      <c r="AE873" s="30">
        <v>0</v>
      </c>
      <c r="AF873" s="30">
        <v>0</v>
      </c>
      <c r="AG873" s="30">
        <v>0</v>
      </c>
      <c r="AH873" s="30">
        <v>864</v>
      </c>
      <c r="AI873" s="30" t="s">
        <v>52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>
        <v>11875</v>
      </c>
      <c r="E874" s="25">
        <v>43578</v>
      </c>
      <c r="F874" s="26">
        <v>43682</v>
      </c>
      <c r="G874" s="27">
        <v>96359</v>
      </c>
      <c r="H874" s="28">
        <v>0</v>
      </c>
      <c r="I874" s="28">
        <v>0</v>
      </c>
      <c r="J874" s="28">
        <v>0</v>
      </c>
      <c r="K874" s="29">
        <v>0</v>
      </c>
      <c r="L874" s="28">
        <v>0</v>
      </c>
      <c r="M874" s="28">
        <v>0</v>
      </c>
      <c r="N874" s="28">
        <v>0</v>
      </c>
      <c r="O874" s="28">
        <v>96359</v>
      </c>
      <c r="P874" s="24">
        <v>11875</v>
      </c>
      <c r="Q874" s="30">
        <v>96359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96359</v>
      </c>
      <c r="Y874" s="23" t="s">
        <v>45</v>
      </c>
      <c r="Z874" s="31">
        <v>96359</v>
      </c>
      <c r="AA874" s="31"/>
      <c r="AB874" s="31">
        <v>0</v>
      </c>
      <c r="AC874" s="31">
        <v>0</v>
      </c>
      <c r="AD874" s="30"/>
      <c r="AE874" s="30">
        <v>0</v>
      </c>
      <c r="AF874" s="30">
        <v>0</v>
      </c>
      <c r="AG874" s="30">
        <v>0</v>
      </c>
      <c r="AH874" s="30">
        <v>865</v>
      </c>
      <c r="AI874" s="30" t="s">
        <v>52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>
        <v>11876</v>
      </c>
      <c r="E875" s="25">
        <v>43578</v>
      </c>
      <c r="F875" s="26">
        <v>43682</v>
      </c>
      <c r="G875" s="27">
        <v>8350</v>
      </c>
      <c r="H875" s="28">
        <v>0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8350</v>
      </c>
      <c r="P875" s="24">
        <v>11876</v>
      </c>
      <c r="Q875" s="30">
        <v>8350</v>
      </c>
      <c r="R875" s="31">
        <v>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8350</v>
      </c>
      <c r="Y875" s="23" t="s">
        <v>45</v>
      </c>
      <c r="Z875" s="31">
        <v>8350</v>
      </c>
      <c r="AA875" s="31"/>
      <c r="AB875" s="31">
        <v>0</v>
      </c>
      <c r="AC875" s="31">
        <v>0</v>
      </c>
      <c r="AD875" s="30"/>
      <c r="AE875" s="30">
        <v>0</v>
      </c>
      <c r="AF875" s="30">
        <v>0</v>
      </c>
      <c r="AG875" s="30">
        <v>0</v>
      </c>
      <c r="AH875" s="30">
        <v>866</v>
      </c>
      <c r="AI875" s="30" t="s">
        <v>52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>
        <v>11877</v>
      </c>
      <c r="E876" s="25">
        <v>43578</v>
      </c>
      <c r="F876" s="26">
        <v>43682</v>
      </c>
      <c r="G876" s="27">
        <v>43462</v>
      </c>
      <c r="H876" s="28">
        <v>0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43462</v>
      </c>
      <c r="P876" s="24">
        <v>11877</v>
      </c>
      <c r="Q876" s="30">
        <v>43462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43462</v>
      </c>
      <c r="Y876" s="23" t="s">
        <v>45</v>
      </c>
      <c r="Z876" s="31">
        <v>43462</v>
      </c>
      <c r="AA876" s="31"/>
      <c r="AB876" s="31">
        <v>0</v>
      </c>
      <c r="AC876" s="31">
        <v>0</v>
      </c>
      <c r="AD876" s="30"/>
      <c r="AE876" s="30">
        <v>0</v>
      </c>
      <c r="AF876" s="30">
        <v>0</v>
      </c>
      <c r="AG876" s="30">
        <v>0</v>
      </c>
      <c r="AH876" s="30">
        <v>867</v>
      </c>
      <c r="AI876" s="30" t="s">
        <v>52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>
        <v>11882</v>
      </c>
      <c r="E877" s="25">
        <v>43578</v>
      </c>
      <c r="F877" s="26">
        <v>43756</v>
      </c>
      <c r="G877" s="27">
        <v>1108966</v>
      </c>
      <c r="H877" s="28">
        <v>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1108966</v>
      </c>
      <c r="P877" s="24">
        <v>11882</v>
      </c>
      <c r="Q877" s="30">
        <v>1108966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1108966</v>
      </c>
      <c r="Y877" s="23" t="s">
        <v>45</v>
      </c>
      <c r="Z877" s="31">
        <v>1108966</v>
      </c>
      <c r="AA877" s="31"/>
      <c r="AB877" s="31">
        <v>0</v>
      </c>
      <c r="AC877" s="31">
        <v>0</v>
      </c>
      <c r="AD877" s="30"/>
      <c r="AE877" s="30">
        <v>0</v>
      </c>
      <c r="AF877" s="30">
        <v>0</v>
      </c>
      <c r="AG877" s="30">
        <v>0</v>
      </c>
      <c r="AH877" s="30">
        <v>868</v>
      </c>
      <c r="AI877" s="30" t="s">
        <v>52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>
        <v>11885</v>
      </c>
      <c r="E878" s="25">
        <v>43578</v>
      </c>
      <c r="F878" s="26">
        <v>43756</v>
      </c>
      <c r="G878" s="27">
        <v>1299845</v>
      </c>
      <c r="H878" s="28">
        <v>0</v>
      </c>
      <c r="I878" s="28">
        <v>0</v>
      </c>
      <c r="J878" s="28">
        <v>0</v>
      </c>
      <c r="K878" s="29">
        <v>0</v>
      </c>
      <c r="L878" s="28">
        <v>0</v>
      </c>
      <c r="M878" s="28">
        <v>0</v>
      </c>
      <c r="N878" s="28">
        <v>0</v>
      </c>
      <c r="O878" s="28">
        <v>1299845</v>
      </c>
      <c r="P878" s="24">
        <v>11885</v>
      </c>
      <c r="Q878" s="30">
        <v>1299845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1299845</v>
      </c>
      <c r="Y878" s="23" t="s">
        <v>45</v>
      </c>
      <c r="Z878" s="31">
        <v>1299845</v>
      </c>
      <c r="AA878" s="31"/>
      <c r="AB878" s="31">
        <v>0</v>
      </c>
      <c r="AC878" s="31">
        <v>0</v>
      </c>
      <c r="AD878" s="30"/>
      <c r="AE878" s="30">
        <v>0</v>
      </c>
      <c r="AF878" s="30">
        <v>0</v>
      </c>
      <c r="AG878" s="30">
        <v>0</v>
      </c>
      <c r="AH878" s="30">
        <v>869</v>
      </c>
      <c r="AI878" s="30" t="s">
        <v>52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>
        <v>11892</v>
      </c>
      <c r="E879" s="25">
        <v>43579</v>
      </c>
      <c r="F879" s="26">
        <v>43682</v>
      </c>
      <c r="G879" s="27">
        <v>3833</v>
      </c>
      <c r="H879" s="28">
        <v>0</v>
      </c>
      <c r="I879" s="28">
        <v>0</v>
      </c>
      <c r="J879" s="28">
        <v>0</v>
      </c>
      <c r="K879" s="29">
        <v>0</v>
      </c>
      <c r="L879" s="28">
        <v>0</v>
      </c>
      <c r="M879" s="28">
        <v>0</v>
      </c>
      <c r="N879" s="28">
        <v>0</v>
      </c>
      <c r="O879" s="28">
        <v>3833</v>
      </c>
      <c r="P879" s="24">
        <v>11892</v>
      </c>
      <c r="Q879" s="30">
        <v>3833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3833</v>
      </c>
      <c r="Y879" s="23" t="s">
        <v>45</v>
      </c>
      <c r="Z879" s="31">
        <v>3833</v>
      </c>
      <c r="AA879" s="31"/>
      <c r="AB879" s="31">
        <v>0</v>
      </c>
      <c r="AC879" s="31">
        <v>0</v>
      </c>
      <c r="AD879" s="30"/>
      <c r="AE879" s="30">
        <v>0</v>
      </c>
      <c r="AF879" s="30">
        <v>0</v>
      </c>
      <c r="AG879" s="30">
        <v>0</v>
      </c>
      <c r="AH879" s="30">
        <v>870</v>
      </c>
      <c r="AI879" s="30" t="s">
        <v>52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>
        <v>11941</v>
      </c>
      <c r="E880" s="25">
        <v>43585</v>
      </c>
      <c r="F880" s="26">
        <v>43682</v>
      </c>
      <c r="G880" s="27">
        <v>3833</v>
      </c>
      <c r="H880" s="28">
        <v>0</v>
      </c>
      <c r="I880" s="28">
        <v>0</v>
      </c>
      <c r="J880" s="28">
        <v>0</v>
      </c>
      <c r="K880" s="29">
        <v>0</v>
      </c>
      <c r="L880" s="28">
        <v>0</v>
      </c>
      <c r="M880" s="28">
        <v>0</v>
      </c>
      <c r="N880" s="28">
        <v>0</v>
      </c>
      <c r="O880" s="28">
        <v>3833</v>
      </c>
      <c r="P880" s="24">
        <v>11941</v>
      </c>
      <c r="Q880" s="30">
        <v>3833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3833</v>
      </c>
      <c r="Y880" s="23" t="s">
        <v>45</v>
      </c>
      <c r="Z880" s="31">
        <v>3833</v>
      </c>
      <c r="AA880" s="31"/>
      <c r="AB880" s="31">
        <v>0</v>
      </c>
      <c r="AC880" s="31">
        <v>0</v>
      </c>
      <c r="AD880" s="30"/>
      <c r="AE880" s="30">
        <v>0</v>
      </c>
      <c r="AF880" s="30">
        <v>0</v>
      </c>
      <c r="AG880" s="30">
        <v>0</v>
      </c>
      <c r="AH880" s="30">
        <v>871</v>
      </c>
      <c r="AI880" s="30" t="s">
        <v>52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>
        <v>11943</v>
      </c>
      <c r="E881" s="25">
        <v>43585</v>
      </c>
      <c r="F881" s="26">
        <v>43682</v>
      </c>
      <c r="G881" s="27">
        <v>4197</v>
      </c>
      <c r="H881" s="28">
        <v>0</v>
      </c>
      <c r="I881" s="28">
        <v>0</v>
      </c>
      <c r="J881" s="28">
        <v>0</v>
      </c>
      <c r="K881" s="29">
        <v>0</v>
      </c>
      <c r="L881" s="28">
        <v>0</v>
      </c>
      <c r="M881" s="28">
        <v>0</v>
      </c>
      <c r="N881" s="28">
        <v>0</v>
      </c>
      <c r="O881" s="28">
        <v>4197</v>
      </c>
      <c r="P881" s="24">
        <v>11943</v>
      </c>
      <c r="Q881" s="30">
        <v>4197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4197</v>
      </c>
      <c r="Y881" s="23" t="s">
        <v>45</v>
      </c>
      <c r="Z881" s="31">
        <v>4197</v>
      </c>
      <c r="AA881" s="31"/>
      <c r="AB881" s="31">
        <v>0</v>
      </c>
      <c r="AC881" s="31">
        <v>0</v>
      </c>
      <c r="AD881" s="30"/>
      <c r="AE881" s="30">
        <v>0</v>
      </c>
      <c r="AF881" s="30">
        <v>0</v>
      </c>
      <c r="AG881" s="30">
        <v>0</v>
      </c>
      <c r="AH881" s="30">
        <v>872</v>
      </c>
      <c r="AI881" s="30" t="s">
        <v>52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>
        <v>11952</v>
      </c>
      <c r="E882" s="25">
        <v>43585</v>
      </c>
      <c r="F882" s="26">
        <v>43682</v>
      </c>
      <c r="G882" s="27">
        <v>96589</v>
      </c>
      <c r="H882" s="28">
        <v>0</v>
      </c>
      <c r="I882" s="28">
        <v>0</v>
      </c>
      <c r="J882" s="28">
        <v>0</v>
      </c>
      <c r="K882" s="29">
        <v>0</v>
      </c>
      <c r="L882" s="28">
        <v>0</v>
      </c>
      <c r="M882" s="28">
        <v>0</v>
      </c>
      <c r="N882" s="28">
        <v>0</v>
      </c>
      <c r="O882" s="28">
        <v>96589</v>
      </c>
      <c r="P882" s="24">
        <v>11952</v>
      </c>
      <c r="Q882" s="30">
        <v>96589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96589</v>
      </c>
      <c r="Y882" s="23" t="s">
        <v>45</v>
      </c>
      <c r="Z882" s="31">
        <v>96589</v>
      </c>
      <c r="AA882" s="31"/>
      <c r="AB882" s="31">
        <v>0</v>
      </c>
      <c r="AC882" s="31">
        <v>0</v>
      </c>
      <c r="AD882" s="30"/>
      <c r="AE882" s="30">
        <v>0</v>
      </c>
      <c r="AF882" s="30">
        <v>0</v>
      </c>
      <c r="AG882" s="30">
        <v>0</v>
      </c>
      <c r="AH882" s="30">
        <v>873</v>
      </c>
      <c r="AI882" s="30" t="s">
        <v>52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>
        <v>11975</v>
      </c>
      <c r="E883" s="25">
        <v>43585</v>
      </c>
      <c r="F883" s="26">
        <v>43682</v>
      </c>
      <c r="G883" s="27">
        <v>110088</v>
      </c>
      <c r="H883" s="28">
        <v>0</v>
      </c>
      <c r="I883" s="28">
        <v>0</v>
      </c>
      <c r="J883" s="28">
        <v>0</v>
      </c>
      <c r="K883" s="29">
        <v>0</v>
      </c>
      <c r="L883" s="28">
        <v>0</v>
      </c>
      <c r="M883" s="28">
        <v>0</v>
      </c>
      <c r="N883" s="28">
        <v>0</v>
      </c>
      <c r="O883" s="28">
        <v>110088</v>
      </c>
      <c r="P883" s="24">
        <v>11975</v>
      </c>
      <c r="Q883" s="30">
        <v>110088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110088</v>
      </c>
      <c r="Y883" s="23" t="s">
        <v>45</v>
      </c>
      <c r="Z883" s="31">
        <v>110088</v>
      </c>
      <c r="AA883" s="31"/>
      <c r="AB883" s="31">
        <v>0</v>
      </c>
      <c r="AC883" s="31">
        <v>0</v>
      </c>
      <c r="AD883" s="30"/>
      <c r="AE883" s="30">
        <v>0</v>
      </c>
      <c r="AF883" s="30">
        <v>0</v>
      </c>
      <c r="AG883" s="30">
        <v>0</v>
      </c>
      <c r="AH883" s="30">
        <v>874</v>
      </c>
      <c r="AI883" s="30" t="s">
        <v>52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>
        <v>11978</v>
      </c>
      <c r="E884" s="25">
        <v>43585</v>
      </c>
      <c r="F884" s="26">
        <v>43682</v>
      </c>
      <c r="G884" s="27">
        <v>155650</v>
      </c>
      <c r="H884" s="28">
        <v>0</v>
      </c>
      <c r="I884" s="28">
        <v>0</v>
      </c>
      <c r="J884" s="28">
        <v>0</v>
      </c>
      <c r="K884" s="29">
        <v>0</v>
      </c>
      <c r="L884" s="28">
        <v>0</v>
      </c>
      <c r="M884" s="28">
        <v>0</v>
      </c>
      <c r="N884" s="28">
        <v>0</v>
      </c>
      <c r="O884" s="28">
        <v>155650</v>
      </c>
      <c r="P884" s="24">
        <v>11978</v>
      </c>
      <c r="Q884" s="30">
        <v>155650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155650</v>
      </c>
      <c r="Y884" s="23" t="s">
        <v>45</v>
      </c>
      <c r="Z884" s="31">
        <v>155650</v>
      </c>
      <c r="AA884" s="31"/>
      <c r="AB884" s="31">
        <v>0</v>
      </c>
      <c r="AC884" s="31">
        <v>0</v>
      </c>
      <c r="AD884" s="30"/>
      <c r="AE884" s="30">
        <v>0</v>
      </c>
      <c r="AF884" s="30">
        <v>0</v>
      </c>
      <c r="AG884" s="30">
        <v>0</v>
      </c>
      <c r="AH884" s="30">
        <v>875</v>
      </c>
      <c r="AI884" s="30" t="s">
        <v>52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>
        <v>11980</v>
      </c>
      <c r="E885" s="25">
        <v>43585</v>
      </c>
      <c r="F885" s="26">
        <v>43682</v>
      </c>
      <c r="G885" s="27">
        <v>1977</v>
      </c>
      <c r="H885" s="28">
        <v>0</v>
      </c>
      <c r="I885" s="28">
        <v>0</v>
      </c>
      <c r="J885" s="28">
        <v>0</v>
      </c>
      <c r="K885" s="29">
        <v>0</v>
      </c>
      <c r="L885" s="28">
        <v>0</v>
      </c>
      <c r="M885" s="28">
        <v>0</v>
      </c>
      <c r="N885" s="28">
        <v>0</v>
      </c>
      <c r="O885" s="28">
        <v>1977</v>
      </c>
      <c r="P885" s="24">
        <v>11980</v>
      </c>
      <c r="Q885" s="30">
        <v>1977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1977</v>
      </c>
      <c r="Y885" s="23" t="s">
        <v>45</v>
      </c>
      <c r="Z885" s="31">
        <v>1977</v>
      </c>
      <c r="AA885" s="31"/>
      <c r="AB885" s="31">
        <v>0</v>
      </c>
      <c r="AC885" s="31">
        <v>0</v>
      </c>
      <c r="AD885" s="30"/>
      <c r="AE885" s="30">
        <v>0</v>
      </c>
      <c r="AF885" s="30">
        <v>0</v>
      </c>
      <c r="AG885" s="30">
        <v>0</v>
      </c>
      <c r="AH885" s="30">
        <v>876</v>
      </c>
      <c r="AI885" s="30" t="s">
        <v>52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>
        <v>11984</v>
      </c>
      <c r="E886" s="25">
        <v>43585</v>
      </c>
      <c r="F886" s="26">
        <v>43682</v>
      </c>
      <c r="G886" s="27">
        <v>97925</v>
      </c>
      <c r="H886" s="28">
        <v>0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97925</v>
      </c>
      <c r="P886" s="24">
        <v>11984</v>
      </c>
      <c r="Q886" s="30">
        <v>97925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97925</v>
      </c>
      <c r="Y886" s="23" t="s">
        <v>45</v>
      </c>
      <c r="Z886" s="31">
        <v>97925</v>
      </c>
      <c r="AA886" s="31"/>
      <c r="AB886" s="31">
        <v>0</v>
      </c>
      <c r="AC886" s="31">
        <v>0</v>
      </c>
      <c r="AD886" s="30"/>
      <c r="AE886" s="30">
        <v>0</v>
      </c>
      <c r="AF886" s="30">
        <v>0</v>
      </c>
      <c r="AG886" s="30">
        <v>0</v>
      </c>
      <c r="AH886" s="30">
        <v>877</v>
      </c>
      <c r="AI886" s="30" t="s">
        <v>52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>
        <v>12004</v>
      </c>
      <c r="E887" s="25">
        <v>43585</v>
      </c>
      <c r="F887" s="26">
        <v>43682</v>
      </c>
      <c r="G887" s="27">
        <v>40242</v>
      </c>
      <c r="H887" s="28">
        <v>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40242</v>
      </c>
      <c r="P887" s="24">
        <v>12004</v>
      </c>
      <c r="Q887" s="30">
        <v>40242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40242</v>
      </c>
      <c r="Y887" s="23" t="s">
        <v>45</v>
      </c>
      <c r="Z887" s="31">
        <v>40242</v>
      </c>
      <c r="AA887" s="31"/>
      <c r="AB887" s="31">
        <v>0</v>
      </c>
      <c r="AC887" s="31">
        <v>0</v>
      </c>
      <c r="AD887" s="30"/>
      <c r="AE887" s="30">
        <v>0</v>
      </c>
      <c r="AF887" s="30">
        <v>0</v>
      </c>
      <c r="AG887" s="30">
        <v>0</v>
      </c>
      <c r="AH887" s="30">
        <v>878</v>
      </c>
      <c r="AI887" s="30" t="s">
        <v>52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>
        <v>12027</v>
      </c>
      <c r="E888" s="25">
        <v>43585</v>
      </c>
      <c r="F888" s="26">
        <v>43796</v>
      </c>
      <c r="G888" s="27">
        <v>16465587</v>
      </c>
      <c r="H888" s="28">
        <v>0</v>
      </c>
      <c r="I888" s="28">
        <v>0</v>
      </c>
      <c r="J888" s="28">
        <v>15954388</v>
      </c>
      <c r="K888" s="29">
        <v>0</v>
      </c>
      <c r="L888" s="28">
        <v>0</v>
      </c>
      <c r="M888" s="28">
        <v>0</v>
      </c>
      <c r="N888" s="28">
        <v>15954388</v>
      </c>
      <c r="O888" s="28">
        <v>511199</v>
      </c>
      <c r="P888" s="24">
        <v>12027</v>
      </c>
      <c r="Q888" s="30">
        <v>16465587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511199</v>
      </c>
      <c r="Y888" s="23" t="s">
        <v>45</v>
      </c>
      <c r="Z888" s="31">
        <v>511199</v>
      </c>
      <c r="AA888" s="31"/>
      <c r="AB888" s="31">
        <v>0</v>
      </c>
      <c r="AC888" s="31">
        <v>0</v>
      </c>
      <c r="AD888" s="30"/>
      <c r="AE888" s="30">
        <v>0</v>
      </c>
      <c r="AF888" s="30">
        <v>0</v>
      </c>
      <c r="AG888" s="30">
        <v>0</v>
      </c>
      <c r="AH888" s="30">
        <v>879</v>
      </c>
      <c r="AI888" s="30" t="s">
        <v>53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>
        <v>12031</v>
      </c>
      <c r="E889" s="25">
        <v>43585</v>
      </c>
      <c r="F889" s="26">
        <v>43682</v>
      </c>
      <c r="G889" s="27">
        <v>9576</v>
      </c>
      <c r="H889" s="28">
        <v>0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9576</v>
      </c>
      <c r="P889" s="24">
        <v>12031</v>
      </c>
      <c r="Q889" s="30">
        <v>9576</v>
      </c>
      <c r="R889" s="31">
        <v>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9576</v>
      </c>
      <c r="Y889" s="23" t="s">
        <v>45</v>
      </c>
      <c r="Z889" s="31">
        <v>9576</v>
      </c>
      <c r="AA889" s="31"/>
      <c r="AB889" s="31">
        <v>0</v>
      </c>
      <c r="AC889" s="31">
        <v>0</v>
      </c>
      <c r="AD889" s="30"/>
      <c r="AE889" s="30">
        <v>0</v>
      </c>
      <c r="AF889" s="30">
        <v>0</v>
      </c>
      <c r="AG889" s="30">
        <v>0</v>
      </c>
      <c r="AH889" s="30">
        <v>880</v>
      </c>
      <c r="AI889" s="30" t="s">
        <v>52</v>
      </c>
      <c r="AJ889" s="32"/>
      <c r="AK889" s="33"/>
    </row>
    <row r="890" spans="1:37" s="34" customFormat="1" ht="16.149999999999999" customHeight="1">
      <c r="A890" s="23">
        <v>882</v>
      </c>
      <c r="B890" s="24" t="s">
        <v>44</v>
      </c>
      <c r="C890" s="23">
        <v>0</v>
      </c>
      <c r="D890" s="23">
        <v>12037</v>
      </c>
      <c r="E890" s="25">
        <v>43585</v>
      </c>
      <c r="F890" s="26">
        <v>43682</v>
      </c>
      <c r="G890" s="27">
        <v>15127</v>
      </c>
      <c r="H890" s="28">
        <v>0</v>
      </c>
      <c r="I890" s="28">
        <v>0</v>
      </c>
      <c r="J890" s="28">
        <v>0</v>
      </c>
      <c r="K890" s="29">
        <v>0</v>
      </c>
      <c r="L890" s="28">
        <v>0</v>
      </c>
      <c r="M890" s="28">
        <v>0</v>
      </c>
      <c r="N890" s="28">
        <v>0</v>
      </c>
      <c r="O890" s="28">
        <v>15127</v>
      </c>
      <c r="P890" s="24">
        <v>12037</v>
      </c>
      <c r="Q890" s="30">
        <v>15127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15127</v>
      </c>
      <c r="Y890" s="23" t="s">
        <v>45</v>
      </c>
      <c r="Z890" s="31">
        <v>15127</v>
      </c>
      <c r="AA890" s="31"/>
      <c r="AB890" s="31">
        <v>0</v>
      </c>
      <c r="AC890" s="31">
        <v>0</v>
      </c>
      <c r="AD890" s="30"/>
      <c r="AE890" s="30">
        <v>0</v>
      </c>
      <c r="AF890" s="30">
        <v>0</v>
      </c>
      <c r="AG890" s="30">
        <v>0</v>
      </c>
      <c r="AH890" s="30">
        <v>881</v>
      </c>
      <c r="AI890" s="30" t="s">
        <v>52</v>
      </c>
      <c r="AJ890" s="32"/>
      <c r="AK890" s="33"/>
    </row>
    <row r="891" spans="1:37" s="34" customFormat="1" ht="16.149999999999999" customHeight="1">
      <c r="A891" s="23">
        <v>883</v>
      </c>
      <c r="B891" s="24" t="s">
        <v>44</v>
      </c>
      <c r="C891" s="23">
        <v>0</v>
      </c>
      <c r="D891" s="23">
        <v>12074</v>
      </c>
      <c r="E891" s="25">
        <v>43585</v>
      </c>
      <c r="F891" s="26">
        <v>43697</v>
      </c>
      <c r="G891" s="27">
        <v>521101</v>
      </c>
      <c r="H891" s="28">
        <v>0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521101</v>
      </c>
      <c r="P891" s="24">
        <v>12074</v>
      </c>
      <c r="Q891" s="30">
        <v>521101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521101</v>
      </c>
      <c r="Y891" s="23" t="s">
        <v>45</v>
      </c>
      <c r="Z891" s="31">
        <v>521101</v>
      </c>
      <c r="AA891" s="31"/>
      <c r="AB891" s="31">
        <v>0</v>
      </c>
      <c r="AC891" s="31">
        <v>0</v>
      </c>
      <c r="AD891" s="30"/>
      <c r="AE891" s="30">
        <v>0</v>
      </c>
      <c r="AF891" s="30">
        <v>0</v>
      </c>
      <c r="AG891" s="30">
        <v>0</v>
      </c>
      <c r="AH891" s="30">
        <v>882</v>
      </c>
      <c r="AI891" s="30" t="s">
        <v>52</v>
      </c>
      <c r="AJ891" s="32"/>
      <c r="AK891" s="33"/>
    </row>
    <row r="892" spans="1:37" s="34" customFormat="1" ht="16.149999999999999" customHeight="1">
      <c r="A892" s="23">
        <v>884</v>
      </c>
      <c r="B892" s="24" t="s">
        <v>44</v>
      </c>
      <c r="C892" s="23">
        <v>0</v>
      </c>
      <c r="D892" s="23">
        <v>12092</v>
      </c>
      <c r="E892" s="25">
        <v>43585</v>
      </c>
      <c r="F892" s="26">
        <v>43682</v>
      </c>
      <c r="G892" s="27">
        <v>105199</v>
      </c>
      <c r="H892" s="28">
        <v>0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105199</v>
      </c>
      <c r="P892" s="24">
        <v>12092</v>
      </c>
      <c r="Q892" s="30">
        <v>105199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105199</v>
      </c>
      <c r="Y892" s="23" t="s">
        <v>45</v>
      </c>
      <c r="Z892" s="31">
        <v>105199</v>
      </c>
      <c r="AA892" s="31"/>
      <c r="AB892" s="31">
        <v>0</v>
      </c>
      <c r="AC892" s="31">
        <v>0</v>
      </c>
      <c r="AD892" s="30"/>
      <c r="AE892" s="30">
        <v>0</v>
      </c>
      <c r="AF892" s="30">
        <v>0</v>
      </c>
      <c r="AG892" s="30">
        <v>0</v>
      </c>
      <c r="AH892" s="30">
        <v>883</v>
      </c>
      <c r="AI892" s="30" t="s">
        <v>52</v>
      </c>
      <c r="AJ892" s="32"/>
      <c r="AK892" s="33"/>
    </row>
    <row r="893" spans="1:37" s="34" customFormat="1" ht="16.149999999999999" customHeight="1">
      <c r="A893" s="23">
        <v>885</v>
      </c>
      <c r="B893" s="24" t="s">
        <v>44</v>
      </c>
      <c r="C893" s="23">
        <v>0</v>
      </c>
      <c r="D893" s="23">
        <v>12163</v>
      </c>
      <c r="E893" s="25">
        <v>43605</v>
      </c>
      <c r="F893" s="26">
        <v>43682</v>
      </c>
      <c r="G893" s="27">
        <v>2808</v>
      </c>
      <c r="H893" s="28">
        <v>0</v>
      </c>
      <c r="I893" s="28">
        <v>0</v>
      </c>
      <c r="J893" s="28">
        <v>0</v>
      </c>
      <c r="K893" s="29">
        <v>0</v>
      </c>
      <c r="L893" s="28">
        <v>0</v>
      </c>
      <c r="M893" s="28">
        <v>0</v>
      </c>
      <c r="N893" s="28">
        <v>0</v>
      </c>
      <c r="O893" s="28">
        <v>2808</v>
      </c>
      <c r="P893" s="24">
        <v>12163</v>
      </c>
      <c r="Q893" s="30">
        <v>2808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2808</v>
      </c>
      <c r="Y893" s="23" t="s">
        <v>45</v>
      </c>
      <c r="Z893" s="31">
        <v>2808</v>
      </c>
      <c r="AA893" s="31"/>
      <c r="AB893" s="31">
        <v>0</v>
      </c>
      <c r="AC893" s="31">
        <v>0</v>
      </c>
      <c r="AD893" s="30"/>
      <c r="AE893" s="30">
        <v>0</v>
      </c>
      <c r="AF893" s="30">
        <v>0</v>
      </c>
      <c r="AG893" s="30">
        <v>0</v>
      </c>
      <c r="AH893" s="30">
        <v>884</v>
      </c>
      <c r="AI893" s="30" t="s">
        <v>52</v>
      </c>
      <c r="AJ893" s="32"/>
      <c r="AK893" s="33"/>
    </row>
    <row r="894" spans="1:37" s="34" customFormat="1" ht="16.149999999999999" customHeight="1">
      <c r="A894" s="23">
        <v>886</v>
      </c>
      <c r="B894" s="24" t="s">
        <v>44</v>
      </c>
      <c r="C894" s="23">
        <v>0</v>
      </c>
      <c r="D894" s="23">
        <v>12173</v>
      </c>
      <c r="E894" s="25">
        <v>43608</v>
      </c>
      <c r="F894" s="26">
        <v>43682</v>
      </c>
      <c r="G894" s="27">
        <v>17944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17944</v>
      </c>
      <c r="P894" s="24">
        <v>12173</v>
      </c>
      <c r="Q894" s="30">
        <v>17944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17944</v>
      </c>
      <c r="Y894" s="23" t="s">
        <v>45</v>
      </c>
      <c r="Z894" s="31">
        <v>17944</v>
      </c>
      <c r="AA894" s="31"/>
      <c r="AB894" s="31">
        <v>0</v>
      </c>
      <c r="AC894" s="31">
        <v>0</v>
      </c>
      <c r="AD894" s="30"/>
      <c r="AE894" s="30">
        <v>0</v>
      </c>
      <c r="AF894" s="30">
        <v>0</v>
      </c>
      <c r="AG894" s="30">
        <v>0</v>
      </c>
      <c r="AH894" s="30">
        <v>885</v>
      </c>
      <c r="AI894" s="30" t="s">
        <v>52</v>
      </c>
      <c r="AJ894" s="32"/>
      <c r="AK894" s="33"/>
    </row>
    <row r="895" spans="1:37" s="34" customFormat="1" ht="16.149999999999999" customHeight="1">
      <c r="A895" s="23">
        <v>887</v>
      </c>
      <c r="B895" s="24" t="s">
        <v>44</v>
      </c>
      <c r="C895" s="23">
        <v>0</v>
      </c>
      <c r="D895" s="23">
        <v>12177</v>
      </c>
      <c r="E895" s="25">
        <v>43609</v>
      </c>
      <c r="F895" s="26">
        <v>43682</v>
      </c>
      <c r="G895" s="27">
        <v>16504</v>
      </c>
      <c r="H895" s="28">
        <v>0</v>
      </c>
      <c r="I895" s="28">
        <v>0</v>
      </c>
      <c r="J895" s="28">
        <v>0</v>
      </c>
      <c r="K895" s="29">
        <v>0</v>
      </c>
      <c r="L895" s="28">
        <v>0</v>
      </c>
      <c r="M895" s="28">
        <v>0</v>
      </c>
      <c r="N895" s="28">
        <v>0</v>
      </c>
      <c r="O895" s="28">
        <v>16504</v>
      </c>
      <c r="P895" s="24">
        <v>12177</v>
      </c>
      <c r="Q895" s="30">
        <v>16504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16504</v>
      </c>
      <c r="Y895" s="23" t="s">
        <v>45</v>
      </c>
      <c r="Z895" s="31">
        <v>16504</v>
      </c>
      <c r="AA895" s="31"/>
      <c r="AB895" s="31">
        <v>0</v>
      </c>
      <c r="AC895" s="31">
        <v>0</v>
      </c>
      <c r="AD895" s="30"/>
      <c r="AE895" s="30">
        <v>0</v>
      </c>
      <c r="AF895" s="30">
        <v>0</v>
      </c>
      <c r="AG895" s="30">
        <v>0</v>
      </c>
      <c r="AH895" s="30">
        <v>886</v>
      </c>
      <c r="AI895" s="30" t="s">
        <v>52</v>
      </c>
      <c r="AJ895" s="32"/>
      <c r="AK895" s="33"/>
    </row>
    <row r="896" spans="1:37" s="34" customFormat="1" ht="16.149999999999999" customHeight="1">
      <c r="A896" s="23">
        <v>888</v>
      </c>
      <c r="B896" s="24" t="s">
        <v>44</v>
      </c>
      <c r="C896" s="23">
        <v>0</v>
      </c>
      <c r="D896" s="23">
        <v>12195</v>
      </c>
      <c r="E896" s="25">
        <v>43610</v>
      </c>
      <c r="F896" s="26">
        <v>43682</v>
      </c>
      <c r="G896" s="27">
        <v>5900</v>
      </c>
      <c r="H896" s="28">
        <v>0</v>
      </c>
      <c r="I896" s="28">
        <v>0</v>
      </c>
      <c r="J896" s="28">
        <v>0</v>
      </c>
      <c r="K896" s="29">
        <v>0</v>
      </c>
      <c r="L896" s="28">
        <v>0</v>
      </c>
      <c r="M896" s="28">
        <v>0</v>
      </c>
      <c r="N896" s="28">
        <v>0</v>
      </c>
      <c r="O896" s="28">
        <v>5900</v>
      </c>
      <c r="P896" s="24">
        <v>12195</v>
      </c>
      <c r="Q896" s="30">
        <v>5900</v>
      </c>
      <c r="R896" s="31">
        <v>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5900</v>
      </c>
      <c r="Y896" s="23" t="s">
        <v>45</v>
      </c>
      <c r="Z896" s="31">
        <v>5900</v>
      </c>
      <c r="AA896" s="31"/>
      <c r="AB896" s="31">
        <v>0</v>
      </c>
      <c r="AC896" s="31">
        <v>0</v>
      </c>
      <c r="AD896" s="30"/>
      <c r="AE896" s="30">
        <v>0</v>
      </c>
      <c r="AF896" s="30">
        <v>0</v>
      </c>
      <c r="AG896" s="30">
        <v>0</v>
      </c>
      <c r="AH896" s="30">
        <v>887</v>
      </c>
      <c r="AI896" s="30" t="s">
        <v>52</v>
      </c>
      <c r="AJ896" s="32"/>
      <c r="AK896" s="33"/>
    </row>
    <row r="897" spans="1:37" s="34" customFormat="1" ht="16.149999999999999" customHeight="1">
      <c r="A897" s="23">
        <v>889</v>
      </c>
      <c r="B897" s="24" t="s">
        <v>44</v>
      </c>
      <c r="C897" s="23">
        <v>0</v>
      </c>
      <c r="D897" s="23">
        <v>12211</v>
      </c>
      <c r="E897" s="25">
        <v>43612</v>
      </c>
      <c r="F897" s="26">
        <v>43682</v>
      </c>
      <c r="G897" s="27">
        <v>8783</v>
      </c>
      <c r="H897" s="28">
        <v>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8783</v>
      </c>
      <c r="P897" s="24">
        <v>12211</v>
      </c>
      <c r="Q897" s="30">
        <v>8783</v>
      </c>
      <c r="R897" s="31">
        <v>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8783</v>
      </c>
      <c r="Y897" s="23" t="s">
        <v>45</v>
      </c>
      <c r="Z897" s="31">
        <v>8783</v>
      </c>
      <c r="AA897" s="31"/>
      <c r="AB897" s="31">
        <v>0</v>
      </c>
      <c r="AC897" s="31">
        <v>0</v>
      </c>
      <c r="AD897" s="30"/>
      <c r="AE897" s="30">
        <v>0</v>
      </c>
      <c r="AF897" s="30">
        <v>0</v>
      </c>
      <c r="AG897" s="30">
        <v>0</v>
      </c>
      <c r="AH897" s="30">
        <v>888</v>
      </c>
      <c r="AI897" s="30" t="s">
        <v>52</v>
      </c>
      <c r="AJ897" s="32"/>
      <c r="AK897" s="33"/>
    </row>
    <row r="898" spans="1:37" s="34" customFormat="1" ht="16.149999999999999" customHeight="1">
      <c r="A898" s="23">
        <v>890</v>
      </c>
      <c r="B898" s="24" t="s">
        <v>44</v>
      </c>
      <c r="C898" s="23">
        <v>0</v>
      </c>
      <c r="D898" s="23">
        <v>12221</v>
      </c>
      <c r="E898" s="25">
        <v>43613</v>
      </c>
      <c r="F898" s="26">
        <v>43682</v>
      </c>
      <c r="G898" s="27">
        <v>116623</v>
      </c>
      <c r="H898" s="28">
        <v>0</v>
      </c>
      <c r="I898" s="28">
        <v>0</v>
      </c>
      <c r="J898" s="28">
        <v>0</v>
      </c>
      <c r="K898" s="29">
        <v>0</v>
      </c>
      <c r="L898" s="28">
        <v>0</v>
      </c>
      <c r="M898" s="28">
        <v>0</v>
      </c>
      <c r="N898" s="28">
        <v>0</v>
      </c>
      <c r="O898" s="28">
        <v>116623</v>
      </c>
      <c r="P898" s="24">
        <v>12221</v>
      </c>
      <c r="Q898" s="30">
        <v>116623</v>
      </c>
      <c r="R898" s="31">
        <v>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116623</v>
      </c>
      <c r="Y898" s="23" t="s">
        <v>45</v>
      </c>
      <c r="Z898" s="31">
        <v>116623</v>
      </c>
      <c r="AA898" s="31"/>
      <c r="AB898" s="31">
        <v>0</v>
      </c>
      <c r="AC898" s="31">
        <v>0</v>
      </c>
      <c r="AD898" s="30"/>
      <c r="AE898" s="30">
        <v>0</v>
      </c>
      <c r="AF898" s="30">
        <v>0</v>
      </c>
      <c r="AG898" s="30">
        <v>0</v>
      </c>
      <c r="AH898" s="30">
        <v>889</v>
      </c>
      <c r="AI898" s="30" t="s">
        <v>52</v>
      </c>
      <c r="AJ898" s="32"/>
      <c r="AK898" s="33"/>
    </row>
    <row r="899" spans="1:37" s="34" customFormat="1" ht="16.149999999999999" customHeight="1">
      <c r="A899" s="23">
        <v>891</v>
      </c>
      <c r="B899" s="24" t="s">
        <v>44</v>
      </c>
      <c r="C899" s="23">
        <v>0</v>
      </c>
      <c r="D899" s="23">
        <v>12249</v>
      </c>
      <c r="E899" s="25">
        <v>43614</v>
      </c>
      <c r="F899" s="26">
        <v>43682</v>
      </c>
      <c r="G899" s="27">
        <v>113725</v>
      </c>
      <c r="H899" s="28">
        <v>0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113725</v>
      </c>
      <c r="P899" s="24">
        <v>12249</v>
      </c>
      <c r="Q899" s="30">
        <v>113725</v>
      </c>
      <c r="R899" s="31">
        <v>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113725</v>
      </c>
      <c r="Y899" s="23" t="s">
        <v>45</v>
      </c>
      <c r="Z899" s="31">
        <v>113725</v>
      </c>
      <c r="AA899" s="31"/>
      <c r="AB899" s="31">
        <v>0</v>
      </c>
      <c r="AC899" s="31">
        <v>0</v>
      </c>
      <c r="AD899" s="30"/>
      <c r="AE899" s="30">
        <v>0</v>
      </c>
      <c r="AF899" s="30">
        <v>0</v>
      </c>
      <c r="AG899" s="30">
        <v>0</v>
      </c>
      <c r="AH899" s="30">
        <v>890</v>
      </c>
      <c r="AI899" s="30" t="s">
        <v>52</v>
      </c>
      <c r="AJ899" s="32"/>
      <c r="AK899" s="33"/>
    </row>
    <row r="900" spans="1:37" s="34" customFormat="1" ht="16.149999999999999" customHeight="1">
      <c r="A900" s="23">
        <v>892</v>
      </c>
      <c r="B900" s="24" t="s">
        <v>44</v>
      </c>
      <c r="C900" s="23">
        <v>0</v>
      </c>
      <c r="D900" s="23">
        <v>12250</v>
      </c>
      <c r="E900" s="25">
        <v>43614</v>
      </c>
      <c r="F900" s="26">
        <v>43682</v>
      </c>
      <c r="G900" s="27">
        <v>5642</v>
      </c>
      <c r="H900" s="28">
        <v>0</v>
      </c>
      <c r="I900" s="28">
        <v>0</v>
      </c>
      <c r="J900" s="28">
        <v>0</v>
      </c>
      <c r="K900" s="29">
        <v>0</v>
      </c>
      <c r="L900" s="28">
        <v>0</v>
      </c>
      <c r="M900" s="28">
        <v>0</v>
      </c>
      <c r="N900" s="28">
        <v>0</v>
      </c>
      <c r="O900" s="28">
        <v>5642</v>
      </c>
      <c r="P900" s="24">
        <v>12250</v>
      </c>
      <c r="Q900" s="30">
        <v>5642</v>
      </c>
      <c r="R900" s="31">
        <v>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5642</v>
      </c>
      <c r="Y900" s="23" t="s">
        <v>45</v>
      </c>
      <c r="Z900" s="31">
        <v>5642</v>
      </c>
      <c r="AA900" s="31"/>
      <c r="AB900" s="31">
        <v>0</v>
      </c>
      <c r="AC900" s="31">
        <v>0</v>
      </c>
      <c r="AD900" s="30"/>
      <c r="AE900" s="30">
        <v>0</v>
      </c>
      <c r="AF900" s="30">
        <v>0</v>
      </c>
      <c r="AG900" s="30">
        <v>0</v>
      </c>
      <c r="AH900" s="30">
        <v>891</v>
      </c>
      <c r="AI900" s="30" t="s">
        <v>52</v>
      </c>
      <c r="AJ900" s="32"/>
      <c r="AK900" s="33"/>
    </row>
    <row r="901" spans="1:37" s="34" customFormat="1" ht="16.149999999999999" customHeight="1">
      <c r="A901" s="23">
        <v>893</v>
      </c>
      <c r="B901" s="24" t="s">
        <v>44</v>
      </c>
      <c r="C901" s="23">
        <v>0</v>
      </c>
      <c r="D901" s="23">
        <v>12263</v>
      </c>
      <c r="E901" s="25">
        <v>43615</v>
      </c>
      <c r="F901" s="26">
        <v>43682</v>
      </c>
      <c r="G901" s="27">
        <v>104188</v>
      </c>
      <c r="H901" s="28">
        <v>0</v>
      </c>
      <c r="I901" s="28">
        <v>0</v>
      </c>
      <c r="J901" s="28">
        <v>0</v>
      </c>
      <c r="K901" s="29">
        <v>0</v>
      </c>
      <c r="L901" s="28">
        <v>0</v>
      </c>
      <c r="M901" s="28">
        <v>0</v>
      </c>
      <c r="N901" s="28">
        <v>0</v>
      </c>
      <c r="O901" s="28">
        <v>104188</v>
      </c>
      <c r="P901" s="24">
        <v>12263</v>
      </c>
      <c r="Q901" s="30">
        <v>104188</v>
      </c>
      <c r="R901" s="31">
        <v>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104188</v>
      </c>
      <c r="Y901" s="23" t="s">
        <v>45</v>
      </c>
      <c r="Z901" s="31">
        <v>104188</v>
      </c>
      <c r="AA901" s="31"/>
      <c r="AB901" s="31">
        <v>0</v>
      </c>
      <c r="AC901" s="31">
        <v>0</v>
      </c>
      <c r="AD901" s="30"/>
      <c r="AE901" s="30">
        <v>0</v>
      </c>
      <c r="AF901" s="30">
        <v>0</v>
      </c>
      <c r="AG901" s="30">
        <v>0</v>
      </c>
      <c r="AH901" s="30">
        <v>892</v>
      </c>
      <c r="AI901" s="30" t="s">
        <v>52</v>
      </c>
      <c r="AJ901" s="32"/>
      <c r="AK901" s="33"/>
    </row>
    <row r="902" spans="1:37" s="34" customFormat="1" ht="16.149999999999999" customHeight="1">
      <c r="A902" s="23">
        <v>894</v>
      </c>
      <c r="B902" s="24" t="s">
        <v>44</v>
      </c>
      <c r="C902" s="23">
        <v>0</v>
      </c>
      <c r="D902" s="23">
        <v>12265</v>
      </c>
      <c r="E902" s="25">
        <v>43615</v>
      </c>
      <c r="F902" s="26">
        <v>43682</v>
      </c>
      <c r="G902" s="27">
        <v>102630</v>
      </c>
      <c r="H902" s="28">
        <v>0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102630</v>
      </c>
      <c r="P902" s="24">
        <v>12265</v>
      </c>
      <c r="Q902" s="30">
        <v>102630</v>
      </c>
      <c r="R902" s="31">
        <v>0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102630</v>
      </c>
      <c r="Y902" s="23" t="s">
        <v>45</v>
      </c>
      <c r="Z902" s="31">
        <v>102630</v>
      </c>
      <c r="AA902" s="31"/>
      <c r="AB902" s="31">
        <v>0</v>
      </c>
      <c r="AC902" s="31">
        <v>0</v>
      </c>
      <c r="AD902" s="30"/>
      <c r="AE902" s="30">
        <v>0</v>
      </c>
      <c r="AF902" s="30">
        <v>0</v>
      </c>
      <c r="AG902" s="30">
        <v>0</v>
      </c>
      <c r="AH902" s="30">
        <v>893</v>
      </c>
      <c r="AI902" s="30" t="s">
        <v>52</v>
      </c>
      <c r="AJ902" s="32"/>
      <c r="AK902" s="33"/>
    </row>
    <row r="903" spans="1:37" s="34" customFormat="1" ht="16.149999999999999" customHeight="1">
      <c r="A903" s="23">
        <v>895</v>
      </c>
      <c r="B903" s="24" t="s">
        <v>44</v>
      </c>
      <c r="C903" s="23">
        <v>0</v>
      </c>
      <c r="D903" s="23">
        <v>12266</v>
      </c>
      <c r="E903" s="25">
        <v>43615</v>
      </c>
      <c r="F903" s="26">
        <v>43682</v>
      </c>
      <c r="G903" s="27">
        <v>15001</v>
      </c>
      <c r="H903" s="28">
        <v>0</v>
      </c>
      <c r="I903" s="28">
        <v>0</v>
      </c>
      <c r="J903" s="28">
        <v>0</v>
      </c>
      <c r="K903" s="29">
        <v>0</v>
      </c>
      <c r="L903" s="28">
        <v>0</v>
      </c>
      <c r="M903" s="28">
        <v>0</v>
      </c>
      <c r="N903" s="28">
        <v>0</v>
      </c>
      <c r="O903" s="28">
        <v>15001</v>
      </c>
      <c r="P903" s="24">
        <v>12266</v>
      </c>
      <c r="Q903" s="30">
        <v>15001</v>
      </c>
      <c r="R903" s="31">
        <v>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15001</v>
      </c>
      <c r="Y903" s="23" t="s">
        <v>45</v>
      </c>
      <c r="Z903" s="31">
        <v>15001</v>
      </c>
      <c r="AA903" s="31"/>
      <c r="AB903" s="31">
        <v>0</v>
      </c>
      <c r="AC903" s="31">
        <v>0</v>
      </c>
      <c r="AD903" s="30"/>
      <c r="AE903" s="30">
        <v>0</v>
      </c>
      <c r="AF903" s="30">
        <v>0</v>
      </c>
      <c r="AG903" s="30">
        <v>0</v>
      </c>
      <c r="AH903" s="30">
        <v>894</v>
      </c>
      <c r="AI903" s="30" t="s">
        <v>52</v>
      </c>
      <c r="AJ903" s="32"/>
      <c r="AK903" s="33"/>
    </row>
    <row r="904" spans="1:37" s="34" customFormat="1" ht="16.149999999999999" customHeight="1">
      <c r="A904" s="23">
        <v>896</v>
      </c>
      <c r="B904" s="24" t="s">
        <v>44</v>
      </c>
      <c r="C904" s="23">
        <v>0</v>
      </c>
      <c r="D904" s="23">
        <v>12278</v>
      </c>
      <c r="E904" s="25">
        <v>43615</v>
      </c>
      <c r="F904" s="26">
        <v>43682</v>
      </c>
      <c r="G904" s="27">
        <v>1359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1359</v>
      </c>
      <c r="P904" s="24">
        <v>12278</v>
      </c>
      <c r="Q904" s="30">
        <v>1359</v>
      </c>
      <c r="R904" s="31">
        <v>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1359</v>
      </c>
      <c r="Y904" s="23" t="s">
        <v>45</v>
      </c>
      <c r="Z904" s="31">
        <v>1359</v>
      </c>
      <c r="AA904" s="31"/>
      <c r="AB904" s="31">
        <v>0</v>
      </c>
      <c r="AC904" s="31">
        <v>0</v>
      </c>
      <c r="AD904" s="30"/>
      <c r="AE904" s="30">
        <v>0</v>
      </c>
      <c r="AF904" s="30">
        <v>0</v>
      </c>
      <c r="AG904" s="30">
        <v>0</v>
      </c>
      <c r="AH904" s="30">
        <v>895</v>
      </c>
      <c r="AI904" s="30" t="s">
        <v>52</v>
      </c>
      <c r="AJ904" s="32"/>
      <c r="AK904" s="33"/>
    </row>
    <row r="905" spans="1:37" s="34" customFormat="1" ht="16.149999999999999" customHeight="1">
      <c r="A905" s="23">
        <v>897</v>
      </c>
      <c r="B905" s="24" t="s">
        <v>44</v>
      </c>
      <c r="C905" s="23">
        <v>0</v>
      </c>
      <c r="D905" s="23">
        <v>12310</v>
      </c>
      <c r="E905" s="25">
        <v>43616</v>
      </c>
      <c r="F905" s="26">
        <v>43682</v>
      </c>
      <c r="G905" s="27">
        <v>89122</v>
      </c>
      <c r="H905" s="28">
        <v>0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89122</v>
      </c>
      <c r="P905" s="24">
        <v>12310</v>
      </c>
      <c r="Q905" s="30">
        <v>89122</v>
      </c>
      <c r="R905" s="31">
        <v>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89122</v>
      </c>
      <c r="Y905" s="23" t="s">
        <v>45</v>
      </c>
      <c r="Z905" s="31">
        <v>89122</v>
      </c>
      <c r="AA905" s="31"/>
      <c r="AB905" s="31">
        <v>0</v>
      </c>
      <c r="AC905" s="31">
        <v>0</v>
      </c>
      <c r="AD905" s="30"/>
      <c r="AE905" s="30">
        <v>0</v>
      </c>
      <c r="AF905" s="30">
        <v>0</v>
      </c>
      <c r="AG905" s="30">
        <v>0</v>
      </c>
      <c r="AH905" s="30">
        <v>896</v>
      </c>
      <c r="AI905" s="30" t="s">
        <v>52</v>
      </c>
      <c r="AJ905" s="32"/>
      <c r="AK905" s="33"/>
    </row>
    <row r="906" spans="1:37" s="34" customFormat="1" ht="16.149999999999999" customHeight="1">
      <c r="A906" s="23">
        <v>898</v>
      </c>
      <c r="B906" s="24" t="s">
        <v>44</v>
      </c>
      <c r="C906" s="23">
        <v>0</v>
      </c>
      <c r="D906" s="23">
        <v>12311</v>
      </c>
      <c r="E906" s="25">
        <v>43616</v>
      </c>
      <c r="F906" s="26">
        <v>43682</v>
      </c>
      <c r="G906" s="27">
        <v>5785</v>
      </c>
      <c r="H906" s="28">
        <v>0</v>
      </c>
      <c r="I906" s="28">
        <v>0</v>
      </c>
      <c r="J906" s="28">
        <v>0</v>
      </c>
      <c r="K906" s="29">
        <v>0</v>
      </c>
      <c r="L906" s="28">
        <v>0</v>
      </c>
      <c r="M906" s="28">
        <v>0</v>
      </c>
      <c r="N906" s="28">
        <v>0</v>
      </c>
      <c r="O906" s="28">
        <v>5785</v>
      </c>
      <c r="P906" s="24">
        <v>12311</v>
      </c>
      <c r="Q906" s="30">
        <v>5785</v>
      </c>
      <c r="R906" s="31">
        <v>0</v>
      </c>
      <c r="S906" s="31">
        <v>0</v>
      </c>
      <c r="T906" s="23" t="s">
        <v>45</v>
      </c>
      <c r="U906" s="31">
        <v>0</v>
      </c>
      <c r="V906" s="30"/>
      <c r="W906" s="23" t="s">
        <v>45</v>
      </c>
      <c r="X906" s="31">
        <v>5785</v>
      </c>
      <c r="Y906" s="23" t="s">
        <v>45</v>
      </c>
      <c r="Z906" s="31">
        <v>5785</v>
      </c>
      <c r="AA906" s="31"/>
      <c r="AB906" s="31">
        <v>0</v>
      </c>
      <c r="AC906" s="31">
        <v>0</v>
      </c>
      <c r="AD906" s="30"/>
      <c r="AE906" s="30">
        <v>0</v>
      </c>
      <c r="AF906" s="30">
        <v>0</v>
      </c>
      <c r="AG906" s="30">
        <v>0</v>
      </c>
      <c r="AH906" s="30">
        <v>897</v>
      </c>
      <c r="AI906" s="30" t="s">
        <v>52</v>
      </c>
      <c r="AJ906" s="32"/>
      <c r="AK906" s="33"/>
    </row>
    <row r="907" spans="1:37" s="34" customFormat="1" ht="16.149999999999999" customHeight="1">
      <c r="A907" s="23">
        <v>899</v>
      </c>
      <c r="B907" s="24" t="s">
        <v>44</v>
      </c>
      <c r="C907" s="23">
        <v>0</v>
      </c>
      <c r="D907" s="23">
        <v>12312</v>
      </c>
      <c r="E907" s="25">
        <v>43616</v>
      </c>
      <c r="F907" s="26">
        <v>43682</v>
      </c>
      <c r="G907" s="27">
        <v>4148</v>
      </c>
      <c r="H907" s="28">
        <v>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4148</v>
      </c>
      <c r="P907" s="24">
        <v>12312</v>
      </c>
      <c r="Q907" s="30">
        <v>4148</v>
      </c>
      <c r="R907" s="31">
        <v>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4148</v>
      </c>
      <c r="Y907" s="23" t="s">
        <v>45</v>
      </c>
      <c r="Z907" s="31">
        <v>4148</v>
      </c>
      <c r="AA907" s="31"/>
      <c r="AB907" s="31">
        <v>0</v>
      </c>
      <c r="AC907" s="31">
        <v>0</v>
      </c>
      <c r="AD907" s="30"/>
      <c r="AE907" s="30">
        <v>0</v>
      </c>
      <c r="AF907" s="30">
        <v>0</v>
      </c>
      <c r="AG907" s="30">
        <v>0</v>
      </c>
      <c r="AH907" s="30">
        <v>898</v>
      </c>
      <c r="AI907" s="30" t="s">
        <v>52</v>
      </c>
      <c r="AJ907" s="32"/>
      <c r="AK907" s="33"/>
    </row>
    <row r="908" spans="1:37" s="34" customFormat="1" ht="16.149999999999999" customHeight="1">
      <c r="A908" s="23">
        <v>900</v>
      </c>
      <c r="B908" s="24" t="s">
        <v>44</v>
      </c>
      <c r="C908" s="23">
        <v>0</v>
      </c>
      <c r="D908" s="23">
        <v>12324</v>
      </c>
      <c r="E908" s="25">
        <v>43616</v>
      </c>
      <c r="F908" s="26">
        <v>43682</v>
      </c>
      <c r="G908" s="27">
        <v>21752</v>
      </c>
      <c r="H908" s="28">
        <v>0</v>
      </c>
      <c r="I908" s="28">
        <v>0</v>
      </c>
      <c r="J908" s="28">
        <v>0</v>
      </c>
      <c r="K908" s="29">
        <v>0</v>
      </c>
      <c r="L908" s="28">
        <v>0</v>
      </c>
      <c r="M908" s="28">
        <v>0</v>
      </c>
      <c r="N908" s="28">
        <v>0</v>
      </c>
      <c r="O908" s="28">
        <v>21752</v>
      </c>
      <c r="P908" s="24">
        <v>12324</v>
      </c>
      <c r="Q908" s="30">
        <v>21752</v>
      </c>
      <c r="R908" s="31">
        <v>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21752</v>
      </c>
      <c r="Y908" s="23" t="s">
        <v>45</v>
      </c>
      <c r="Z908" s="31">
        <v>21752</v>
      </c>
      <c r="AA908" s="31"/>
      <c r="AB908" s="31">
        <v>0</v>
      </c>
      <c r="AC908" s="31">
        <v>0</v>
      </c>
      <c r="AD908" s="30"/>
      <c r="AE908" s="30">
        <v>0</v>
      </c>
      <c r="AF908" s="30">
        <v>0</v>
      </c>
      <c r="AG908" s="30">
        <v>0</v>
      </c>
      <c r="AH908" s="30">
        <v>899</v>
      </c>
      <c r="AI908" s="30" t="s">
        <v>52</v>
      </c>
      <c r="AJ908" s="32"/>
      <c r="AK908" s="33"/>
    </row>
    <row r="909" spans="1:37" s="34" customFormat="1" ht="16.149999999999999" customHeight="1">
      <c r="A909" s="23">
        <v>901</v>
      </c>
      <c r="B909" s="24" t="s">
        <v>44</v>
      </c>
      <c r="C909" s="23">
        <v>0</v>
      </c>
      <c r="D909" s="23">
        <v>12339</v>
      </c>
      <c r="E909" s="25">
        <v>43616</v>
      </c>
      <c r="F909" s="26">
        <v>43682</v>
      </c>
      <c r="G909" s="27">
        <v>94086</v>
      </c>
      <c r="H909" s="28">
        <v>0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94086</v>
      </c>
      <c r="P909" s="24">
        <v>12339</v>
      </c>
      <c r="Q909" s="30">
        <v>94086</v>
      </c>
      <c r="R909" s="31">
        <v>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94086</v>
      </c>
      <c r="Y909" s="23" t="s">
        <v>45</v>
      </c>
      <c r="Z909" s="31">
        <v>94086</v>
      </c>
      <c r="AA909" s="31"/>
      <c r="AB909" s="31">
        <v>0</v>
      </c>
      <c r="AC909" s="31">
        <v>0</v>
      </c>
      <c r="AD909" s="30"/>
      <c r="AE909" s="30">
        <v>0</v>
      </c>
      <c r="AF909" s="30">
        <v>0</v>
      </c>
      <c r="AG909" s="30">
        <v>0</v>
      </c>
      <c r="AH909" s="30">
        <v>900</v>
      </c>
      <c r="AI909" s="30" t="s">
        <v>52</v>
      </c>
      <c r="AJ909" s="32"/>
      <c r="AK909" s="33"/>
    </row>
    <row r="910" spans="1:37" s="34" customFormat="1" ht="16.149999999999999" customHeight="1">
      <c r="A910" s="23">
        <v>902</v>
      </c>
      <c r="B910" s="24" t="s">
        <v>44</v>
      </c>
      <c r="C910" s="23">
        <v>0</v>
      </c>
      <c r="D910" s="23">
        <v>12340</v>
      </c>
      <c r="E910" s="25">
        <v>43616</v>
      </c>
      <c r="F910" s="26">
        <v>43682</v>
      </c>
      <c r="G910" s="27">
        <v>106931</v>
      </c>
      <c r="H910" s="28">
        <v>0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106931</v>
      </c>
      <c r="P910" s="24">
        <v>12340</v>
      </c>
      <c r="Q910" s="30">
        <v>106931</v>
      </c>
      <c r="R910" s="31">
        <v>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106931</v>
      </c>
      <c r="Y910" s="23" t="s">
        <v>45</v>
      </c>
      <c r="Z910" s="31">
        <v>106931</v>
      </c>
      <c r="AA910" s="31"/>
      <c r="AB910" s="31">
        <v>0</v>
      </c>
      <c r="AC910" s="31">
        <v>0</v>
      </c>
      <c r="AD910" s="30"/>
      <c r="AE910" s="30">
        <v>0</v>
      </c>
      <c r="AF910" s="30">
        <v>0</v>
      </c>
      <c r="AG910" s="30">
        <v>0</v>
      </c>
      <c r="AH910" s="30">
        <v>901</v>
      </c>
      <c r="AI910" s="30" t="s">
        <v>52</v>
      </c>
      <c r="AJ910" s="32"/>
      <c r="AK910" s="33"/>
    </row>
    <row r="911" spans="1:37" s="34" customFormat="1" ht="16.149999999999999" customHeight="1">
      <c r="A911" s="23">
        <v>903</v>
      </c>
      <c r="B911" s="24" t="s">
        <v>44</v>
      </c>
      <c r="C911" s="23">
        <v>0</v>
      </c>
      <c r="D911" s="23">
        <v>12348</v>
      </c>
      <c r="E911" s="25">
        <v>43616</v>
      </c>
      <c r="F911" s="26">
        <v>43682</v>
      </c>
      <c r="G911" s="27">
        <v>98961</v>
      </c>
      <c r="H911" s="28">
        <v>0</v>
      </c>
      <c r="I911" s="28">
        <v>0</v>
      </c>
      <c r="J911" s="28">
        <v>0</v>
      </c>
      <c r="K911" s="29">
        <v>0</v>
      </c>
      <c r="L911" s="28">
        <v>0</v>
      </c>
      <c r="M911" s="28">
        <v>0</v>
      </c>
      <c r="N911" s="28">
        <v>0</v>
      </c>
      <c r="O911" s="28">
        <v>98961</v>
      </c>
      <c r="P911" s="24">
        <v>12348</v>
      </c>
      <c r="Q911" s="30">
        <v>98961</v>
      </c>
      <c r="R911" s="31">
        <v>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98961</v>
      </c>
      <c r="Y911" s="23" t="s">
        <v>45</v>
      </c>
      <c r="Z911" s="31">
        <v>98961</v>
      </c>
      <c r="AA911" s="31"/>
      <c r="AB911" s="31">
        <v>0</v>
      </c>
      <c r="AC911" s="31">
        <v>0</v>
      </c>
      <c r="AD911" s="30"/>
      <c r="AE911" s="30">
        <v>0</v>
      </c>
      <c r="AF911" s="30">
        <v>0</v>
      </c>
      <c r="AG911" s="30">
        <v>0</v>
      </c>
      <c r="AH911" s="30">
        <v>902</v>
      </c>
      <c r="AI911" s="30" t="s">
        <v>52</v>
      </c>
      <c r="AJ911" s="32"/>
      <c r="AK911" s="33"/>
    </row>
    <row r="912" spans="1:37" s="34" customFormat="1" ht="16.149999999999999" customHeight="1">
      <c r="A912" s="23">
        <v>904</v>
      </c>
      <c r="B912" s="24" t="s">
        <v>44</v>
      </c>
      <c r="C912" s="23">
        <v>0</v>
      </c>
      <c r="D912" s="23">
        <v>12350</v>
      </c>
      <c r="E912" s="25">
        <v>43616</v>
      </c>
      <c r="F912" s="26">
        <v>43682</v>
      </c>
      <c r="G912" s="27">
        <v>10427</v>
      </c>
      <c r="H912" s="28">
        <v>0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10427</v>
      </c>
      <c r="P912" s="24">
        <v>12350</v>
      </c>
      <c r="Q912" s="30">
        <v>10427</v>
      </c>
      <c r="R912" s="31">
        <v>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10427</v>
      </c>
      <c r="Y912" s="23" t="s">
        <v>45</v>
      </c>
      <c r="Z912" s="31">
        <v>10427</v>
      </c>
      <c r="AA912" s="31"/>
      <c r="AB912" s="31">
        <v>0</v>
      </c>
      <c r="AC912" s="31">
        <v>0</v>
      </c>
      <c r="AD912" s="30"/>
      <c r="AE912" s="30">
        <v>0</v>
      </c>
      <c r="AF912" s="30">
        <v>0</v>
      </c>
      <c r="AG912" s="30">
        <v>0</v>
      </c>
      <c r="AH912" s="30">
        <v>903</v>
      </c>
      <c r="AI912" s="30" t="s">
        <v>52</v>
      </c>
      <c r="AJ912" s="32"/>
      <c r="AK912" s="33"/>
    </row>
    <row r="913" spans="1:37" s="34" customFormat="1" ht="16.149999999999999" customHeight="1">
      <c r="A913" s="23">
        <v>905</v>
      </c>
      <c r="B913" s="24" t="s">
        <v>44</v>
      </c>
      <c r="C913" s="23">
        <v>0</v>
      </c>
      <c r="D913" s="23">
        <v>12361</v>
      </c>
      <c r="E913" s="25">
        <v>43616</v>
      </c>
      <c r="F913" s="26">
        <v>43682</v>
      </c>
      <c r="G913" s="27">
        <v>254968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254968</v>
      </c>
      <c r="P913" s="24">
        <v>12361</v>
      </c>
      <c r="Q913" s="30">
        <v>254968</v>
      </c>
      <c r="R913" s="31">
        <v>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254968</v>
      </c>
      <c r="Y913" s="23" t="s">
        <v>45</v>
      </c>
      <c r="Z913" s="31">
        <v>254968</v>
      </c>
      <c r="AA913" s="31"/>
      <c r="AB913" s="31">
        <v>0</v>
      </c>
      <c r="AC913" s="31">
        <v>0</v>
      </c>
      <c r="AD913" s="30"/>
      <c r="AE913" s="30">
        <v>0</v>
      </c>
      <c r="AF913" s="30">
        <v>0</v>
      </c>
      <c r="AG913" s="30">
        <v>0</v>
      </c>
      <c r="AH913" s="30">
        <v>904</v>
      </c>
      <c r="AI913" s="30" t="s">
        <v>52</v>
      </c>
      <c r="AJ913" s="32"/>
      <c r="AK913" s="33"/>
    </row>
    <row r="914" spans="1:37" s="34" customFormat="1" ht="16.149999999999999" customHeight="1">
      <c r="A914" s="23">
        <v>906</v>
      </c>
      <c r="B914" s="24" t="s">
        <v>44</v>
      </c>
      <c r="C914" s="23">
        <v>0</v>
      </c>
      <c r="D914" s="23">
        <v>12365</v>
      </c>
      <c r="E914" s="25">
        <v>43616</v>
      </c>
      <c r="F914" s="26">
        <v>43682</v>
      </c>
      <c r="G914" s="27">
        <v>116933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116933</v>
      </c>
      <c r="P914" s="24">
        <v>12365</v>
      </c>
      <c r="Q914" s="30">
        <v>116933</v>
      </c>
      <c r="R914" s="31">
        <v>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116933</v>
      </c>
      <c r="Y914" s="23" t="s">
        <v>45</v>
      </c>
      <c r="Z914" s="31">
        <v>116933</v>
      </c>
      <c r="AA914" s="31"/>
      <c r="AB914" s="31">
        <v>0</v>
      </c>
      <c r="AC914" s="31">
        <v>0</v>
      </c>
      <c r="AD914" s="30"/>
      <c r="AE914" s="30">
        <v>0</v>
      </c>
      <c r="AF914" s="30">
        <v>0</v>
      </c>
      <c r="AG914" s="30">
        <v>0</v>
      </c>
      <c r="AH914" s="30">
        <v>905</v>
      </c>
      <c r="AI914" s="30" t="s">
        <v>52</v>
      </c>
      <c r="AJ914" s="32"/>
      <c r="AK914" s="33"/>
    </row>
    <row r="915" spans="1:37" s="34" customFormat="1" ht="16.149999999999999" customHeight="1">
      <c r="A915" s="23">
        <v>907</v>
      </c>
      <c r="B915" s="24" t="s">
        <v>44</v>
      </c>
      <c r="C915" s="23">
        <v>0</v>
      </c>
      <c r="D915" s="23">
        <v>12368</v>
      </c>
      <c r="E915" s="25">
        <v>43616</v>
      </c>
      <c r="F915" s="26">
        <v>43682</v>
      </c>
      <c r="G915" s="27">
        <v>33208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33208</v>
      </c>
      <c r="P915" s="24">
        <v>12368</v>
      </c>
      <c r="Q915" s="30">
        <v>33208</v>
      </c>
      <c r="R915" s="31">
        <v>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33208</v>
      </c>
      <c r="Y915" s="23" t="s">
        <v>45</v>
      </c>
      <c r="Z915" s="31">
        <v>33208</v>
      </c>
      <c r="AA915" s="31"/>
      <c r="AB915" s="31">
        <v>0</v>
      </c>
      <c r="AC915" s="31">
        <v>0</v>
      </c>
      <c r="AD915" s="30"/>
      <c r="AE915" s="30">
        <v>0</v>
      </c>
      <c r="AF915" s="30">
        <v>0</v>
      </c>
      <c r="AG915" s="30">
        <v>0</v>
      </c>
      <c r="AH915" s="30">
        <v>906</v>
      </c>
      <c r="AI915" s="30" t="s">
        <v>52</v>
      </c>
      <c r="AJ915" s="32"/>
      <c r="AK915" s="33"/>
    </row>
    <row r="916" spans="1:37" s="34" customFormat="1" ht="16.149999999999999" customHeight="1">
      <c r="A916" s="23">
        <v>908</v>
      </c>
      <c r="B916" s="24" t="s">
        <v>44</v>
      </c>
      <c r="C916" s="23">
        <v>0</v>
      </c>
      <c r="D916" s="23">
        <v>12602</v>
      </c>
      <c r="E916" s="25">
        <v>43642</v>
      </c>
      <c r="F916" s="26">
        <v>43756</v>
      </c>
      <c r="G916" s="27">
        <v>20563</v>
      </c>
      <c r="H916" s="28">
        <v>0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20563</v>
      </c>
      <c r="P916" s="24">
        <v>12602</v>
      </c>
      <c r="Q916" s="30">
        <v>20563</v>
      </c>
      <c r="R916" s="31">
        <v>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20563</v>
      </c>
      <c r="Y916" s="23" t="s">
        <v>45</v>
      </c>
      <c r="Z916" s="31">
        <v>20563</v>
      </c>
      <c r="AA916" s="31"/>
      <c r="AB916" s="31">
        <v>0</v>
      </c>
      <c r="AC916" s="31">
        <v>0</v>
      </c>
      <c r="AD916" s="30"/>
      <c r="AE916" s="30">
        <v>0</v>
      </c>
      <c r="AF916" s="30">
        <v>0</v>
      </c>
      <c r="AG916" s="30">
        <v>0</v>
      </c>
      <c r="AH916" s="30">
        <v>907</v>
      </c>
      <c r="AI916" s="30" t="s">
        <v>52</v>
      </c>
      <c r="AJ916" s="32"/>
      <c r="AK916" s="33"/>
    </row>
    <row r="917" spans="1:37" s="34" customFormat="1" ht="16.149999999999999" customHeight="1">
      <c r="A917" s="23">
        <v>909</v>
      </c>
      <c r="B917" s="24" t="s">
        <v>44</v>
      </c>
      <c r="C917" s="23">
        <v>0</v>
      </c>
      <c r="D917" s="23">
        <v>12624</v>
      </c>
      <c r="E917" s="25">
        <v>43643</v>
      </c>
      <c r="F917" s="26">
        <v>43697</v>
      </c>
      <c r="G917" s="27">
        <v>692758</v>
      </c>
      <c r="H917" s="28">
        <v>0</v>
      </c>
      <c r="I917" s="28">
        <v>0</v>
      </c>
      <c r="J917" s="28">
        <v>692758</v>
      </c>
      <c r="K917" s="29">
        <v>0</v>
      </c>
      <c r="L917" s="28">
        <v>0</v>
      </c>
      <c r="M917" s="28">
        <v>0</v>
      </c>
      <c r="N917" s="28">
        <v>692758</v>
      </c>
      <c r="O917" s="28">
        <v>0</v>
      </c>
      <c r="P917" s="24">
        <v>12624</v>
      </c>
      <c r="Q917" s="30">
        <v>692758</v>
      </c>
      <c r="R917" s="31">
        <v>0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0</v>
      </c>
      <c r="AG917" s="30">
        <v>0</v>
      </c>
      <c r="AH917" s="30">
        <v>908</v>
      </c>
      <c r="AI917" s="30" t="s">
        <v>49</v>
      </c>
      <c r="AJ917" s="32"/>
      <c r="AK917" s="33"/>
    </row>
    <row r="918" spans="1:37" s="34" customFormat="1" ht="16.149999999999999" customHeight="1">
      <c r="A918" s="23">
        <v>910</v>
      </c>
      <c r="B918" s="24" t="s">
        <v>44</v>
      </c>
      <c r="C918" s="23">
        <v>0</v>
      </c>
      <c r="D918" s="23">
        <v>12674</v>
      </c>
      <c r="E918" s="25">
        <v>43646</v>
      </c>
      <c r="F918" s="26">
        <v>43697</v>
      </c>
      <c r="G918" s="27">
        <v>3729781</v>
      </c>
      <c r="H918" s="28">
        <v>0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3729781</v>
      </c>
      <c r="P918" s="24">
        <v>12674</v>
      </c>
      <c r="Q918" s="30">
        <v>3729781</v>
      </c>
      <c r="R918" s="31">
        <v>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3729781</v>
      </c>
      <c r="Y918" s="23" t="s">
        <v>45</v>
      </c>
      <c r="Z918" s="31">
        <v>3729781</v>
      </c>
      <c r="AA918" s="31"/>
      <c r="AB918" s="31">
        <v>0</v>
      </c>
      <c r="AC918" s="31">
        <v>0</v>
      </c>
      <c r="AD918" s="30"/>
      <c r="AE918" s="30">
        <v>0</v>
      </c>
      <c r="AF918" s="30">
        <v>0</v>
      </c>
      <c r="AG918" s="30">
        <v>0</v>
      </c>
      <c r="AH918" s="30">
        <v>909</v>
      </c>
      <c r="AI918" s="30" t="s">
        <v>52</v>
      </c>
      <c r="AJ918" s="32"/>
      <c r="AK918" s="33"/>
    </row>
    <row r="919" spans="1:37" s="34" customFormat="1" ht="16.149999999999999" customHeight="1">
      <c r="A919" s="23">
        <v>911</v>
      </c>
      <c r="B919" s="24" t="s">
        <v>44</v>
      </c>
      <c r="C919" s="23">
        <v>0</v>
      </c>
      <c r="D919" s="23">
        <v>12826</v>
      </c>
      <c r="E919" s="25">
        <v>43654</v>
      </c>
      <c r="F919" s="26">
        <v>43728</v>
      </c>
      <c r="G919" s="27">
        <v>28676</v>
      </c>
      <c r="H919" s="28">
        <v>0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28676</v>
      </c>
      <c r="P919" s="24">
        <v>12826</v>
      </c>
      <c r="Q919" s="30">
        <v>28676</v>
      </c>
      <c r="R919" s="31">
        <v>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28676</v>
      </c>
      <c r="Y919" s="23" t="s">
        <v>45</v>
      </c>
      <c r="Z919" s="31">
        <v>28676</v>
      </c>
      <c r="AA919" s="31"/>
      <c r="AB919" s="31">
        <v>0</v>
      </c>
      <c r="AC919" s="31">
        <v>0</v>
      </c>
      <c r="AD919" s="30"/>
      <c r="AE919" s="30">
        <v>0</v>
      </c>
      <c r="AF919" s="30">
        <v>0</v>
      </c>
      <c r="AG919" s="30">
        <v>0</v>
      </c>
      <c r="AH919" s="30">
        <v>910</v>
      </c>
      <c r="AI919" s="30" t="s">
        <v>49</v>
      </c>
      <c r="AJ919" s="32"/>
      <c r="AK919" s="33"/>
    </row>
    <row r="920" spans="1:37" s="34" customFormat="1" ht="16.149999999999999" customHeight="1">
      <c r="A920" s="23">
        <v>912</v>
      </c>
      <c r="B920" s="24" t="s">
        <v>44</v>
      </c>
      <c r="C920" s="23">
        <v>0</v>
      </c>
      <c r="D920" s="23">
        <v>12854</v>
      </c>
      <c r="E920" s="25">
        <v>43658</v>
      </c>
      <c r="F920" s="26">
        <v>43728</v>
      </c>
      <c r="G920" s="27">
        <v>297181</v>
      </c>
      <c r="H920" s="28">
        <v>0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297181</v>
      </c>
      <c r="P920" s="24">
        <v>12854</v>
      </c>
      <c r="Q920" s="30">
        <v>297181</v>
      </c>
      <c r="R920" s="31">
        <v>0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297181</v>
      </c>
      <c r="Y920" s="23" t="s">
        <v>45</v>
      </c>
      <c r="Z920" s="31">
        <v>297181</v>
      </c>
      <c r="AA920" s="31"/>
      <c r="AB920" s="31">
        <v>0</v>
      </c>
      <c r="AC920" s="31">
        <v>0</v>
      </c>
      <c r="AD920" s="30"/>
      <c r="AE920" s="30">
        <v>0</v>
      </c>
      <c r="AF920" s="30">
        <v>0</v>
      </c>
      <c r="AG920" s="30">
        <v>0</v>
      </c>
      <c r="AH920" s="30">
        <v>911</v>
      </c>
      <c r="AI920" s="30" t="s">
        <v>49</v>
      </c>
      <c r="AJ920" s="32"/>
      <c r="AK920" s="33"/>
    </row>
    <row r="921" spans="1:37" s="34" customFormat="1" ht="16.149999999999999" customHeight="1">
      <c r="A921" s="23">
        <v>913</v>
      </c>
      <c r="B921" s="24" t="s">
        <v>44</v>
      </c>
      <c r="C921" s="23">
        <v>0</v>
      </c>
      <c r="D921" s="23">
        <v>12858</v>
      </c>
      <c r="E921" s="25">
        <v>43661</v>
      </c>
      <c r="F921" s="26">
        <v>43728</v>
      </c>
      <c r="G921" s="27">
        <v>419702</v>
      </c>
      <c r="H921" s="28">
        <v>0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419702</v>
      </c>
      <c r="P921" s="24">
        <v>12858</v>
      </c>
      <c r="Q921" s="30">
        <v>419702</v>
      </c>
      <c r="R921" s="31">
        <v>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419702</v>
      </c>
      <c r="Y921" s="23" t="s">
        <v>45</v>
      </c>
      <c r="Z921" s="31">
        <v>419702</v>
      </c>
      <c r="AA921" s="31"/>
      <c r="AB921" s="31">
        <v>0</v>
      </c>
      <c r="AC921" s="31">
        <v>0</v>
      </c>
      <c r="AD921" s="30"/>
      <c r="AE921" s="30">
        <v>0</v>
      </c>
      <c r="AF921" s="30">
        <v>0</v>
      </c>
      <c r="AG921" s="30">
        <v>0</v>
      </c>
      <c r="AH921" s="30">
        <v>912</v>
      </c>
      <c r="AI921" s="30" t="s">
        <v>52</v>
      </c>
      <c r="AJ921" s="32"/>
      <c r="AK921" s="33"/>
    </row>
    <row r="922" spans="1:37" s="34" customFormat="1" ht="16.149999999999999" customHeight="1">
      <c r="A922" s="23">
        <v>914</v>
      </c>
      <c r="B922" s="24" t="s">
        <v>44</v>
      </c>
      <c r="C922" s="23">
        <v>0</v>
      </c>
      <c r="D922" s="23">
        <v>13227</v>
      </c>
      <c r="E922" s="25">
        <v>43676</v>
      </c>
      <c r="F922" s="26">
        <v>43697</v>
      </c>
      <c r="G922" s="27">
        <v>209850</v>
      </c>
      <c r="H922" s="28">
        <v>0</v>
      </c>
      <c r="I922" s="28">
        <v>0</v>
      </c>
      <c r="J922" s="28">
        <v>0</v>
      </c>
      <c r="K922" s="29">
        <v>0</v>
      </c>
      <c r="L922" s="28">
        <v>0</v>
      </c>
      <c r="M922" s="28">
        <v>0</v>
      </c>
      <c r="N922" s="28">
        <v>0</v>
      </c>
      <c r="O922" s="28">
        <v>209850</v>
      </c>
      <c r="P922" s="24">
        <v>13227</v>
      </c>
      <c r="Q922" s="30">
        <v>209850</v>
      </c>
      <c r="R922" s="31">
        <v>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209850</v>
      </c>
      <c r="Y922" s="23" t="s">
        <v>45</v>
      </c>
      <c r="Z922" s="31">
        <v>209850</v>
      </c>
      <c r="AA922" s="31"/>
      <c r="AB922" s="31">
        <v>0</v>
      </c>
      <c r="AC922" s="31">
        <v>0</v>
      </c>
      <c r="AD922" s="30"/>
      <c r="AE922" s="30">
        <v>0</v>
      </c>
      <c r="AF922" s="30">
        <v>0</v>
      </c>
      <c r="AG922" s="30">
        <v>0</v>
      </c>
      <c r="AH922" s="30">
        <v>913</v>
      </c>
      <c r="AI922" s="30" t="s">
        <v>52</v>
      </c>
      <c r="AJ922" s="32"/>
      <c r="AK922" s="33"/>
    </row>
    <row r="923" spans="1:37" s="34" customFormat="1" ht="16.149999999999999" customHeight="1">
      <c r="A923" s="23">
        <v>915</v>
      </c>
      <c r="B923" s="24" t="s">
        <v>44</v>
      </c>
      <c r="C923" s="23">
        <v>0</v>
      </c>
      <c r="D923" s="23">
        <v>13398</v>
      </c>
      <c r="E923" s="25">
        <v>43677</v>
      </c>
      <c r="F923" s="26">
        <v>43697</v>
      </c>
      <c r="G923" s="27">
        <v>524627</v>
      </c>
      <c r="H923" s="28">
        <v>0</v>
      </c>
      <c r="I923" s="28">
        <v>0</v>
      </c>
      <c r="J923" s="28">
        <v>0</v>
      </c>
      <c r="K923" s="29">
        <v>0</v>
      </c>
      <c r="L923" s="28">
        <v>0</v>
      </c>
      <c r="M923" s="28">
        <v>0</v>
      </c>
      <c r="N923" s="28">
        <v>0</v>
      </c>
      <c r="O923" s="28">
        <v>524627</v>
      </c>
      <c r="P923" s="24">
        <v>13398</v>
      </c>
      <c r="Q923" s="30">
        <v>524627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524627</v>
      </c>
      <c r="Y923" s="23" t="s">
        <v>45</v>
      </c>
      <c r="Z923" s="31">
        <v>524627</v>
      </c>
      <c r="AA923" s="31"/>
      <c r="AB923" s="31">
        <v>0</v>
      </c>
      <c r="AC923" s="31">
        <v>0</v>
      </c>
      <c r="AD923" s="30"/>
      <c r="AE923" s="30">
        <v>0</v>
      </c>
      <c r="AF923" s="30">
        <v>0</v>
      </c>
      <c r="AG923" s="30">
        <v>0</v>
      </c>
      <c r="AH923" s="30">
        <v>914</v>
      </c>
      <c r="AI923" s="30" t="s">
        <v>52</v>
      </c>
      <c r="AJ923" s="32"/>
      <c r="AK923" s="33"/>
    </row>
    <row r="924" spans="1:37" s="34" customFormat="1" ht="16.149999999999999" customHeight="1">
      <c r="A924" s="23">
        <v>916</v>
      </c>
      <c r="B924" s="24" t="s">
        <v>44</v>
      </c>
      <c r="C924" s="23">
        <v>0</v>
      </c>
      <c r="D924" s="23">
        <v>13423</v>
      </c>
      <c r="E924" s="25">
        <v>43677</v>
      </c>
      <c r="F924" s="26">
        <v>43728</v>
      </c>
      <c r="G924" s="27">
        <v>589078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589078</v>
      </c>
      <c r="P924" s="24">
        <v>13423</v>
      </c>
      <c r="Q924" s="30">
        <v>589078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589078</v>
      </c>
      <c r="Y924" s="23" t="s">
        <v>45</v>
      </c>
      <c r="Z924" s="31">
        <v>589078</v>
      </c>
      <c r="AA924" s="31"/>
      <c r="AB924" s="31">
        <v>0</v>
      </c>
      <c r="AC924" s="31">
        <v>0</v>
      </c>
      <c r="AD924" s="30"/>
      <c r="AE924" s="30">
        <v>0</v>
      </c>
      <c r="AF924" s="30">
        <v>0</v>
      </c>
      <c r="AG924" s="30">
        <v>0</v>
      </c>
      <c r="AH924" s="30">
        <v>915</v>
      </c>
      <c r="AI924" s="30" t="s">
        <v>52</v>
      </c>
      <c r="AJ924" s="32"/>
      <c r="AK924" s="33"/>
    </row>
    <row r="925" spans="1:37" s="34" customFormat="1" ht="16.149999999999999" customHeight="1">
      <c r="A925" s="23">
        <v>917</v>
      </c>
      <c r="B925" s="24" t="s">
        <v>44</v>
      </c>
      <c r="C925" s="23">
        <v>0</v>
      </c>
      <c r="D925" s="23">
        <v>13429</v>
      </c>
      <c r="E925" s="25">
        <v>43677</v>
      </c>
      <c r="F925" s="26">
        <v>43728</v>
      </c>
      <c r="G925" s="27">
        <v>329252</v>
      </c>
      <c r="H925" s="28">
        <v>0</v>
      </c>
      <c r="I925" s="28">
        <v>0</v>
      </c>
      <c r="J925" s="28">
        <v>0</v>
      </c>
      <c r="K925" s="29">
        <v>0</v>
      </c>
      <c r="L925" s="28">
        <v>0</v>
      </c>
      <c r="M925" s="28">
        <v>0</v>
      </c>
      <c r="N925" s="28">
        <v>0</v>
      </c>
      <c r="O925" s="28">
        <v>329252</v>
      </c>
      <c r="P925" s="24">
        <v>13429</v>
      </c>
      <c r="Q925" s="30">
        <v>329252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329252</v>
      </c>
      <c r="Y925" s="23" t="s">
        <v>45</v>
      </c>
      <c r="Z925" s="31">
        <v>329252</v>
      </c>
      <c r="AA925" s="31"/>
      <c r="AB925" s="31">
        <v>0</v>
      </c>
      <c r="AC925" s="31">
        <v>0</v>
      </c>
      <c r="AD925" s="30"/>
      <c r="AE925" s="30">
        <v>0</v>
      </c>
      <c r="AF925" s="30">
        <v>0</v>
      </c>
      <c r="AG925" s="30">
        <v>0</v>
      </c>
      <c r="AH925" s="30">
        <v>916</v>
      </c>
      <c r="AI925" s="30" t="s">
        <v>52</v>
      </c>
      <c r="AJ925" s="32"/>
      <c r="AK925" s="33"/>
    </row>
    <row r="926" spans="1:37" s="34" customFormat="1" ht="16.149999999999999" customHeight="1">
      <c r="A926" s="23">
        <v>918</v>
      </c>
      <c r="B926" s="24" t="s">
        <v>44</v>
      </c>
      <c r="C926" s="23">
        <v>0</v>
      </c>
      <c r="D926" s="23">
        <v>13433</v>
      </c>
      <c r="E926" s="25">
        <v>43677</v>
      </c>
      <c r="F926" s="26">
        <v>43728</v>
      </c>
      <c r="G926" s="27">
        <v>18046</v>
      </c>
      <c r="H926" s="28">
        <v>0</v>
      </c>
      <c r="I926" s="28">
        <v>0</v>
      </c>
      <c r="J926" s="28">
        <v>0</v>
      </c>
      <c r="K926" s="29">
        <v>0</v>
      </c>
      <c r="L926" s="28">
        <v>0</v>
      </c>
      <c r="M926" s="28">
        <v>0</v>
      </c>
      <c r="N926" s="28">
        <v>0</v>
      </c>
      <c r="O926" s="28">
        <v>18046</v>
      </c>
      <c r="P926" s="24">
        <v>13433</v>
      </c>
      <c r="Q926" s="30">
        <v>18046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18046</v>
      </c>
      <c r="Y926" s="23" t="s">
        <v>45</v>
      </c>
      <c r="Z926" s="31">
        <v>18046</v>
      </c>
      <c r="AA926" s="31"/>
      <c r="AB926" s="31">
        <v>0</v>
      </c>
      <c r="AC926" s="31">
        <v>0</v>
      </c>
      <c r="AD926" s="30"/>
      <c r="AE926" s="30">
        <v>0</v>
      </c>
      <c r="AF926" s="30">
        <v>0</v>
      </c>
      <c r="AG926" s="30">
        <v>0</v>
      </c>
      <c r="AH926" s="30">
        <v>917</v>
      </c>
      <c r="AI926" s="30" t="s">
        <v>52</v>
      </c>
      <c r="AJ926" s="32"/>
      <c r="AK926" s="33"/>
    </row>
    <row r="927" spans="1:37" s="34" customFormat="1" ht="16.149999999999999" customHeight="1">
      <c r="A927" s="23">
        <v>919</v>
      </c>
      <c r="B927" s="24" t="s">
        <v>44</v>
      </c>
      <c r="C927" s="23">
        <v>0</v>
      </c>
      <c r="D927" s="23">
        <v>13453</v>
      </c>
      <c r="E927" s="25">
        <v>43677</v>
      </c>
      <c r="F927" s="26">
        <v>43728</v>
      </c>
      <c r="G927" s="27">
        <v>1433994</v>
      </c>
      <c r="H927" s="28">
        <v>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1433994</v>
      </c>
      <c r="P927" s="24">
        <v>13453</v>
      </c>
      <c r="Q927" s="30">
        <v>1433994</v>
      </c>
      <c r="R927" s="31">
        <v>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1433994</v>
      </c>
      <c r="Y927" s="23" t="s">
        <v>45</v>
      </c>
      <c r="Z927" s="31">
        <v>1433994</v>
      </c>
      <c r="AA927" s="31"/>
      <c r="AB927" s="31">
        <v>0</v>
      </c>
      <c r="AC927" s="31">
        <v>0</v>
      </c>
      <c r="AD927" s="30"/>
      <c r="AE927" s="30">
        <v>0</v>
      </c>
      <c r="AF927" s="30">
        <v>0</v>
      </c>
      <c r="AG927" s="30">
        <v>0</v>
      </c>
      <c r="AH927" s="30">
        <v>918</v>
      </c>
      <c r="AI927" s="30" t="s">
        <v>52</v>
      </c>
      <c r="AJ927" s="32"/>
      <c r="AK927" s="33"/>
    </row>
    <row r="928" spans="1:37" s="34" customFormat="1" ht="16.149999999999999" customHeight="1">
      <c r="A928" s="23">
        <v>920</v>
      </c>
      <c r="B928" s="24" t="s">
        <v>44</v>
      </c>
      <c r="C928" s="23">
        <v>0</v>
      </c>
      <c r="D928" s="23">
        <v>13457</v>
      </c>
      <c r="E928" s="25">
        <v>43677</v>
      </c>
      <c r="F928" s="26">
        <v>43728</v>
      </c>
      <c r="G928" s="27">
        <v>646239</v>
      </c>
      <c r="H928" s="28">
        <v>0</v>
      </c>
      <c r="I928" s="28">
        <v>0</v>
      </c>
      <c r="J928" s="28">
        <v>0</v>
      </c>
      <c r="K928" s="29">
        <v>0</v>
      </c>
      <c r="L928" s="28">
        <v>0</v>
      </c>
      <c r="M928" s="28">
        <v>0</v>
      </c>
      <c r="N928" s="28">
        <v>0</v>
      </c>
      <c r="O928" s="28">
        <v>646239</v>
      </c>
      <c r="P928" s="24">
        <v>13457</v>
      </c>
      <c r="Q928" s="30">
        <v>646239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646239</v>
      </c>
      <c r="Y928" s="23" t="s">
        <v>45</v>
      </c>
      <c r="Z928" s="31">
        <v>646239</v>
      </c>
      <c r="AA928" s="31"/>
      <c r="AB928" s="31">
        <v>0</v>
      </c>
      <c r="AC928" s="31">
        <v>0</v>
      </c>
      <c r="AD928" s="30"/>
      <c r="AE928" s="30">
        <v>0</v>
      </c>
      <c r="AF928" s="30">
        <v>0</v>
      </c>
      <c r="AG928" s="30">
        <v>0</v>
      </c>
      <c r="AH928" s="30">
        <v>919</v>
      </c>
      <c r="AI928" s="30" t="s">
        <v>52</v>
      </c>
      <c r="AJ928" s="32"/>
      <c r="AK928" s="33"/>
    </row>
    <row r="929" spans="1:37" s="34" customFormat="1" ht="16.149999999999999" customHeight="1">
      <c r="A929" s="23">
        <v>921</v>
      </c>
      <c r="B929" s="24" t="s">
        <v>44</v>
      </c>
      <c r="C929" s="23">
        <v>0</v>
      </c>
      <c r="D929" s="23">
        <v>13498</v>
      </c>
      <c r="E929" s="25">
        <v>43686</v>
      </c>
      <c r="F929" s="26">
        <v>43728</v>
      </c>
      <c r="G929" s="27">
        <v>827406</v>
      </c>
      <c r="H929" s="28">
        <v>0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827406</v>
      </c>
      <c r="P929" s="24">
        <v>13498</v>
      </c>
      <c r="Q929" s="30">
        <v>827406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827406</v>
      </c>
      <c r="Y929" s="23" t="s">
        <v>45</v>
      </c>
      <c r="Z929" s="31">
        <v>827406</v>
      </c>
      <c r="AA929" s="31"/>
      <c r="AB929" s="31">
        <v>0</v>
      </c>
      <c r="AC929" s="31">
        <v>0</v>
      </c>
      <c r="AD929" s="30"/>
      <c r="AE929" s="30">
        <v>0</v>
      </c>
      <c r="AF929" s="30">
        <v>0</v>
      </c>
      <c r="AG929" s="30">
        <v>0</v>
      </c>
      <c r="AH929" s="30">
        <v>920</v>
      </c>
      <c r="AI929" s="30" t="s">
        <v>52</v>
      </c>
      <c r="AJ929" s="32"/>
      <c r="AK929" s="33"/>
    </row>
    <row r="930" spans="1:37" s="34" customFormat="1" ht="16.149999999999999" customHeight="1">
      <c r="A930" s="23">
        <v>922</v>
      </c>
      <c r="B930" s="24" t="s">
        <v>44</v>
      </c>
      <c r="C930" s="23">
        <v>0</v>
      </c>
      <c r="D930" s="23">
        <v>13512</v>
      </c>
      <c r="E930" s="25">
        <v>43690</v>
      </c>
      <c r="F930" s="26">
        <v>43728</v>
      </c>
      <c r="G930" s="27">
        <v>20563</v>
      </c>
      <c r="H930" s="28">
        <v>0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20563</v>
      </c>
      <c r="P930" s="24">
        <v>13512</v>
      </c>
      <c r="Q930" s="30">
        <v>20563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20563</v>
      </c>
      <c r="Y930" s="23" t="s">
        <v>45</v>
      </c>
      <c r="Z930" s="31">
        <v>20563</v>
      </c>
      <c r="AA930" s="31"/>
      <c r="AB930" s="31">
        <v>0</v>
      </c>
      <c r="AC930" s="31">
        <v>0</v>
      </c>
      <c r="AD930" s="30"/>
      <c r="AE930" s="30">
        <v>0</v>
      </c>
      <c r="AF930" s="30">
        <v>0</v>
      </c>
      <c r="AG930" s="30">
        <v>0</v>
      </c>
      <c r="AH930" s="30">
        <v>921</v>
      </c>
      <c r="AI930" s="30" t="s">
        <v>52</v>
      </c>
      <c r="AJ930" s="32"/>
      <c r="AK930" s="33"/>
    </row>
    <row r="931" spans="1:37" s="34" customFormat="1" ht="16.149999999999999" customHeight="1">
      <c r="A931" s="23">
        <v>923</v>
      </c>
      <c r="B931" s="24" t="s">
        <v>44</v>
      </c>
      <c r="C931" s="23">
        <v>0</v>
      </c>
      <c r="D931" s="23">
        <v>13663</v>
      </c>
      <c r="E931" s="25">
        <v>43700</v>
      </c>
      <c r="F931" s="26">
        <v>43728</v>
      </c>
      <c r="G931" s="27">
        <v>122970</v>
      </c>
      <c r="H931" s="28">
        <v>0</v>
      </c>
      <c r="I931" s="28">
        <v>0</v>
      </c>
      <c r="J931" s="28">
        <v>0</v>
      </c>
      <c r="K931" s="29">
        <v>0</v>
      </c>
      <c r="L931" s="28">
        <v>0</v>
      </c>
      <c r="M931" s="28">
        <v>0</v>
      </c>
      <c r="N931" s="28">
        <v>0</v>
      </c>
      <c r="O931" s="28">
        <v>122970</v>
      </c>
      <c r="P931" s="24">
        <v>13663</v>
      </c>
      <c r="Q931" s="30">
        <v>122970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122970</v>
      </c>
      <c r="Y931" s="23" t="s">
        <v>45</v>
      </c>
      <c r="Z931" s="31">
        <v>122970</v>
      </c>
      <c r="AA931" s="31"/>
      <c r="AB931" s="31">
        <v>0</v>
      </c>
      <c r="AC931" s="31">
        <v>0</v>
      </c>
      <c r="AD931" s="30"/>
      <c r="AE931" s="30">
        <v>0</v>
      </c>
      <c r="AF931" s="30">
        <v>0</v>
      </c>
      <c r="AG931" s="30">
        <v>0</v>
      </c>
      <c r="AH931" s="30">
        <v>922</v>
      </c>
      <c r="AI931" s="30" t="s">
        <v>52</v>
      </c>
      <c r="AJ931" s="32"/>
      <c r="AK931" s="33"/>
    </row>
    <row r="932" spans="1:37" s="34" customFormat="1" ht="16.149999999999999" customHeight="1">
      <c r="A932" s="23">
        <v>924</v>
      </c>
      <c r="B932" s="24" t="s">
        <v>44</v>
      </c>
      <c r="C932" s="23">
        <v>0</v>
      </c>
      <c r="D932" s="23">
        <v>13699</v>
      </c>
      <c r="E932" s="25">
        <v>43703</v>
      </c>
      <c r="F932" s="26">
        <v>43756</v>
      </c>
      <c r="G932" s="27">
        <v>311169</v>
      </c>
      <c r="H932" s="28">
        <v>0</v>
      </c>
      <c r="I932" s="28">
        <v>0</v>
      </c>
      <c r="J932" s="28">
        <v>0</v>
      </c>
      <c r="K932" s="29">
        <v>0</v>
      </c>
      <c r="L932" s="28">
        <v>0</v>
      </c>
      <c r="M932" s="28">
        <v>0</v>
      </c>
      <c r="N932" s="28">
        <v>0</v>
      </c>
      <c r="O932" s="28">
        <v>311169</v>
      </c>
      <c r="P932" s="24">
        <v>13699</v>
      </c>
      <c r="Q932" s="30">
        <v>311169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311169</v>
      </c>
      <c r="Y932" s="23" t="s">
        <v>45</v>
      </c>
      <c r="Z932" s="31">
        <v>311169</v>
      </c>
      <c r="AA932" s="31"/>
      <c r="AB932" s="31">
        <v>0</v>
      </c>
      <c r="AC932" s="31">
        <v>0</v>
      </c>
      <c r="AD932" s="30"/>
      <c r="AE932" s="30">
        <v>0</v>
      </c>
      <c r="AF932" s="30">
        <v>0</v>
      </c>
      <c r="AG932" s="30">
        <v>0</v>
      </c>
      <c r="AH932" s="30">
        <v>923</v>
      </c>
      <c r="AI932" s="30" t="s">
        <v>49</v>
      </c>
      <c r="AJ932" s="32"/>
      <c r="AK932" s="33"/>
    </row>
    <row r="933" spans="1:37" s="34" customFormat="1" ht="16.149999999999999" customHeight="1">
      <c r="A933" s="23">
        <v>925</v>
      </c>
      <c r="B933" s="24" t="s">
        <v>44</v>
      </c>
      <c r="C933" s="23">
        <v>0</v>
      </c>
      <c r="D933" s="23">
        <v>13744</v>
      </c>
      <c r="E933" s="25">
        <v>43707</v>
      </c>
      <c r="F933" s="26">
        <v>43756</v>
      </c>
      <c r="G933" s="27">
        <v>1092371</v>
      </c>
      <c r="H933" s="28">
        <v>0</v>
      </c>
      <c r="I933" s="28">
        <v>0</v>
      </c>
      <c r="J933" s="28">
        <v>1092371</v>
      </c>
      <c r="K933" s="29">
        <v>0</v>
      </c>
      <c r="L933" s="28">
        <v>0</v>
      </c>
      <c r="M933" s="28">
        <v>0</v>
      </c>
      <c r="N933" s="28">
        <v>1092371</v>
      </c>
      <c r="O933" s="28">
        <v>0</v>
      </c>
      <c r="P933" s="24">
        <v>13744</v>
      </c>
      <c r="Q933" s="30">
        <v>1092371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0</v>
      </c>
      <c r="AG933" s="30">
        <v>0</v>
      </c>
      <c r="AH933" s="30">
        <v>924</v>
      </c>
      <c r="AI933" s="30" t="s">
        <v>48</v>
      </c>
      <c r="AJ933" s="32"/>
      <c r="AK933" s="33"/>
    </row>
    <row r="934" spans="1:37" s="34" customFormat="1" ht="16.149999999999999" customHeight="1">
      <c r="A934" s="23">
        <v>926</v>
      </c>
      <c r="B934" s="24" t="s">
        <v>44</v>
      </c>
      <c r="C934" s="23">
        <v>0</v>
      </c>
      <c r="D934" s="23">
        <v>13745</v>
      </c>
      <c r="E934" s="25">
        <v>43707</v>
      </c>
      <c r="F934" s="26">
        <v>43728</v>
      </c>
      <c r="G934" s="27">
        <v>207942</v>
      </c>
      <c r="H934" s="28">
        <v>0</v>
      </c>
      <c r="I934" s="28">
        <v>0</v>
      </c>
      <c r="J934" s="28">
        <v>0</v>
      </c>
      <c r="K934" s="29">
        <v>0</v>
      </c>
      <c r="L934" s="28">
        <v>0</v>
      </c>
      <c r="M934" s="28">
        <v>0</v>
      </c>
      <c r="N934" s="28">
        <v>0</v>
      </c>
      <c r="O934" s="28">
        <v>207942</v>
      </c>
      <c r="P934" s="24">
        <v>13745</v>
      </c>
      <c r="Q934" s="30">
        <v>207942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207942</v>
      </c>
      <c r="Y934" s="23" t="s">
        <v>45</v>
      </c>
      <c r="Z934" s="31">
        <v>207942</v>
      </c>
      <c r="AA934" s="31"/>
      <c r="AB934" s="31">
        <v>0</v>
      </c>
      <c r="AC934" s="31">
        <v>0</v>
      </c>
      <c r="AD934" s="30"/>
      <c r="AE934" s="30">
        <v>0</v>
      </c>
      <c r="AF934" s="30">
        <v>0</v>
      </c>
      <c r="AG934" s="30">
        <v>0</v>
      </c>
      <c r="AH934" s="30">
        <v>925</v>
      </c>
      <c r="AI934" s="30" t="s">
        <v>49</v>
      </c>
      <c r="AJ934" s="32"/>
      <c r="AK934" s="33"/>
    </row>
    <row r="935" spans="1:37" s="34" customFormat="1" ht="16.149999999999999" customHeight="1">
      <c r="A935" s="23">
        <v>927</v>
      </c>
      <c r="B935" s="24" t="s">
        <v>44</v>
      </c>
      <c r="C935" s="23">
        <v>0</v>
      </c>
      <c r="D935" s="23">
        <v>13797</v>
      </c>
      <c r="E935" s="25">
        <v>43708</v>
      </c>
      <c r="F935" s="26">
        <v>43728</v>
      </c>
      <c r="G935" s="27">
        <v>67091</v>
      </c>
      <c r="H935" s="28">
        <v>0</v>
      </c>
      <c r="I935" s="28">
        <v>0</v>
      </c>
      <c r="J935" s="28">
        <v>0</v>
      </c>
      <c r="K935" s="29">
        <v>0</v>
      </c>
      <c r="L935" s="28">
        <v>0</v>
      </c>
      <c r="M935" s="28">
        <v>0</v>
      </c>
      <c r="N935" s="28">
        <v>0</v>
      </c>
      <c r="O935" s="28">
        <v>67091</v>
      </c>
      <c r="P935" s="24">
        <v>13797</v>
      </c>
      <c r="Q935" s="30">
        <v>67091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67091</v>
      </c>
      <c r="Y935" s="23" t="s">
        <v>45</v>
      </c>
      <c r="Z935" s="31">
        <v>67091</v>
      </c>
      <c r="AA935" s="31"/>
      <c r="AB935" s="31">
        <v>0</v>
      </c>
      <c r="AC935" s="31">
        <v>0</v>
      </c>
      <c r="AD935" s="30"/>
      <c r="AE935" s="30">
        <v>0</v>
      </c>
      <c r="AF935" s="30">
        <v>0</v>
      </c>
      <c r="AG935" s="30">
        <v>0</v>
      </c>
      <c r="AH935" s="30">
        <v>926</v>
      </c>
      <c r="AI935" s="30" t="s">
        <v>52</v>
      </c>
      <c r="AJ935" s="32"/>
      <c r="AK935" s="33"/>
    </row>
    <row r="936" spans="1:37" s="34" customFormat="1" ht="16.149999999999999" customHeight="1">
      <c r="A936" s="23">
        <v>928</v>
      </c>
      <c r="B936" s="24" t="s">
        <v>44</v>
      </c>
      <c r="C936" s="23">
        <v>0</v>
      </c>
      <c r="D936" s="23">
        <v>13798</v>
      </c>
      <c r="E936" s="25">
        <v>43708</v>
      </c>
      <c r="F936" s="26">
        <v>43728</v>
      </c>
      <c r="G936" s="27">
        <v>20562</v>
      </c>
      <c r="H936" s="28">
        <v>0</v>
      </c>
      <c r="I936" s="28">
        <v>0</v>
      </c>
      <c r="J936" s="28">
        <v>0</v>
      </c>
      <c r="K936" s="29">
        <v>0</v>
      </c>
      <c r="L936" s="28">
        <v>0</v>
      </c>
      <c r="M936" s="28">
        <v>0</v>
      </c>
      <c r="N936" s="28">
        <v>0</v>
      </c>
      <c r="O936" s="28">
        <v>20562</v>
      </c>
      <c r="P936" s="24">
        <v>13798</v>
      </c>
      <c r="Q936" s="30">
        <v>20562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20562</v>
      </c>
      <c r="Y936" s="23" t="s">
        <v>45</v>
      </c>
      <c r="Z936" s="31">
        <v>20562</v>
      </c>
      <c r="AA936" s="31"/>
      <c r="AB936" s="31">
        <v>0</v>
      </c>
      <c r="AC936" s="31">
        <v>0</v>
      </c>
      <c r="AD936" s="30"/>
      <c r="AE936" s="30">
        <v>0</v>
      </c>
      <c r="AF936" s="30">
        <v>0</v>
      </c>
      <c r="AG936" s="30">
        <v>0</v>
      </c>
      <c r="AH936" s="30">
        <v>927</v>
      </c>
      <c r="AI936" s="30" t="s">
        <v>52</v>
      </c>
      <c r="AJ936" s="32"/>
      <c r="AK936" s="33"/>
    </row>
    <row r="937" spans="1:37" s="34" customFormat="1" ht="16.149999999999999" customHeight="1">
      <c r="A937" s="23">
        <v>929</v>
      </c>
      <c r="B937" s="24" t="s">
        <v>44</v>
      </c>
      <c r="C937" s="23">
        <v>0</v>
      </c>
      <c r="D937" s="23">
        <v>13800</v>
      </c>
      <c r="E937" s="25">
        <v>43708</v>
      </c>
      <c r="F937" s="26">
        <v>43728</v>
      </c>
      <c r="G937" s="27">
        <v>468065</v>
      </c>
      <c r="H937" s="28">
        <v>0</v>
      </c>
      <c r="I937" s="28">
        <v>0</v>
      </c>
      <c r="J937" s="28">
        <v>0</v>
      </c>
      <c r="K937" s="29">
        <v>0</v>
      </c>
      <c r="L937" s="28">
        <v>0</v>
      </c>
      <c r="M937" s="28">
        <v>0</v>
      </c>
      <c r="N937" s="28">
        <v>0</v>
      </c>
      <c r="O937" s="28">
        <v>468065</v>
      </c>
      <c r="P937" s="24">
        <v>13800</v>
      </c>
      <c r="Q937" s="30">
        <v>468065</v>
      </c>
      <c r="R937" s="31">
        <v>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468065</v>
      </c>
      <c r="Y937" s="23" t="s">
        <v>45</v>
      </c>
      <c r="Z937" s="31">
        <v>468065</v>
      </c>
      <c r="AA937" s="31"/>
      <c r="AB937" s="31">
        <v>0</v>
      </c>
      <c r="AC937" s="31">
        <v>0</v>
      </c>
      <c r="AD937" s="30"/>
      <c r="AE937" s="30">
        <v>0</v>
      </c>
      <c r="AF937" s="30">
        <v>0</v>
      </c>
      <c r="AG937" s="30">
        <v>0</v>
      </c>
      <c r="AH937" s="30">
        <v>928</v>
      </c>
      <c r="AI937" s="30" t="s">
        <v>52</v>
      </c>
      <c r="AJ937" s="32"/>
      <c r="AK937" s="33"/>
    </row>
    <row r="938" spans="1:37" s="34" customFormat="1" ht="16.149999999999999" customHeight="1">
      <c r="A938" s="23">
        <v>930</v>
      </c>
      <c r="B938" s="24" t="s">
        <v>44</v>
      </c>
      <c r="C938" s="23">
        <v>0</v>
      </c>
      <c r="D938" s="23">
        <v>13834</v>
      </c>
      <c r="E938" s="25">
        <v>43708</v>
      </c>
      <c r="F938" s="26">
        <v>43728</v>
      </c>
      <c r="G938" s="27">
        <v>25275</v>
      </c>
      <c r="H938" s="28">
        <v>0</v>
      </c>
      <c r="I938" s="28">
        <v>0</v>
      </c>
      <c r="J938" s="28">
        <v>0</v>
      </c>
      <c r="K938" s="29">
        <v>0</v>
      </c>
      <c r="L938" s="28">
        <v>0</v>
      </c>
      <c r="M938" s="28">
        <v>0</v>
      </c>
      <c r="N938" s="28">
        <v>0</v>
      </c>
      <c r="O938" s="28">
        <v>25275</v>
      </c>
      <c r="P938" s="24">
        <v>13834</v>
      </c>
      <c r="Q938" s="30">
        <v>25275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25275</v>
      </c>
      <c r="Y938" s="23" t="s">
        <v>45</v>
      </c>
      <c r="Z938" s="31">
        <v>25275</v>
      </c>
      <c r="AA938" s="31"/>
      <c r="AB938" s="31">
        <v>0</v>
      </c>
      <c r="AC938" s="31">
        <v>0</v>
      </c>
      <c r="AD938" s="30"/>
      <c r="AE938" s="30">
        <v>0</v>
      </c>
      <c r="AF938" s="30">
        <v>0</v>
      </c>
      <c r="AG938" s="30">
        <v>0</v>
      </c>
      <c r="AH938" s="30">
        <v>929</v>
      </c>
      <c r="AI938" s="30" t="s">
        <v>52</v>
      </c>
      <c r="AJ938" s="32"/>
      <c r="AK938" s="33"/>
    </row>
    <row r="939" spans="1:37" s="34" customFormat="1" ht="16.149999999999999" customHeight="1">
      <c r="A939" s="23">
        <v>931</v>
      </c>
      <c r="B939" s="24" t="s">
        <v>44</v>
      </c>
      <c r="C939" s="23">
        <v>0</v>
      </c>
      <c r="D939" s="23">
        <v>13841</v>
      </c>
      <c r="E939" s="25">
        <v>43708</v>
      </c>
      <c r="F939" s="26">
        <v>43728</v>
      </c>
      <c r="G939" s="27">
        <v>48362</v>
      </c>
      <c r="H939" s="28">
        <v>0</v>
      </c>
      <c r="I939" s="28">
        <v>0</v>
      </c>
      <c r="J939" s="28">
        <v>0</v>
      </c>
      <c r="K939" s="29">
        <v>0</v>
      </c>
      <c r="L939" s="28">
        <v>0</v>
      </c>
      <c r="M939" s="28">
        <v>0</v>
      </c>
      <c r="N939" s="28">
        <v>0</v>
      </c>
      <c r="O939" s="28">
        <v>48362</v>
      </c>
      <c r="P939" s="24">
        <v>13841</v>
      </c>
      <c r="Q939" s="30">
        <v>48362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48362</v>
      </c>
      <c r="Y939" s="23" t="s">
        <v>45</v>
      </c>
      <c r="Z939" s="31">
        <v>48362</v>
      </c>
      <c r="AA939" s="31"/>
      <c r="AB939" s="31">
        <v>0</v>
      </c>
      <c r="AC939" s="31">
        <v>0</v>
      </c>
      <c r="AD939" s="30"/>
      <c r="AE939" s="30">
        <v>0</v>
      </c>
      <c r="AF939" s="30">
        <v>0</v>
      </c>
      <c r="AG939" s="30">
        <v>0</v>
      </c>
      <c r="AH939" s="30">
        <v>930</v>
      </c>
      <c r="AI939" s="30" t="s">
        <v>52</v>
      </c>
      <c r="AJ939" s="32"/>
      <c r="AK939" s="33"/>
    </row>
    <row r="940" spans="1:37" s="34" customFormat="1" ht="16.149999999999999" customHeight="1">
      <c r="A940" s="23">
        <v>932</v>
      </c>
      <c r="B940" s="24" t="s">
        <v>44</v>
      </c>
      <c r="C940" s="23">
        <v>0</v>
      </c>
      <c r="D940" s="23">
        <v>13875</v>
      </c>
      <c r="E940" s="25">
        <v>43707</v>
      </c>
      <c r="F940" s="26">
        <v>43707</v>
      </c>
      <c r="G940" s="27">
        <v>3847359</v>
      </c>
      <c r="H940" s="28">
        <v>0</v>
      </c>
      <c r="I940" s="28">
        <v>0</v>
      </c>
      <c r="J940" s="28">
        <v>0</v>
      </c>
      <c r="K940" s="29">
        <v>0</v>
      </c>
      <c r="L940" s="28">
        <v>0</v>
      </c>
      <c r="M940" s="28">
        <v>0</v>
      </c>
      <c r="N940" s="28">
        <v>0</v>
      </c>
      <c r="O940" s="28">
        <v>3847359</v>
      </c>
      <c r="P940" s="24">
        <v>0</v>
      </c>
      <c r="Q940" s="30">
        <v>0</v>
      </c>
      <c r="R940" s="31">
        <v>3847359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0</v>
      </c>
      <c r="AG940" s="30">
        <v>0</v>
      </c>
      <c r="AH940" s="30">
        <v>931</v>
      </c>
      <c r="AI940" s="30" t="s">
        <v>49</v>
      </c>
      <c r="AJ940" s="32"/>
      <c r="AK940" s="33"/>
    </row>
    <row r="941" spans="1:37" s="34" customFormat="1" ht="16.149999999999999" customHeight="1">
      <c r="A941" s="23">
        <v>933</v>
      </c>
      <c r="B941" s="24" t="s">
        <v>44</v>
      </c>
      <c r="C941" s="23">
        <v>0</v>
      </c>
      <c r="D941" s="23">
        <v>13889</v>
      </c>
      <c r="E941" s="25">
        <v>43707</v>
      </c>
      <c r="F941" s="26">
        <v>43707</v>
      </c>
      <c r="G941" s="27">
        <v>6871548</v>
      </c>
      <c r="H941" s="28">
        <v>0</v>
      </c>
      <c r="I941" s="28">
        <v>0</v>
      </c>
      <c r="J941" s="28">
        <v>0</v>
      </c>
      <c r="K941" s="29">
        <v>0</v>
      </c>
      <c r="L941" s="28">
        <v>0</v>
      </c>
      <c r="M941" s="28">
        <v>0</v>
      </c>
      <c r="N941" s="28">
        <v>0</v>
      </c>
      <c r="O941" s="28">
        <v>6871548</v>
      </c>
      <c r="P941" s="24">
        <v>0</v>
      </c>
      <c r="Q941" s="30">
        <v>0</v>
      </c>
      <c r="R941" s="31">
        <v>6871548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0</v>
      </c>
      <c r="AG941" s="30">
        <v>0</v>
      </c>
      <c r="AH941" s="30">
        <v>932</v>
      </c>
      <c r="AI941" s="30" t="s">
        <v>49</v>
      </c>
      <c r="AJ941" s="32"/>
      <c r="AK941" s="33"/>
    </row>
    <row r="942" spans="1:37" s="34" customFormat="1" ht="16.149999999999999" customHeight="1">
      <c r="A942" s="23">
        <v>934</v>
      </c>
      <c r="B942" s="24" t="s">
        <v>44</v>
      </c>
      <c r="C942" s="23">
        <v>0</v>
      </c>
      <c r="D942" s="23">
        <v>13935</v>
      </c>
      <c r="E942" s="25">
        <v>43708</v>
      </c>
      <c r="F942" s="26">
        <v>43728</v>
      </c>
      <c r="G942" s="27">
        <v>419702</v>
      </c>
      <c r="H942" s="28">
        <v>0</v>
      </c>
      <c r="I942" s="28">
        <v>0</v>
      </c>
      <c r="J942" s="28">
        <v>0</v>
      </c>
      <c r="K942" s="29">
        <v>0</v>
      </c>
      <c r="L942" s="28">
        <v>0</v>
      </c>
      <c r="M942" s="28">
        <v>0</v>
      </c>
      <c r="N942" s="28">
        <v>0</v>
      </c>
      <c r="O942" s="28">
        <v>419702</v>
      </c>
      <c r="P942" s="24">
        <v>13935</v>
      </c>
      <c r="Q942" s="30">
        <v>419702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419702</v>
      </c>
      <c r="Y942" s="23" t="s">
        <v>45</v>
      </c>
      <c r="Z942" s="31">
        <v>419702</v>
      </c>
      <c r="AA942" s="31"/>
      <c r="AB942" s="31">
        <v>0</v>
      </c>
      <c r="AC942" s="31">
        <v>0</v>
      </c>
      <c r="AD942" s="30"/>
      <c r="AE942" s="30">
        <v>0</v>
      </c>
      <c r="AF942" s="30">
        <v>0</v>
      </c>
      <c r="AG942" s="30">
        <v>0</v>
      </c>
      <c r="AH942" s="30">
        <v>933</v>
      </c>
      <c r="AI942" s="30" t="s">
        <v>52</v>
      </c>
      <c r="AJ942" s="32"/>
      <c r="AK942" s="33"/>
    </row>
    <row r="943" spans="1:37" s="34" customFormat="1" ht="16.149999999999999" customHeight="1">
      <c r="A943" s="23">
        <v>935</v>
      </c>
      <c r="B943" s="24" t="s">
        <v>44</v>
      </c>
      <c r="C943" s="23">
        <v>0</v>
      </c>
      <c r="D943" s="23">
        <v>13942</v>
      </c>
      <c r="E943" s="25">
        <v>43708</v>
      </c>
      <c r="F943" s="26">
        <v>43728</v>
      </c>
      <c r="G943" s="27">
        <v>587766</v>
      </c>
      <c r="H943" s="28">
        <v>0</v>
      </c>
      <c r="I943" s="28">
        <v>0</v>
      </c>
      <c r="J943" s="28">
        <v>0</v>
      </c>
      <c r="K943" s="29">
        <v>0</v>
      </c>
      <c r="L943" s="28">
        <v>0</v>
      </c>
      <c r="M943" s="28">
        <v>0</v>
      </c>
      <c r="N943" s="28">
        <v>0</v>
      </c>
      <c r="O943" s="28">
        <v>587766</v>
      </c>
      <c r="P943" s="24">
        <v>13942</v>
      </c>
      <c r="Q943" s="30">
        <v>587766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587766</v>
      </c>
      <c r="Y943" s="23" t="s">
        <v>45</v>
      </c>
      <c r="Z943" s="31">
        <v>587766</v>
      </c>
      <c r="AA943" s="31"/>
      <c r="AB943" s="31">
        <v>0</v>
      </c>
      <c r="AC943" s="31">
        <v>0</v>
      </c>
      <c r="AD943" s="30"/>
      <c r="AE943" s="30">
        <v>0</v>
      </c>
      <c r="AF943" s="30">
        <v>0</v>
      </c>
      <c r="AG943" s="30">
        <v>0</v>
      </c>
      <c r="AH943" s="30">
        <v>934</v>
      </c>
      <c r="AI943" s="30" t="s">
        <v>49</v>
      </c>
      <c r="AJ943" s="32"/>
      <c r="AK943" s="33"/>
    </row>
    <row r="944" spans="1:37" s="34" customFormat="1" ht="16.149999999999999" customHeight="1">
      <c r="A944" s="23">
        <v>936</v>
      </c>
      <c r="B944" s="24" t="s">
        <v>44</v>
      </c>
      <c r="C944" s="23">
        <v>0</v>
      </c>
      <c r="D944" s="23">
        <v>13949</v>
      </c>
      <c r="E944" s="25">
        <v>43708</v>
      </c>
      <c r="F944" s="26">
        <v>43728</v>
      </c>
      <c r="G944" s="27">
        <v>145004</v>
      </c>
      <c r="H944" s="28">
        <v>0</v>
      </c>
      <c r="I944" s="28">
        <v>0</v>
      </c>
      <c r="J944" s="28">
        <v>0</v>
      </c>
      <c r="K944" s="29">
        <v>0</v>
      </c>
      <c r="L944" s="28">
        <v>0</v>
      </c>
      <c r="M944" s="28">
        <v>0</v>
      </c>
      <c r="N944" s="28">
        <v>0</v>
      </c>
      <c r="O944" s="28">
        <v>145004</v>
      </c>
      <c r="P944" s="24">
        <v>13949</v>
      </c>
      <c r="Q944" s="30">
        <v>145004</v>
      </c>
      <c r="R944" s="31">
        <v>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145004</v>
      </c>
      <c r="Y944" s="23" t="s">
        <v>45</v>
      </c>
      <c r="Z944" s="31">
        <v>145004</v>
      </c>
      <c r="AA944" s="31"/>
      <c r="AB944" s="31">
        <v>0</v>
      </c>
      <c r="AC944" s="31">
        <v>0</v>
      </c>
      <c r="AD944" s="30"/>
      <c r="AE944" s="30">
        <v>0</v>
      </c>
      <c r="AF944" s="30">
        <v>0</v>
      </c>
      <c r="AG944" s="30">
        <v>0</v>
      </c>
      <c r="AH944" s="30">
        <v>935</v>
      </c>
      <c r="AI944" s="30" t="s">
        <v>49</v>
      </c>
      <c r="AJ944" s="32"/>
      <c r="AK944" s="33"/>
    </row>
    <row r="945" spans="1:37" s="34" customFormat="1" ht="16.149999999999999" customHeight="1">
      <c r="A945" s="23">
        <v>937</v>
      </c>
      <c r="B945" s="24" t="s">
        <v>44</v>
      </c>
      <c r="C945" s="23">
        <v>0</v>
      </c>
      <c r="D945" s="23">
        <v>13965</v>
      </c>
      <c r="E945" s="25">
        <v>43707</v>
      </c>
      <c r="F945" s="26">
        <v>43707</v>
      </c>
      <c r="G945" s="27">
        <v>1065738</v>
      </c>
      <c r="H945" s="28">
        <v>0</v>
      </c>
      <c r="I945" s="28">
        <v>0</v>
      </c>
      <c r="J945" s="28">
        <v>0</v>
      </c>
      <c r="K945" s="29">
        <v>0</v>
      </c>
      <c r="L945" s="28">
        <v>0</v>
      </c>
      <c r="M945" s="28">
        <v>0</v>
      </c>
      <c r="N945" s="28">
        <v>0</v>
      </c>
      <c r="O945" s="28">
        <v>1065738</v>
      </c>
      <c r="P945" s="24">
        <v>0</v>
      </c>
      <c r="Q945" s="30">
        <v>0</v>
      </c>
      <c r="R945" s="31">
        <v>1065738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0</v>
      </c>
      <c r="AG945" s="30">
        <v>0</v>
      </c>
      <c r="AH945" s="30">
        <v>936</v>
      </c>
      <c r="AI945" s="30" t="s">
        <v>49</v>
      </c>
      <c r="AJ945" s="32"/>
      <c r="AK945" s="33"/>
    </row>
    <row r="946" spans="1:37" s="34" customFormat="1" ht="16.149999999999999" customHeight="1">
      <c r="A946" s="23">
        <v>938</v>
      </c>
      <c r="B946" s="24" t="s">
        <v>44</v>
      </c>
      <c r="C946" s="23">
        <v>0</v>
      </c>
      <c r="D946" s="23">
        <v>13969</v>
      </c>
      <c r="E946" s="25">
        <v>43707</v>
      </c>
      <c r="F946" s="26">
        <v>43728</v>
      </c>
      <c r="G946" s="27">
        <v>339254</v>
      </c>
      <c r="H946" s="28">
        <v>0</v>
      </c>
      <c r="I946" s="28">
        <v>0</v>
      </c>
      <c r="J946" s="28">
        <v>0</v>
      </c>
      <c r="K946" s="29">
        <v>0</v>
      </c>
      <c r="L946" s="28">
        <v>0</v>
      </c>
      <c r="M946" s="28">
        <v>0</v>
      </c>
      <c r="N946" s="28">
        <v>0</v>
      </c>
      <c r="O946" s="28">
        <v>339254</v>
      </c>
      <c r="P946" s="24">
        <v>13969</v>
      </c>
      <c r="Q946" s="30">
        <v>339254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339254</v>
      </c>
      <c r="Y946" s="23" t="s">
        <v>45</v>
      </c>
      <c r="Z946" s="31">
        <v>339254</v>
      </c>
      <c r="AA946" s="31"/>
      <c r="AB946" s="31">
        <v>0</v>
      </c>
      <c r="AC946" s="31">
        <v>0</v>
      </c>
      <c r="AD946" s="30"/>
      <c r="AE946" s="30">
        <v>0</v>
      </c>
      <c r="AF946" s="30">
        <v>0</v>
      </c>
      <c r="AG946" s="30">
        <v>0</v>
      </c>
      <c r="AH946" s="30">
        <v>937</v>
      </c>
      <c r="AI946" s="30" t="s">
        <v>49</v>
      </c>
      <c r="AJ946" s="32"/>
      <c r="AK946" s="33"/>
    </row>
    <row r="947" spans="1:37" s="34" customFormat="1" ht="16.149999999999999" customHeight="1">
      <c r="A947" s="23">
        <v>939</v>
      </c>
      <c r="B947" s="24" t="s">
        <v>44</v>
      </c>
      <c r="C947" s="23">
        <v>0</v>
      </c>
      <c r="D947" s="23">
        <v>13990</v>
      </c>
      <c r="E947" s="25">
        <v>43708</v>
      </c>
      <c r="F947" s="26">
        <v>43756</v>
      </c>
      <c r="G947" s="27">
        <v>2188</v>
      </c>
      <c r="H947" s="28">
        <v>0</v>
      </c>
      <c r="I947" s="28">
        <v>0</v>
      </c>
      <c r="J947" s="28">
        <v>0</v>
      </c>
      <c r="K947" s="29">
        <v>0</v>
      </c>
      <c r="L947" s="28">
        <v>0</v>
      </c>
      <c r="M947" s="28">
        <v>0</v>
      </c>
      <c r="N947" s="28">
        <v>0</v>
      </c>
      <c r="O947" s="28">
        <v>2188</v>
      </c>
      <c r="P947" s="24">
        <v>13990</v>
      </c>
      <c r="Q947" s="30">
        <v>2188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2188</v>
      </c>
      <c r="Y947" s="23" t="s">
        <v>45</v>
      </c>
      <c r="Z947" s="31">
        <v>2188</v>
      </c>
      <c r="AA947" s="31"/>
      <c r="AB947" s="31">
        <v>0</v>
      </c>
      <c r="AC947" s="31">
        <v>0</v>
      </c>
      <c r="AD947" s="30"/>
      <c r="AE947" s="30">
        <v>0</v>
      </c>
      <c r="AF947" s="30">
        <v>0</v>
      </c>
      <c r="AG947" s="30">
        <v>0</v>
      </c>
      <c r="AH947" s="30">
        <v>938</v>
      </c>
      <c r="AI947" s="30" t="s">
        <v>52</v>
      </c>
      <c r="AJ947" s="32"/>
      <c r="AK947" s="33"/>
    </row>
    <row r="948" spans="1:37" s="34" customFormat="1" ht="16.149999999999999" customHeight="1">
      <c r="A948" s="23">
        <v>940</v>
      </c>
      <c r="B948" s="24" t="s">
        <v>44</v>
      </c>
      <c r="C948" s="23">
        <v>0</v>
      </c>
      <c r="D948" s="23">
        <v>14025</v>
      </c>
      <c r="E948" s="25">
        <v>43708</v>
      </c>
      <c r="F948" s="26">
        <v>43756</v>
      </c>
      <c r="G948" s="27">
        <v>197811</v>
      </c>
      <c r="H948" s="28">
        <v>0</v>
      </c>
      <c r="I948" s="28">
        <v>0</v>
      </c>
      <c r="J948" s="28">
        <v>0</v>
      </c>
      <c r="K948" s="29">
        <v>0</v>
      </c>
      <c r="L948" s="28">
        <v>0</v>
      </c>
      <c r="M948" s="28">
        <v>0</v>
      </c>
      <c r="N948" s="28">
        <v>0</v>
      </c>
      <c r="O948" s="28">
        <v>197811</v>
      </c>
      <c r="P948" s="24">
        <v>14025</v>
      </c>
      <c r="Q948" s="30">
        <v>197811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197811</v>
      </c>
      <c r="Y948" s="23" t="s">
        <v>45</v>
      </c>
      <c r="Z948" s="31">
        <v>197811</v>
      </c>
      <c r="AA948" s="31"/>
      <c r="AB948" s="31">
        <v>0</v>
      </c>
      <c r="AC948" s="31">
        <v>0</v>
      </c>
      <c r="AD948" s="30"/>
      <c r="AE948" s="30">
        <v>0</v>
      </c>
      <c r="AF948" s="30">
        <v>0</v>
      </c>
      <c r="AG948" s="30">
        <v>0</v>
      </c>
      <c r="AH948" s="30">
        <v>939</v>
      </c>
      <c r="AI948" s="30" t="s">
        <v>49</v>
      </c>
      <c r="AJ948" s="32"/>
      <c r="AK948" s="33"/>
    </row>
    <row r="949" spans="1:37" s="34" customFormat="1" ht="16.149999999999999" customHeight="1">
      <c r="A949" s="23">
        <v>941</v>
      </c>
      <c r="B949" s="24" t="s">
        <v>44</v>
      </c>
      <c r="C949" s="23">
        <v>0</v>
      </c>
      <c r="D949" s="23">
        <v>14042</v>
      </c>
      <c r="E949" s="25">
        <v>43708</v>
      </c>
      <c r="F949" s="26">
        <v>43756</v>
      </c>
      <c r="G949" s="27">
        <v>419704</v>
      </c>
      <c r="H949" s="28">
        <v>0</v>
      </c>
      <c r="I949" s="28">
        <v>0</v>
      </c>
      <c r="J949" s="28">
        <v>0</v>
      </c>
      <c r="K949" s="29">
        <v>0</v>
      </c>
      <c r="L949" s="28">
        <v>0</v>
      </c>
      <c r="M949" s="28">
        <v>0</v>
      </c>
      <c r="N949" s="28">
        <v>0</v>
      </c>
      <c r="O949" s="28">
        <v>419704</v>
      </c>
      <c r="P949" s="24">
        <v>14042</v>
      </c>
      <c r="Q949" s="30">
        <v>419704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419704</v>
      </c>
      <c r="Y949" s="23" t="s">
        <v>45</v>
      </c>
      <c r="Z949" s="31">
        <v>419704</v>
      </c>
      <c r="AA949" s="31"/>
      <c r="AB949" s="31">
        <v>0</v>
      </c>
      <c r="AC949" s="31">
        <v>0</v>
      </c>
      <c r="AD949" s="30"/>
      <c r="AE949" s="30">
        <v>0</v>
      </c>
      <c r="AF949" s="30">
        <v>0</v>
      </c>
      <c r="AG949" s="30">
        <v>0</v>
      </c>
      <c r="AH949" s="30">
        <v>940</v>
      </c>
      <c r="AI949" s="30" t="s">
        <v>52</v>
      </c>
      <c r="AJ949" s="32"/>
      <c r="AK949" s="33"/>
    </row>
    <row r="950" spans="1:37" s="34" customFormat="1" ht="16.149999999999999" customHeight="1">
      <c r="A950" s="23">
        <v>942</v>
      </c>
      <c r="B950" s="24" t="s">
        <v>44</v>
      </c>
      <c r="C950" s="23">
        <v>0</v>
      </c>
      <c r="D950" s="23">
        <v>14059</v>
      </c>
      <c r="E950" s="25">
        <v>43708</v>
      </c>
      <c r="F950" s="26">
        <v>43756</v>
      </c>
      <c r="G950" s="27">
        <v>14957</v>
      </c>
      <c r="H950" s="28">
        <v>0</v>
      </c>
      <c r="I950" s="28">
        <v>0</v>
      </c>
      <c r="J950" s="28">
        <v>14957</v>
      </c>
      <c r="K950" s="29">
        <v>0</v>
      </c>
      <c r="L950" s="28">
        <v>0</v>
      </c>
      <c r="M950" s="28">
        <v>0</v>
      </c>
      <c r="N950" s="28">
        <v>14957</v>
      </c>
      <c r="O950" s="28">
        <v>0</v>
      </c>
      <c r="P950" s="24">
        <v>14059</v>
      </c>
      <c r="Q950" s="30">
        <v>14957</v>
      </c>
      <c r="R950" s="31">
        <v>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0</v>
      </c>
      <c r="AG950" s="30">
        <v>0</v>
      </c>
      <c r="AH950" s="30">
        <v>941</v>
      </c>
      <c r="AI950" s="30" t="s">
        <v>48</v>
      </c>
      <c r="AJ950" s="32"/>
      <c r="AK950" s="33"/>
    </row>
    <row r="951" spans="1:37" s="34" customFormat="1" ht="16.149999999999999" customHeight="1">
      <c r="A951" s="23">
        <v>943</v>
      </c>
      <c r="B951" s="24" t="s">
        <v>44</v>
      </c>
      <c r="C951" s="23">
        <v>0</v>
      </c>
      <c r="D951" s="23">
        <v>14148</v>
      </c>
      <c r="E951" s="25">
        <v>43708</v>
      </c>
      <c r="F951" s="26">
        <v>43756</v>
      </c>
      <c r="G951" s="27">
        <v>4203050</v>
      </c>
      <c r="H951" s="28">
        <v>0</v>
      </c>
      <c r="I951" s="28">
        <v>0</v>
      </c>
      <c r="J951" s="28">
        <v>2578516</v>
      </c>
      <c r="K951" s="29">
        <v>0</v>
      </c>
      <c r="L951" s="28">
        <v>0</v>
      </c>
      <c r="M951" s="28">
        <v>0</v>
      </c>
      <c r="N951" s="28">
        <v>2578516</v>
      </c>
      <c r="O951" s="28">
        <v>1624534</v>
      </c>
      <c r="P951" s="24">
        <v>14148</v>
      </c>
      <c r="Q951" s="30">
        <v>4203050</v>
      </c>
      <c r="R951" s="31">
        <v>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1624534</v>
      </c>
      <c r="Y951" s="23" t="s">
        <v>45</v>
      </c>
      <c r="Z951" s="31">
        <v>1624534</v>
      </c>
      <c r="AA951" s="31"/>
      <c r="AB951" s="31">
        <v>0</v>
      </c>
      <c r="AC951" s="31">
        <v>0</v>
      </c>
      <c r="AD951" s="30"/>
      <c r="AE951" s="30">
        <v>0</v>
      </c>
      <c r="AF951" s="30">
        <v>0</v>
      </c>
      <c r="AG951" s="30">
        <v>0</v>
      </c>
      <c r="AH951" s="30">
        <v>942</v>
      </c>
      <c r="AI951" s="30" t="s">
        <v>53</v>
      </c>
      <c r="AJ951" s="32"/>
      <c r="AK951" s="33"/>
    </row>
    <row r="952" spans="1:37" s="34" customFormat="1" ht="16.149999999999999" customHeight="1">
      <c r="A952" s="23">
        <v>944</v>
      </c>
      <c r="B952" s="24" t="s">
        <v>44</v>
      </c>
      <c r="C952" s="23">
        <v>0</v>
      </c>
      <c r="D952" s="23">
        <v>14165</v>
      </c>
      <c r="E952" s="25">
        <v>43708</v>
      </c>
      <c r="F952" s="26">
        <v>43756</v>
      </c>
      <c r="G952" s="27">
        <v>6683434</v>
      </c>
      <c r="H952" s="28">
        <v>0</v>
      </c>
      <c r="I952" s="28">
        <v>0</v>
      </c>
      <c r="J952" s="28">
        <v>0</v>
      </c>
      <c r="K952" s="29">
        <v>0</v>
      </c>
      <c r="L952" s="28">
        <v>0</v>
      </c>
      <c r="M952" s="28">
        <v>0</v>
      </c>
      <c r="N952" s="28">
        <v>0</v>
      </c>
      <c r="O952" s="28">
        <v>6683434</v>
      </c>
      <c r="P952" s="24">
        <v>14165</v>
      </c>
      <c r="Q952" s="30">
        <v>6683434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6683434</v>
      </c>
      <c r="Y952" s="23" t="s">
        <v>45</v>
      </c>
      <c r="Z952" s="31">
        <v>6683434</v>
      </c>
      <c r="AA952" s="31"/>
      <c r="AB952" s="31">
        <v>0</v>
      </c>
      <c r="AC952" s="31">
        <v>0</v>
      </c>
      <c r="AD952" s="30"/>
      <c r="AE952" s="30">
        <v>0</v>
      </c>
      <c r="AF952" s="30">
        <v>0</v>
      </c>
      <c r="AG952" s="30">
        <v>0</v>
      </c>
      <c r="AH952" s="30">
        <v>943</v>
      </c>
      <c r="AI952" s="30" t="s">
        <v>52</v>
      </c>
      <c r="AJ952" s="32"/>
      <c r="AK952" s="33"/>
    </row>
    <row r="953" spans="1:37" s="34" customFormat="1" ht="16.149999999999999" customHeight="1">
      <c r="A953" s="23">
        <v>945</v>
      </c>
      <c r="B953" s="24" t="s">
        <v>44</v>
      </c>
      <c r="C953" s="23">
        <v>0</v>
      </c>
      <c r="D953" s="23">
        <v>14471</v>
      </c>
      <c r="E953" s="25">
        <v>43727</v>
      </c>
      <c r="F953" s="26">
        <v>43756</v>
      </c>
      <c r="G953" s="27">
        <v>390144</v>
      </c>
      <c r="H953" s="28">
        <v>0</v>
      </c>
      <c r="I953" s="28">
        <v>0</v>
      </c>
      <c r="J953" s="28">
        <v>0</v>
      </c>
      <c r="K953" s="29">
        <v>0</v>
      </c>
      <c r="L953" s="28">
        <v>0</v>
      </c>
      <c r="M953" s="28">
        <v>0</v>
      </c>
      <c r="N953" s="28">
        <v>0</v>
      </c>
      <c r="O953" s="28">
        <v>390144</v>
      </c>
      <c r="P953" s="24">
        <v>14471</v>
      </c>
      <c r="Q953" s="30">
        <v>390144</v>
      </c>
      <c r="R953" s="31">
        <v>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390144</v>
      </c>
      <c r="Y953" s="23" t="s">
        <v>45</v>
      </c>
      <c r="Z953" s="31">
        <v>390144</v>
      </c>
      <c r="AA953" s="31"/>
      <c r="AB953" s="31">
        <v>0</v>
      </c>
      <c r="AC953" s="31">
        <v>0</v>
      </c>
      <c r="AD953" s="30"/>
      <c r="AE953" s="30">
        <v>0</v>
      </c>
      <c r="AF953" s="30">
        <v>0</v>
      </c>
      <c r="AG953" s="30">
        <v>0</v>
      </c>
      <c r="AH953" s="30">
        <v>944</v>
      </c>
      <c r="AI953" s="30" t="s">
        <v>52</v>
      </c>
      <c r="AJ953" s="32"/>
      <c r="AK953" s="33"/>
    </row>
    <row r="954" spans="1:37" s="34" customFormat="1" ht="16.149999999999999" customHeight="1">
      <c r="A954" s="23">
        <v>946</v>
      </c>
      <c r="B954" s="24" t="s">
        <v>44</v>
      </c>
      <c r="C954" s="23">
        <v>0</v>
      </c>
      <c r="D954" s="23">
        <v>14567</v>
      </c>
      <c r="E954" s="25">
        <v>43728</v>
      </c>
      <c r="F954" s="26">
        <v>43728</v>
      </c>
      <c r="G954" s="27">
        <v>2920105</v>
      </c>
      <c r="H954" s="28">
        <v>0</v>
      </c>
      <c r="I954" s="28">
        <v>0</v>
      </c>
      <c r="J954" s="28">
        <v>0</v>
      </c>
      <c r="K954" s="29">
        <v>0</v>
      </c>
      <c r="L954" s="28">
        <v>0</v>
      </c>
      <c r="M954" s="28">
        <v>0</v>
      </c>
      <c r="N954" s="28">
        <v>0</v>
      </c>
      <c r="O954" s="28">
        <v>2920105</v>
      </c>
      <c r="P954" s="24">
        <v>0</v>
      </c>
      <c r="Q954" s="30">
        <v>0</v>
      </c>
      <c r="R954" s="31">
        <v>2920105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0</v>
      </c>
      <c r="AG954" s="30">
        <v>0</v>
      </c>
      <c r="AH954" s="30">
        <v>945</v>
      </c>
      <c r="AI954" s="30" t="s">
        <v>49</v>
      </c>
      <c r="AJ954" s="32"/>
      <c r="AK954" s="33"/>
    </row>
    <row r="955" spans="1:37" s="34" customFormat="1" ht="16.149999999999999" customHeight="1">
      <c r="A955" s="23">
        <v>947</v>
      </c>
      <c r="B955" s="24" t="s">
        <v>44</v>
      </c>
      <c r="C955" s="23">
        <v>0</v>
      </c>
      <c r="D955" s="23">
        <v>14571</v>
      </c>
      <c r="E955" s="25">
        <v>43728</v>
      </c>
      <c r="F955" s="26">
        <v>43796</v>
      </c>
      <c r="G955" s="27">
        <v>22310.12</v>
      </c>
      <c r="H955" s="28">
        <v>0</v>
      </c>
      <c r="I955" s="28">
        <v>0</v>
      </c>
      <c r="J955" s="28">
        <v>22310.12</v>
      </c>
      <c r="K955" s="29">
        <v>0</v>
      </c>
      <c r="L955" s="28">
        <v>0</v>
      </c>
      <c r="M955" s="28">
        <v>0</v>
      </c>
      <c r="N955" s="28">
        <v>22310.12</v>
      </c>
      <c r="O955" s="28">
        <v>0</v>
      </c>
      <c r="P955" s="24">
        <v>14571</v>
      </c>
      <c r="Q955" s="30">
        <v>22310.12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0</v>
      </c>
      <c r="AG955" s="30">
        <v>0</v>
      </c>
      <c r="AH955" s="30">
        <v>946</v>
      </c>
      <c r="AI955" s="30" t="s">
        <v>48</v>
      </c>
      <c r="AJ955" s="32"/>
      <c r="AK955" s="33"/>
    </row>
    <row r="956" spans="1:37" s="34" customFormat="1" ht="16.149999999999999" customHeight="1">
      <c r="A956" s="23">
        <v>948</v>
      </c>
      <c r="B956" s="24" t="s">
        <v>44</v>
      </c>
      <c r="C956" s="23">
        <v>0</v>
      </c>
      <c r="D956" s="23">
        <v>14573</v>
      </c>
      <c r="E956" s="25">
        <v>43728</v>
      </c>
      <c r="F956" s="26">
        <v>43756</v>
      </c>
      <c r="G956" s="27">
        <v>2841999</v>
      </c>
      <c r="H956" s="28">
        <v>0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2841999</v>
      </c>
      <c r="P956" s="24">
        <v>14573</v>
      </c>
      <c r="Q956" s="30">
        <v>2841999</v>
      </c>
      <c r="R956" s="31">
        <v>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2841999</v>
      </c>
      <c r="Y956" s="23" t="s">
        <v>45</v>
      </c>
      <c r="Z956" s="31">
        <v>2841999</v>
      </c>
      <c r="AA956" s="31"/>
      <c r="AB956" s="31">
        <v>0</v>
      </c>
      <c r="AC956" s="31">
        <v>0</v>
      </c>
      <c r="AD956" s="30"/>
      <c r="AE956" s="30">
        <v>0</v>
      </c>
      <c r="AF956" s="30">
        <v>0</v>
      </c>
      <c r="AG956" s="30">
        <v>0</v>
      </c>
      <c r="AH956" s="30">
        <v>947</v>
      </c>
      <c r="AI956" s="30" t="s">
        <v>52</v>
      </c>
      <c r="AJ956" s="32"/>
      <c r="AK956" s="33"/>
    </row>
    <row r="957" spans="1:37" s="34" customFormat="1" ht="16.149999999999999" customHeight="1">
      <c r="A957" s="23">
        <v>949</v>
      </c>
      <c r="B957" s="24" t="s">
        <v>44</v>
      </c>
      <c r="C957" s="23">
        <v>0</v>
      </c>
      <c r="D957" s="23">
        <v>14575</v>
      </c>
      <c r="E957" s="25">
        <v>43728</v>
      </c>
      <c r="F957" s="26">
        <v>43756</v>
      </c>
      <c r="G957" s="27">
        <v>130590</v>
      </c>
      <c r="H957" s="28">
        <v>0</v>
      </c>
      <c r="I957" s="28">
        <v>0</v>
      </c>
      <c r="J957" s="28">
        <v>0</v>
      </c>
      <c r="K957" s="29">
        <v>0</v>
      </c>
      <c r="L957" s="28">
        <v>0</v>
      </c>
      <c r="M957" s="28">
        <v>0</v>
      </c>
      <c r="N957" s="28">
        <v>0</v>
      </c>
      <c r="O957" s="28">
        <v>130590</v>
      </c>
      <c r="P957" s="24">
        <v>14575</v>
      </c>
      <c r="Q957" s="30">
        <v>130590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130590</v>
      </c>
      <c r="Y957" s="23" t="s">
        <v>45</v>
      </c>
      <c r="Z957" s="31">
        <v>130590</v>
      </c>
      <c r="AA957" s="31"/>
      <c r="AB957" s="31">
        <v>0</v>
      </c>
      <c r="AC957" s="31">
        <v>0</v>
      </c>
      <c r="AD957" s="30"/>
      <c r="AE957" s="30">
        <v>0</v>
      </c>
      <c r="AF957" s="30">
        <v>0</v>
      </c>
      <c r="AG957" s="30">
        <v>0</v>
      </c>
      <c r="AH957" s="30">
        <v>948</v>
      </c>
      <c r="AI957" s="30" t="s">
        <v>52</v>
      </c>
      <c r="AJ957" s="32"/>
      <c r="AK957" s="33"/>
    </row>
    <row r="958" spans="1:37" s="34" customFormat="1" ht="16.149999999999999" customHeight="1">
      <c r="A958" s="23">
        <v>950</v>
      </c>
      <c r="B958" s="24" t="s">
        <v>44</v>
      </c>
      <c r="C958" s="23">
        <v>0</v>
      </c>
      <c r="D958" s="23">
        <v>14744</v>
      </c>
      <c r="E958" s="25">
        <v>43733</v>
      </c>
      <c r="F958" s="26">
        <v>43756</v>
      </c>
      <c r="G958" s="27">
        <v>76650</v>
      </c>
      <c r="H958" s="28">
        <v>0</v>
      </c>
      <c r="I958" s="28">
        <v>0</v>
      </c>
      <c r="J958" s="28">
        <v>0</v>
      </c>
      <c r="K958" s="29">
        <v>0</v>
      </c>
      <c r="L958" s="28">
        <v>0</v>
      </c>
      <c r="M958" s="28">
        <v>0</v>
      </c>
      <c r="N958" s="28">
        <v>0</v>
      </c>
      <c r="O958" s="28">
        <v>76650</v>
      </c>
      <c r="P958" s="24">
        <v>14744</v>
      </c>
      <c r="Q958" s="30">
        <v>76650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76650</v>
      </c>
      <c r="Y958" s="23" t="s">
        <v>45</v>
      </c>
      <c r="Z958" s="31">
        <v>76650</v>
      </c>
      <c r="AA958" s="31"/>
      <c r="AB958" s="31">
        <v>0</v>
      </c>
      <c r="AC958" s="31">
        <v>0</v>
      </c>
      <c r="AD958" s="30"/>
      <c r="AE958" s="30">
        <v>0</v>
      </c>
      <c r="AF958" s="30">
        <v>0</v>
      </c>
      <c r="AG958" s="30">
        <v>0</v>
      </c>
      <c r="AH958" s="30">
        <v>949</v>
      </c>
      <c r="AI958" s="30" t="s">
        <v>52</v>
      </c>
      <c r="AJ958" s="32"/>
      <c r="AK958" s="33"/>
    </row>
    <row r="959" spans="1:37" s="34" customFormat="1" ht="16.149999999999999" customHeight="1">
      <c r="A959" s="23">
        <v>951</v>
      </c>
      <c r="B959" s="24" t="s">
        <v>44</v>
      </c>
      <c r="C959" s="23">
        <v>0</v>
      </c>
      <c r="D959" s="23">
        <v>14746</v>
      </c>
      <c r="E959" s="25">
        <v>43733</v>
      </c>
      <c r="F959" s="26">
        <v>43756</v>
      </c>
      <c r="G959" s="27">
        <v>98707</v>
      </c>
      <c r="H959" s="28">
        <v>0</v>
      </c>
      <c r="I959" s="28">
        <v>0</v>
      </c>
      <c r="J959" s="28">
        <v>0</v>
      </c>
      <c r="K959" s="29">
        <v>0</v>
      </c>
      <c r="L959" s="28">
        <v>0</v>
      </c>
      <c r="M959" s="28">
        <v>0</v>
      </c>
      <c r="N959" s="28">
        <v>0</v>
      </c>
      <c r="O959" s="28">
        <v>98707</v>
      </c>
      <c r="P959" s="24">
        <v>14746</v>
      </c>
      <c r="Q959" s="30">
        <v>98707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98707</v>
      </c>
      <c r="Y959" s="23" t="s">
        <v>45</v>
      </c>
      <c r="Z959" s="31">
        <v>98707</v>
      </c>
      <c r="AA959" s="31"/>
      <c r="AB959" s="31">
        <v>0</v>
      </c>
      <c r="AC959" s="31">
        <v>0</v>
      </c>
      <c r="AD959" s="30"/>
      <c r="AE959" s="30">
        <v>0</v>
      </c>
      <c r="AF959" s="30">
        <v>0</v>
      </c>
      <c r="AG959" s="30">
        <v>0</v>
      </c>
      <c r="AH959" s="30">
        <v>950</v>
      </c>
      <c r="AI959" s="30" t="s">
        <v>52</v>
      </c>
      <c r="AJ959" s="32"/>
      <c r="AK959" s="33"/>
    </row>
    <row r="960" spans="1:37" s="34" customFormat="1" ht="16.149999999999999" customHeight="1">
      <c r="A960" s="23">
        <v>952</v>
      </c>
      <c r="B960" s="24" t="s">
        <v>44</v>
      </c>
      <c r="C960" s="23">
        <v>0</v>
      </c>
      <c r="D960" s="23">
        <v>14750</v>
      </c>
      <c r="E960" s="25">
        <v>43734</v>
      </c>
      <c r="F960" s="26">
        <v>43756</v>
      </c>
      <c r="G960" s="27">
        <v>1742</v>
      </c>
      <c r="H960" s="28">
        <v>0</v>
      </c>
      <c r="I960" s="28">
        <v>0</v>
      </c>
      <c r="J960" s="28">
        <v>0</v>
      </c>
      <c r="K960" s="29">
        <v>0</v>
      </c>
      <c r="L960" s="28">
        <v>0</v>
      </c>
      <c r="M960" s="28">
        <v>0</v>
      </c>
      <c r="N960" s="28">
        <v>0</v>
      </c>
      <c r="O960" s="28">
        <v>1742</v>
      </c>
      <c r="P960" s="24">
        <v>14750</v>
      </c>
      <c r="Q960" s="30">
        <v>1742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1742</v>
      </c>
      <c r="Y960" s="23" t="s">
        <v>45</v>
      </c>
      <c r="Z960" s="31">
        <v>1742</v>
      </c>
      <c r="AA960" s="31"/>
      <c r="AB960" s="31">
        <v>0</v>
      </c>
      <c r="AC960" s="31">
        <v>0</v>
      </c>
      <c r="AD960" s="30"/>
      <c r="AE960" s="30">
        <v>0</v>
      </c>
      <c r="AF960" s="30">
        <v>0</v>
      </c>
      <c r="AG960" s="30">
        <v>0</v>
      </c>
      <c r="AH960" s="30">
        <v>951</v>
      </c>
      <c r="AI960" s="30" t="s">
        <v>52</v>
      </c>
      <c r="AJ960" s="32"/>
      <c r="AK960" s="33"/>
    </row>
    <row r="961" spans="1:37" s="34" customFormat="1" ht="16.149999999999999" customHeight="1">
      <c r="A961" s="23">
        <v>953</v>
      </c>
      <c r="B961" s="24" t="s">
        <v>44</v>
      </c>
      <c r="C961" s="23">
        <v>0</v>
      </c>
      <c r="D961" s="23">
        <v>14758</v>
      </c>
      <c r="E961" s="25">
        <v>43734</v>
      </c>
      <c r="F961" s="26">
        <v>43756</v>
      </c>
      <c r="G961" s="27">
        <v>954734</v>
      </c>
      <c r="H961" s="28">
        <v>0</v>
      </c>
      <c r="I961" s="28">
        <v>0</v>
      </c>
      <c r="J961" s="28">
        <v>0</v>
      </c>
      <c r="K961" s="29">
        <v>0</v>
      </c>
      <c r="L961" s="28">
        <v>0</v>
      </c>
      <c r="M961" s="28">
        <v>0</v>
      </c>
      <c r="N961" s="28">
        <v>0</v>
      </c>
      <c r="O961" s="28">
        <v>954734</v>
      </c>
      <c r="P961" s="24">
        <v>14758</v>
      </c>
      <c r="Q961" s="30">
        <v>954734</v>
      </c>
      <c r="R961" s="31">
        <v>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954734</v>
      </c>
      <c r="Y961" s="23" t="s">
        <v>45</v>
      </c>
      <c r="Z961" s="31">
        <v>954734</v>
      </c>
      <c r="AA961" s="31"/>
      <c r="AB961" s="31">
        <v>0</v>
      </c>
      <c r="AC961" s="31">
        <v>0</v>
      </c>
      <c r="AD961" s="30"/>
      <c r="AE961" s="30">
        <v>0</v>
      </c>
      <c r="AF961" s="30">
        <v>0</v>
      </c>
      <c r="AG961" s="30">
        <v>0</v>
      </c>
      <c r="AH961" s="30">
        <v>952</v>
      </c>
      <c r="AI961" s="30" t="s">
        <v>52</v>
      </c>
      <c r="AJ961" s="32"/>
      <c r="AK961" s="33"/>
    </row>
    <row r="962" spans="1:37" s="34" customFormat="1" ht="16.149999999999999" customHeight="1">
      <c r="A962" s="23">
        <v>954</v>
      </c>
      <c r="B962" s="24" t="s">
        <v>44</v>
      </c>
      <c r="C962" s="23">
        <v>0</v>
      </c>
      <c r="D962" s="23">
        <v>14763</v>
      </c>
      <c r="E962" s="25">
        <v>43734</v>
      </c>
      <c r="F962" s="26">
        <v>43756</v>
      </c>
      <c r="G962" s="27">
        <v>42592</v>
      </c>
      <c r="H962" s="28">
        <v>0</v>
      </c>
      <c r="I962" s="28">
        <v>0</v>
      </c>
      <c r="J962" s="28">
        <v>0</v>
      </c>
      <c r="K962" s="29">
        <v>0</v>
      </c>
      <c r="L962" s="28">
        <v>0</v>
      </c>
      <c r="M962" s="28">
        <v>0</v>
      </c>
      <c r="N962" s="28">
        <v>0</v>
      </c>
      <c r="O962" s="28">
        <v>42592</v>
      </c>
      <c r="P962" s="24">
        <v>14763</v>
      </c>
      <c r="Q962" s="30">
        <v>42592</v>
      </c>
      <c r="R962" s="31">
        <v>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42592</v>
      </c>
      <c r="Y962" s="23" t="s">
        <v>45</v>
      </c>
      <c r="Z962" s="31">
        <v>42592</v>
      </c>
      <c r="AA962" s="31"/>
      <c r="AB962" s="31">
        <v>0</v>
      </c>
      <c r="AC962" s="31">
        <v>0</v>
      </c>
      <c r="AD962" s="30"/>
      <c r="AE962" s="30">
        <v>0</v>
      </c>
      <c r="AF962" s="30">
        <v>0</v>
      </c>
      <c r="AG962" s="30">
        <v>0</v>
      </c>
      <c r="AH962" s="30">
        <v>953</v>
      </c>
      <c r="AI962" s="30" t="s">
        <v>49</v>
      </c>
      <c r="AJ962" s="32"/>
      <c r="AK962" s="33"/>
    </row>
    <row r="963" spans="1:37" s="34" customFormat="1" ht="16.149999999999999" customHeight="1">
      <c r="A963" s="23">
        <v>955</v>
      </c>
      <c r="B963" s="24" t="s">
        <v>44</v>
      </c>
      <c r="C963" s="23">
        <v>0</v>
      </c>
      <c r="D963" s="23">
        <v>14806</v>
      </c>
      <c r="E963" s="25">
        <v>43734</v>
      </c>
      <c r="F963" s="26">
        <v>43734</v>
      </c>
      <c r="G963" s="27">
        <v>5211525</v>
      </c>
      <c r="H963" s="28">
        <v>0</v>
      </c>
      <c r="I963" s="28">
        <v>0</v>
      </c>
      <c r="J963" s="28">
        <v>0</v>
      </c>
      <c r="K963" s="29">
        <v>0</v>
      </c>
      <c r="L963" s="28">
        <v>0</v>
      </c>
      <c r="M963" s="28">
        <v>0</v>
      </c>
      <c r="N963" s="28">
        <v>0</v>
      </c>
      <c r="O963" s="28">
        <v>5211525</v>
      </c>
      <c r="P963" s="24">
        <v>0</v>
      </c>
      <c r="Q963" s="30">
        <v>0</v>
      </c>
      <c r="R963" s="31">
        <v>5211525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0</v>
      </c>
      <c r="AG963" s="30">
        <v>0</v>
      </c>
      <c r="AH963" s="30">
        <v>954</v>
      </c>
      <c r="AI963" s="30" t="s">
        <v>49</v>
      </c>
      <c r="AJ963" s="32"/>
      <c r="AK963" s="33"/>
    </row>
    <row r="964" spans="1:37" s="34" customFormat="1" ht="16.149999999999999" customHeight="1">
      <c r="A964" s="23">
        <v>956</v>
      </c>
      <c r="B964" s="24" t="s">
        <v>44</v>
      </c>
      <c r="C964" s="23">
        <v>0</v>
      </c>
      <c r="D964" s="23">
        <v>14808</v>
      </c>
      <c r="E964" s="25">
        <v>43734</v>
      </c>
      <c r="F964" s="26">
        <v>43734</v>
      </c>
      <c r="G964" s="27">
        <v>1589254</v>
      </c>
      <c r="H964" s="28">
        <v>0</v>
      </c>
      <c r="I964" s="28">
        <v>0</v>
      </c>
      <c r="J964" s="28">
        <v>0</v>
      </c>
      <c r="K964" s="29">
        <v>0</v>
      </c>
      <c r="L964" s="28">
        <v>0</v>
      </c>
      <c r="M964" s="28">
        <v>0</v>
      </c>
      <c r="N964" s="28">
        <v>0</v>
      </c>
      <c r="O964" s="28">
        <v>1589254</v>
      </c>
      <c r="P964" s="24">
        <v>0</v>
      </c>
      <c r="Q964" s="30">
        <v>0</v>
      </c>
      <c r="R964" s="31">
        <v>1589254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0</v>
      </c>
      <c r="AG964" s="30">
        <v>0</v>
      </c>
      <c r="AH964" s="30">
        <v>955</v>
      </c>
      <c r="AI964" s="30" t="s">
        <v>49</v>
      </c>
      <c r="AJ964" s="32"/>
      <c r="AK964" s="33"/>
    </row>
    <row r="965" spans="1:37" s="34" customFormat="1" ht="16.149999999999999" customHeight="1">
      <c r="A965" s="23">
        <v>957</v>
      </c>
      <c r="B965" s="24" t="s">
        <v>44</v>
      </c>
      <c r="C965" s="23">
        <v>0</v>
      </c>
      <c r="D965" s="23">
        <v>14815</v>
      </c>
      <c r="E965" s="25">
        <v>43735</v>
      </c>
      <c r="F965" s="26">
        <v>43756</v>
      </c>
      <c r="G965" s="27">
        <v>29017</v>
      </c>
      <c r="H965" s="28">
        <v>0</v>
      </c>
      <c r="I965" s="28">
        <v>0</v>
      </c>
      <c r="J965" s="28">
        <v>0</v>
      </c>
      <c r="K965" s="29">
        <v>0</v>
      </c>
      <c r="L965" s="28">
        <v>0</v>
      </c>
      <c r="M965" s="28">
        <v>0</v>
      </c>
      <c r="N965" s="28">
        <v>0</v>
      </c>
      <c r="O965" s="28">
        <v>29017</v>
      </c>
      <c r="P965" s="24">
        <v>14815</v>
      </c>
      <c r="Q965" s="30">
        <v>29017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29017</v>
      </c>
      <c r="Y965" s="23" t="s">
        <v>45</v>
      </c>
      <c r="Z965" s="31">
        <v>29017</v>
      </c>
      <c r="AA965" s="31"/>
      <c r="AB965" s="31">
        <v>0</v>
      </c>
      <c r="AC965" s="31">
        <v>0</v>
      </c>
      <c r="AD965" s="30"/>
      <c r="AE965" s="30">
        <v>0</v>
      </c>
      <c r="AF965" s="30">
        <v>0</v>
      </c>
      <c r="AG965" s="30">
        <v>0</v>
      </c>
      <c r="AH965" s="30">
        <v>956</v>
      </c>
      <c r="AI965" s="30" t="s">
        <v>52</v>
      </c>
      <c r="AJ965" s="32"/>
      <c r="AK965" s="33"/>
    </row>
    <row r="966" spans="1:37" s="34" customFormat="1" ht="16.149999999999999" customHeight="1">
      <c r="A966" s="23">
        <v>958</v>
      </c>
      <c r="B966" s="24" t="s">
        <v>44</v>
      </c>
      <c r="C966" s="23">
        <v>0</v>
      </c>
      <c r="D966" s="23">
        <v>14819</v>
      </c>
      <c r="E966" s="25">
        <v>43735</v>
      </c>
      <c r="F966" s="26">
        <v>43756</v>
      </c>
      <c r="G966" s="27">
        <v>19344</v>
      </c>
      <c r="H966" s="28">
        <v>0</v>
      </c>
      <c r="I966" s="28">
        <v>0</v>
      </c>
      <c r="J966" s="28">
        <v>0</v>
      </c>
      <c r="K966" s="29">
        <v>0</v>
      </c>
      <c r="L966" s="28">
        <v>0</v>
      </c>
      <c r="M966" s="28">
        <v>0</v>
      </c>
      <c r="N966" s="28">
        <v>0</v>
      </c>
      <c r="O966" s="28">
        <v>19344</v>
      </c>
      <c r="P966" s="24">
        <v>14819</v>
      </c>
      <c r="Q966" s="30">
        <v>19344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19344</v>
      </c>
      <c r="Y966" s="23" t="s">
        <v>45</v>
      </c>
      <c r="Z966" s="31">
        <v>19344</v>
      </c>
      <c r="AA966" s="31"/>
      <c r="AB966" s="31">
        <v>0</v>
      </c>
      <c r="AC966" s="31">
        <v>0</v>
      </c>
      <c r="AD966" s="30"/>
      <c r="AE966" s="30">
        <v>0</v>
      </c>
      <c r="AF966" s="30">
        <v>0</v>
      </c>
      <c r="AG966" s="30">
        <v>0</v>
      </c>
      <c r="AH966" s="30">
        <v>957</v>
      </c>
      <c r="AI966" s="30" t="s">
        <v>52</v>
      </c>
      <c r="AJ966" s="32"/>
      <c r="AK966" s="33"/>
    </row>
    <row r="967" spans="1:37" s="34" customFormat="1" ht="16.149999999999999" customHeight="1">
      <c r="A967" s="23">
        <v>959</v>
      </c>
      <c r="B967" s="24" t="s">
        <v>44</v>
      </c>
      <c r="C967" s="23">
        <v>0</v>
      </c>
      <c r="D967" s="23">
        <v>14825</v>
      </c>
      <c r="E967" s="25">
        <v>43735</v>
      </c>
      <c r="F967" s="26">
        <v>43756</v>
      </c>
      <c r="G967" s="27">
        <v>8312506</v>
      </c>
      <c r="H967" s="28">
        <v>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8312506</v>
      </c>
      <c r="P967" s="24">
        <v>14825</v>
      </c>
      <c r="Q967" s="30">
        <v>8312506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8312506</v>
      </c>
      <c r="Y967" s="23" t="s">
        <v>45</v>
      </c>
      <c r="Z967" s="31">
        <v>8312506</v>
      </c>
      <c r="AA967" s="31"/>
      <c r="AB967" s="31">
        <v>0</v>
      </c>
      <c r="AC967" s="31">
        <v>0</v>
      </c>
      <c r="AD967" s="30"/>
      <c r="AE967" s="30">
        <v>0</v>
      </c>
      <c r="AF967" s="30">
        <v>0</v>
      </c>
      <c r="AG967" s="30">
        <v>0</v>
      </c>
      <c r="AH967" s="30">
        <v>958</v>
      </c>
      <c r="AI967" s="30" t="s">
        <v>52</v>
      </c>
      <c r="AJ967" s="32"/>
      <c r="AK967" s="33"/>
    </row>
    <row r="968" spans="1:37" s="34" customFormat="1" ht="16.149999999999999" customHeight="1">
      <c r="A968" s="23">
        <v>960</v>
      </c>
      <c r="B968" s="24" t="s">
        <v>44</v>
      </c>
      <c r="C968" s="23">
        <v>0</v>
      </c>
      <c r="D968" s="23">
        <v>14866</v>
      </c>
      <c r="E968" s="25">
        <v>43736</v>
      </c>
      <c r="F968" s="26">
        <v>43756</v>
      </c>
      <c r="G968" s="27">
        <v>1410815</v>
      </c>
      <c r="H968" s="28">
        <v>0</v>
      </c>
      <c r="I968" s="28">
        <v>0</v>
      </c>
      <c r="J968" s="28">
        <v>1410815</v>
      </c>
      <c r="K968" s="29">
        <v>0</v>
      </c>
      <c r="L968" s="28">
        <v>0</v>
      </c>
      <c r="M968" s="28">
        <v>0</v>
      </c>
      <c r="N968" s="28">
        <v>1410815</v>
      </c>
      <c r="O968" s="28">
        <v>0</v>
      </c>
      <c r="P968" s="24">
        <v>14866</v>
      </c>
      <c r="Q968" s="30">
        <v>1410815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0</v>
      </c>
      <c r="AG968" s="30">
        <v>0</v>
      </c>
      <c r="AH968" s="30">
        <v>959</v>
      </c>
      <c r="AI968" s="30" t="s">
        <v>48</v>
      </c>
      <c r="AJ968" s="32"/>
      <c r="AK968" s="33"/>
    </row>
    <row r="969" spans="1:37" s="34" customFormat="1" ht="16.149999999999999" customHeight="1">
      <c r="A969" s="23">
        <v>961</v>
      </c>
      <c r="B969" s="24" t="s">
        <v>44</v>
      </c>
      <c r="C969" s="23">
        <v>0</v>
      </c>
      <c r="D969" s="23">
        <v>14876</v>
      </c>
      <c r="E969" s="25">
        <v>43736</v>
      </c>
      <c r="F969" s="26">
        <v>43756</v>
      </c>
      <c r="G969" s="27">
        <v>14939737</v>
      </c>
      <c r="H969" s="28">
        <v>0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14939737</v>
      </c>
      <c r="P969" s="24">
        <v>14876</v>
      </c>
      <c r="Q969" s="30">
        <v>14939737</v>
      </c>
      <c r="R969" s="31">
        <v>0</v>
      </c>
      <c r="S969" s="31">
        <v>14939737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0</v>
      </c>
      <c r="AG969" s="30">
        <v>0</v>
      </c>
      <c r="AH969" s="30">
        <v>960</v>
      </c>
      <c r="AI969" s="30" t="s">
        <v>59</v>
      </c>
      <c r="AJ969" s="32"/>
      <c r="AK969" s="33"/>
    </row>
    <row r="970" spans="1:37" s="34" customFormat="1" ht="16.149999999999999" customHeight="1">
      <c r="A970" s="23">
        <v>962</v>
      </c>
      <c r="B970" s="24" t="s">
        <v>44</v>
      </c>
      <c r="C970" s="23">
        <v>0</v>
      </c>
      <c r="D970" s="23">
        <v>14883</v>
      </c>
      <c r="E970" s="25">
        <v>43736</v>
      </c>
      <c r="F970" s="26">
        <v>43756</v>
      </c>
      <c r="G970" s="27">
        <v>192201</v>
      </c>
      <c r="H970" s="28">
        <v>0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192201</v>
      </c>
      <c r="P970" s="24">
        <v>14883</v>
      </c>
      <c r="Q970" s="30">
        <v>192201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192201</v>
      </c>
      <c r="Y970" s="23" t="s">
        <v>45</v>
      </c>
      <c r="Z970" s="31">
        <v>192201</v>
      </c>
      <c r="AA970" s="31"/>
      <c r="AB970" s="31">
        <v>0</v>
      </c>
      <c r="AC970" s="31">
        <v>0</v>
      </c>
      <c r="AD970" s="30"/>
      <c r="AE970" s="30">
        <v>0</v>
      </c>
      <c r="AF970" s="30">
        <v>0</v>
      </c>
      <c r="AG970" s="30">
        <v>0</v>
      </c>
      <c r="AH970" s="30">
        <v>961</v>
      </c>
      <c r="AI970" s="30" t="s">
        <v>52</v>
      </c>
      <c r="AJ970" s="32"/>
      <c r="AK970" s="33"/>
    </row>
    <row r="971" spans="1:37" s="34" customFormat="1" ht="16.149999999999999" customHeight="1">
      <c r="A971" s="23">
        <v>963</v>
      </c>
      <c r="B971" s="24" t="s">
        <v>44</v>
      </c>
      <c r="C971" s="23">
        <v>0</v>
      </c>
      <c r="D971" s="23">
        <v>14885</v>
      </c>
      <c r="E971" s="25">
        <v>43736</v>
      </c>
      <c r="F971" s="26">
        <v>43756</v>
      </c>
      <c r="G971" s="27">
        <v>424025</v>
      </c>
      <c r="H971" s="28">
        <v>0</v>
      </c>
      <c r="I971" s="28">
        <v>0</v>
      </c>
      <c r="J971" s="28">
        <v>0</v>
      </c>
      <c r="K971" s="29">
        <v>0</v>
      </c>
      <c r="L971" s="28">
        <v>0</v>
      </c>
      <c r="M971" s="28">
        <v>0</v>
      </c>
      <c r="N971" s="28">
        <v>0</v>
      </c>
      <c r="O971" s="28">
        <v>424025</v>
      </c>
      <c r="P971" s="24">
        <v>14885</v>
      </c>
      <c r="Q971" s="30">
        <v>424025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424025</v>
      </c>
      <c r="Y971" s="23" t="s">
        <v>45</v>
      </c>
      <c r="Z971" s="31">
        <v>424025</v>
      </c>
      <c r="AA971" s="31"/>
      <c r="AB971" s="31">
        <v>0</v>
      </c>
      <c r="AC971" s="31">
        <v>0</v>
      </c>
      <c r="AD971" s="30"/>
      <c r="AE971" s="30">
        <v>0</v>
      </c>
      <c r="AF971" s="30">
        <v>0</v>
      </c>
      <c r="AG971" s="30">
        <v>0</v>
      </c>
      <c r="AH971" s="30">
        <v>962</v>
      </c>
      <c r="AI971" s="30" t="s">
        <v>49</v>
      </c>
      <c r="AJ971" s="32"/>
      <c r="AK971" s="33"/>
    </row>
    <row r="972" spans="1:37" s="34" customFormat="1" ht="16.149999999999999" customHeight="1">
      <c r="A972" s="23">
        <v>964</v>
      </c>
      <c r="B972" s="24" t="s">
        <v>44</v>
      </c>
      <c r="C972" s="23">
        <v>0</v>
      </c>
      <c r="D972" s="23">
        <v>14891</v>
      </c>
      <c r="E972" s="25">
        <v>43736</v>
      </c>
      <c r="F972" s="26">
        <v>43756</v>
      </c>
      <c r="G972" s="27">
        <v>509601</v>
      </c>
      <c r="H972" s="28">
        <v>0</v>
      </c>
      <c r="I972" s="28">
        <v>0</v>
      </c>
      <c r="J972" s="28">
        <v>0</v>
      </c>
      <c r="K972" s="29">
        <v>0</v>
      </c>
      <c r="L972" s="28">
        <v>0</v>
      </c>
      <c r="M972" s="28">
        <v>0</v>
      </c>
      <c r="N972" s="28">
        <v>0</v>
      </c>
      <c r="O972" s="28">
        <v>509601</v>
      </c>
      <c r="P972" s="24">
        <v>14891</v>
      </c>
      <c r="Q972" s="30">
        <v>509601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509601</v>
      </c>
      <c r="Y972" s="23" t="s">
        <v>45</v>
      </c>
      <c r="Z972" s="31">
        <v>509601</v>
      </c>
      <c r="AA972" s="31"/>
      <c r="AB972" s="31">
        <v>0</v>
      </c>
      <c r="AC972" s="31">
        <v>0</v>
      </c>
      <c r="AD972" s="30"/>
      <c r="AE972" s="30">
        <v>0</v>
      </c>
      <c r="AF972" s="30">
        <v>0</v>
      </c>
      <c r="AG972" s="30">
        <v>0</v>
      </c>
      <c r="AH972" s="30">
        <v>963</v>
      </c>
      <c r="AI972" s="30" t="s">
        <v>52</v>
      </c>
      <c r="AJ972" s="32"/>
      <c r="AK972" s="33"/>
    </row>
    <row r="973" spans="1:37" s="34" customFormat="1" ht="16.149999999999999" customHeight="1">
      <c r="A973" s="23">
        <v>965</v>
      </c>
      <c r="B973" s="24" t="s">
        <v>44</v>
      </c>
      <c r="C973" s="23">
        <v>0</v>
      </c>
      <c r="D973" s="23">
        <v>14892</v>
      </c>
      <c r="E973" s="25">
        <v>43736</v>
      </c>
      <c r="F973" s="26">
        <v>43756</v>
      </c>
      <c r="G973" s="27">
        <v>2426010</v>
      </c>
      <c r="H973" s="28">
        <v>0</v>
      </c>
      <c r="I973" s="28">
        <v>0</v>
      </c>
      <c r="J973" s="28">
        <v>0</v>
      </c>
      <c r="K973" s="29">
        <v>0</v>
      </c>
      <c r="L973" s="28">
        <v>0</v>
      </c>
      <c r="M973" s="28">
        <v>0</v>
      </c>
      <c r="N973" s="28">
        <v>0</v>
      </c>
      <c r="O973" s="28">
        <v>2426010</v>
      </c>
      <c r="P973" s="24">
        <v>14892</v>
      </c>
      <c r="Q973" s="30">
        <v>2426010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2426010</v>
      </c>
      <c r="Y973" s="23" t="s">
        <v>45</v>
      </c>
      <c r="Z973" s="31">
        <v>2426010</v>
      </c>
      <c r="AA973" s="31"/>
      <c r="AB973" s="31">
        <v>0</v>
      </c>
      <c r="AC973" s="31">
        <v>0</v>
      </c>
      <c r="AD973" s="30"/>
      <c r="AE973" s="30">
        <v>0</v>
      </c>
      <c r="AF973" s="30">
        <v>0</v>
      </c>
      <c r="AG973" s="30">
        <v>0</v>
      </c>
      <c r="AH973" s="30">
        <v>964</v>
      </c>
      <c r="AI973" s="30" t="s">
        <v>49</v>
      </c>
      <c r="AJ973" s="32"/>
      <c r="AK973" s="33"/>
    </row>
    <row r="974" spans="1:37" s="34" customFormat="1" ht="16.149999999999999" customHeight="1">
      <c r="A974" s="23">
        <v>966</v>
      </c>
      <c r="B974" s="24" t="s">
        <v>44</v>
      </c>
      <c r="C974" s="23">
        <v>0</v>
      </c>
      <c r="D974" s="23">
        <v>14901</v>
      </c>
      <c r="E974" s="25">
        <v>43736</v>
      </c>
      <c r="F974" s="26">
        <v>43756</v>
      </c>
      <c r="G974" s="27">
        <v>262288</v>
      </c>
      <c r="H974" s="28">
        <v>0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262288</v>
      </c>
      <c r="P974" s="24">
        <v>14901</v>
      </c>
      <c r="Q974" s="30">
        <v>262288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262288</v>
      </c>
      <c r="Y974" s="23" t="s">
        <v>45</v>
      </c>
      <c r="Z974" s="31">
        <v>262288</v>
      </c>
      <c r="AA974" s="31"/>
      <c r="AB974" s="31">
        <v>0</v>
      </c>
      <c r="AC974" s="31">
        <v>0</v>
      </c>
      <c r="AD974" s="30"/>
      <c r="AE974" s="30">
        <v>0</v>
      </c>
      <c r="AF974" s="30">
        <v>0</v>
      </c>
      <c r="AG974" s="30">
        <v>0</v>
      </c>
      <c r="AH974" s="30">
        <v>965</v>
      </c>
      <c r="AI974" s="30" t="s">
        <v>52</v>
      </c>
      <c r="AJ974" s="32"/>
      <c r="AK974" s="33"/>
    </row>
    <row r="975" spans="1:37" s="34" customFormat="1" ht="16.149999999999999" customHeight="1">
      <c r="A975" s="23">
        <v>967</v>
      </c>
      <c r="B975" s="24" t="s">
        <v>44</v>
      </c>
      <c r="C975" s="23">
        <v>0</v>
      </c>
      <c r="D975" s="23">
        <v>14912</v>
      </c>
      <c r="E975" s="25">
        <v>43738</v>
      </c>
      <c r="F975" s="26">
        <v>43756</v>
      </c>
      <c r="G975" s="27">
        <v>908908</v>
      </c>
      <c r="H975" s="28">
        <v>0</v>
      </c>
      <c r="I975" s="28">
        <v>0</v>
      </c>
      <c r="J975" s="28">
        <v>908908</v>
      </c>
      <c r="K975" s="29">
        <v>0</v>
      </c>
      <c r="L975" s="28">
        <v>0</v>
      </c>
      <c r="M975" s="28">
        <v>0</v>
      </c>
      <c r="N975" s="28">
        <v>908908</v>
      </c>
      <c r="O975" s="28">
        <v>0</v>
      </c>
      <c r="P975" s="24">
        <v>14912</v>
      </c>
      <c r="Q975" s="30">
        <v>908908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0</v>
      </c>
      <c r="AG975" s="30">
        <v>0</v>
      </c>
      <c r="AH975" s="30">
        <v>966</v>
      </c>
      <c r="AI975" s="30" t="s">
        <v>48</v>
      </c>
      <c r="AJ975" s="32"/>
      <c r="AK975" s="33"/>
    </row>
    <row r="976" spans="1:37" s="34" customFormat="1" ht="16.149999999999999" customHeight="1">
      <c r="A976" s="23">
        <v>968</v>
      </c>
      <c r="B976" s="24" t="s">
        <v>44</v>
      </c>
      <c r="C976" s="23">
        <v>0</v>
      </c>
      <c r="D976" s="23">
        <v>14922</v>
      </c>
      <c r="E976" s="25">
        <v>43738</v>
      </c>
      <c r="F976" s="26">
        <v>43756</v>
      </c>
      <c r="G976" s="27">
        <v>73110</v>
      </c>
      <c r="H976" s="28">
        <v>0</v>
      </c>
      <c r="I976" s="28">
        <v>0</v>
      </c>
      <c r="J976" s="28">
        <v>0</v>
      </c>
      <c r="K976" s="29">
        <v>0</v>
      </c>
      <c r="L976" s="28">
        <v>0</v>
      </c>
      <c r="M976" s="28">
        <v>0</v>
      </c>
      <c r="N976" s="28">
        <v>0</v>
      </c>
      <c r="O976" s="28">
        <v>73110</v>
      </c>
      <c r="P976" s="24">
        <v>14922</v>
      </c>
      <c r="Q976" s="30">
        <v>73110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73110</v>
      </c>
      <c r="Y976" s="23" t="s">
        <v>45</v>
      </c>
      <c r="Z976" s="31">
        <v>73110</v>
      </c>
      <c r="AA976" s="31"/>
      <c r="AB976" s="31">
        <v>0</v>
      </c>
      <c r="AC976" s="31">
        <v>0</v>
      </c>
      <c r="AD976" s="30"/>
      <c r="AE976" s="30">
        <v>0</v>
      </c>
      <c r="AF976" s="30">
        <v>0</v>
      </c>
      <c r="AG976" s="30">
        <v>0</v>
      </c>
      <c r="AH976" s="30">
        <v>967</v>
      </c>
      <c r="AI976" s="30" t="s">
        <v>49</v>
      </c>
      <c r="AJ976" s="32"/>
      <c r="AK976" s="33"/>
    </row>
    <row r="977" spans="1:37" s="34" customFormat="1" ht="16.149999999999999" customHeight="1">
      <c r="A977" s="23">
        <v>969</v>
      </c>
      <c r="B977" s="24" t="s">
        <v>44</v>
      </c>
      <c r="C977" s="23">
        <v>0</v>
      </c>
      <c r="D977" s="23">
        <v>14937</v>
      </c>
      <c r="E977" s="25">
        <v>43738</v>
      </c>
      <c r="F977" s="26">
        <v>43756</v>
      </c>
      <c r="G977" s="27">
        <v>415036</v>
      </c>
      <c r="H977" s="28">
        <v>0</v>
      </c>
      <c r="I977" s="28">
        <v>0</v>
      </c>
      <c r="J977" s="28">
        <v>0</v>
      </c>
      <c r="K977" s="29">
        <v>0</v>
      </c>
      <c r="L977" s="28">
        <v>0</v>
      </c>
      <c r="M977" s="28">
        <v>0</v>
      </c>
      <c r="N977" s="28">
        <v>0</v>
      </c>
      <c r="O977" s="28">
        <v>415036</v>
      </c>
      <c r="P977" s="24">
        <v>14937</v>
      </c>
      <c r="Q977" s="30">
        <v>415036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415036</v>
      </c>
      <c r="Y977" s="23" t="s">
        <v>45</v>
      </c>
      <c r="Z977" s="31">
        <v>415036</v>
      </c>
      <c r="AA977" s="31"/>
      <c r="AB977" s="31">
        <v>0</v>
      </c>
      <c r="AC977" s="31">
        <v>0</v>
      </c>
      <c r="AD977" s="30"/>
      <c r="AE977" s="30">
        <v>0</v>
      </c>
      <c r="AF977" s="30">
        <v>0</v>
      </c>
      <c r="AG977" s="30">
        <v>0</v>
      </c>
      <c r="AH977" s="30">
        <v>968</v>
      </c>
      <c r="AI977" s="30" t="s">
        <v>52</v>
      </c>
      <c r="AJ977" s="32"/>
      <c r="AK977" s="33"/>
    </row>
    <row r="978" spans="1:37" s="34" customFormat="1" ht="16.149999999999999" customHeight="1">
      <c r="A978" s="23">
        <v>970</v>
      </c>
      <c r="B978" s="24" t="s">
        <v>44</v>
      </c>
      <c r="C978" s="23">
        <v>0</v>
      </c>
      <c r="D978" s="23">
        <v>14993</v>
      </c>
      <c r="E978" s="25">
        <v>43738</v>
      </c>
      <c r="F978" s="26">
        <v>43738</v>
      </c>
      <c r="G978" s="27">
        <v>1191418</v>
      </c>
      <c r="H978" s="28">
        <v>0</v>
      </c>
      <c r="I978" s="28">
        <v>0</v>
      </c>
      <c r="J978" s="28">
        <v>0</v>
      </c>
      <c r="K978" s="29">
        <v>0</v>
      </c>
      <c r="L978" s="28">
        <v>0</v>
      </c>
      <c r="M978" s="28">
        <v>0</v>
      </c>
      <c r="N978" s="28">
        <v>0</v>
      </c>
      <c r="O978" s="28">
        <v>1191418</v>
      </c>
      <c r="P978" s="24">
        <v>0</v>
      </c>
      <c r="Q978" s="30">
        <v>0</v>
      </c>
      <c r="R978" s="31">
        <v>1191418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0</v>
      </c>
      <c r="AG978" s="30">
        <v>0</v>
      </c>
      <c r="AH978" s="30">
        <v>969</v>
      </c>
      <c r="AI978" s="30" t="s">
        <v>49</v>
      </c>
      <c r="AJ978" s="32"/>
      <c r="AK978" s="33"/>
    </row>
    <row r="979" spans="1:37" s="34" customFormat="1" ht="16.149999999999999" customHeight="1">
      <c r="A979" s="23">
        <v>971</v>
      </c>
      <c r="B979" s="24" t="s">
        <v>44</v>
      </c>
      <c r="C979" s="23">
        <v>0</v>
      </c>
      <c r="D979" s="23">
        <v>15000</v>
      </c>
      <c r="E979" s="25">
        <v>43738</v>
      </c>
      <c r="F979" s="26">
        <v>43756</v>
      </c>
      <c r="G979" s="27">
        <v>2807588</v>
      </c>
      <c r="H979" s="28">
        <v>0</v>
      </c>
      <c r="I979" s="28">
        <v>0</v>
      </c>
      <c r="J979" s="28">
        <v>0</v>
      </c>
      <c r="K979" s="29">
        <v>0</v>
      </c>
      <c r="L979" s="28">
        <v>0</v>
      </c>
      <c r="M979" s="28">
        <v>0</v>
      </c>
      <c r="N979" s="28">
        <v>0</v>
      </c>
      <c r="O979" s="28">
        <v>2807588</v>
      </c>
      <c r="P979" s="24">
        <v>15000</v>
      </c>
      <c r="Q979" s="30">
        <v>2807588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2807588</v>
      </c>
      <c r="Y979" s="23" t="s">
        <v>45</v>
      </c>
      <c r="Z979" s="31">
        <v>2807588</v>
      </c>
      <c r="AA979" s="31"/>
      <c r="AB979" s="31">
        <v>0</v>
      </c>
      <c r="AC979" s="31">
        <v>0</v>
      </c>
      <c r="AD979" s="30"/>
      <c r="AE979" s="30">
        <v>0</v>
      </c>
      <c r="AF979" s="30">
        <v>0</v>
      </c>
      <c r="AG979" s="30">
        <v>0</v>
      </c>
      <c r="AH979" s="30">
        <v>970</v>
      </c>
      <c r="AI979" s="30" t="s">
        <v>52</v>
      </c>
      <c r="AJ979" s="32"/>
      <c r="AK979" s="33"/>
    </row>
    <row r="980" spans="1:37" s="34" customFormat="1" ht="16.149999999999999" customHeight="1">
      <c r="A980" s="23">
        <v>972</v>
      </c>
      <c r="B980" s="24" t="s">
        <v>44</v>
      </c>
      <c r="C980" s="23">
        <v>0</v>
      </c>
      <c r="D980" s="23">
        <v>15011</v>
      </c>
      <c r="E980" s="25">
        <v>43738</v>
      </c>
      <c r="F980" s="26">
        <v>43756</v>
      </c>
      <c r="G980" s="27">
        <v>666724</v>
      </c>
      <c r="H980" s="28">
        <v>0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666724</v>
      </c>
      <c r="P980" s="24">
        <v>15011</v>
      </c>
      <c r="Q980" s="30">
        <v>666724</v>
      </c>
      <c r="R980" s="31">
        <v>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666724</v>
      </c>
      <c r="Y980" s="23" t="s">
        <v>45</v>
      </c>
      <c r="Z980" s="31">
        <v>666724</v>
      </c>
      <c r="AA980" s="31"/>
      <c r="AB980" s="31">
        <v>0</v>
      </c>
      <c r="AC980" s="31">
        <v>0</v>
      </c>
      <c r="AD980" s="30"/>
      <c r="AE980" s="30">
        <v>0</v>
      </c>
      <c r="AF980" s="30">
        <v>0</v>
      </c>
      <c r="AG980" s="30">
        <v>0</v>
      </c>
      <c r="AH980" s="30">
        <v>971</v>
      </c>
      <c r="AI980" s="30" t="s">
        <v>52</v>
      </c>
      <c r="AJ980" s="32"/>
      <c r="AK980" s="33"/>
    </row>
    <row r="981" spans="1:37" s="34" customFormat="1" ht="16.149999999999999" customHeight="1">
      <c r="A981" s="23">
        <v>973</v>
      </c>
      <c r="B981" s="24" t="s">
        <v>44</v>
      </c>
      <c r="C981" s="23">
        <v>0</v>
      </c>
      <c r="D981" s="23">
        <v>15012</v>
      </c>
      <c r="E981" s="25">
        <v>43738</v>
      </c>
      <c r="F981" s="26">
        <v>43756</v>
      </c>
      <c r="G981" s="27">
        <v>3577647</v>
      </c>
      <c r="H981" s="28">
        <v>0</v>
      </c>
      <c r="I981" s="28">
        <v>0</v>
      </c>
      <c r="J981" s="28">
        <v>0</v>
      </c>
      <c r="K981" s="29">
        <v>0</v>
      </c>
      <c r="L981" s="28">
        <v>0</v>
      </c>
      <c r="M981" s="28">
        <v>0</v>
      </c>
      <c r="N981" s="28">
        <v>0</v>
      </c>
      <c r="O981" s="28">
        <v>3577647</v>
      </c>
      <c r="P981" s="24">
        <v>15012</v>
      </c>
      <c r="Q981" s="30">
        <v>3577647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3577647</v>
      </c>
      <c r="Y981" s="23" t="s">
        <v>45</v>
      </c>
      <c r="Z981" s="31">
        <v>3577647</v>
      </c>
      <c r="AA981" s="31"/>
      <c r="AB981" s="31">
        <v>0</v>
      </c>
      <c r="AC981" s="31">
        <v>0</v>
      </c>
      <c r="AD981" s="30"/>
      <c r="AE981" s="30">
        <v>0</v>
      </c>
      <c r="AF981" s="30">
        <v>0</v>
      </c>
      <c r="AG981" s="30">
        <v>0</v>
      </c>
      <c r="AH981" s="30">
        <v>972</v>
      </c>
      <c r="AI981" s="30" t="s">
        <v>49</v>
      </c>
      <c r="AJ981" s="32"/>
      <c r="AK981" s="33"/>
    </row>
    <row r="982" spans="1:37" s="34" customFormat="1" ht="16.149999999999999" customHeight="1">
      <c r="A982" s="23">
        <v>974</v>
      </c>
      <c r="B982" s="24" t="s">
        <v>44</v>
      </c>
      <c r="C982" s="23">
        <v>0</v>
      </c>
      <c r="D982" s="23">
        <v>15016</v>
      </c>
      <c r="E982" s="25">
        <v>43738</v>
      </c>
      <c r="F982" s="26">
        <v>43756</v>
      </c>
      <c r="G982" s="27">
        <v>1210300</v>
      </c>
      <c r="H982" s="28">
        <v>0</v>
      </c>
      <c r="I982" s="28">
        <v>0</v>
      </c>
      <c r="J982" s="28">
        <v>0</v>
      </c>
      <c r="K982" s="29">
        <v>0</v>
      </c>
      <c r="L982" s="28">
        <v>0</v>
      </c>
      <c r="M982" s="28">
        <v>0</v>
      </c>
      <c r="N982" s="28">
        <v>0</v>
      </c>
      <c r="O982" s="28">
        <v>1210300</v>
      </c>
      <c r="P982" s="24">
        <v>15016</v>
      </c>
      <c r="Q982" s="30">
        <v>1210300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1210300</v>
      </c>
      <c r="Y982" s="23" t="s">
        <v>45</v>
      </c>
      <c r="Z982" s="31">
        <v>1210300</v>
      </c>
      <c r="AA982" s="31"/>
      <c r="AB982" s="31">
        <v>0</v>
      </c>
      <c r="AC982" s="31">
        <v>0</v>
      </c>
      <c r="AD982" s="30"/>
      <c r="AE982" s="30">
        <v>0</v>
      </c>
      <c r="AF982" s="30">
        <v>0</v>
      </c>
      <c r="AG982" s="30">
        <v>0</v>
      </c>
      <c r="AH982" s="30">
        <v>973</v>
      </c>
      <c r="AI982" s="30" t="s">
        <v>52</v>
      </c>
      <c r="AJ982" s="32"/>
      <c r="AK982" s="33"/>
    </row>
    <row r="983" spans="1:37" s="34" customFormat="1" ht="16.149999999999999" customHeight="1">
      <c r="A983" s="23">
        <v>975</v>
      </c>
      <c r="B983" s="24" t="s">
        <v>44</v>
      </c>
      <c r="C983" s="23">
        <v>0</v>
      </c>
      <c r="D983" s="23">
        <v>15018</v>
      </c>
      <c r="E983" s="25">
        <v>43738</v>
      </c>
      <c r="F983" s="26">
        <v>43738</v>
      </c>
      <c r="G983" s="27">
        <v>1307477</v>
      </c>
      <c r="H983" s="28">
        <v>0</v>
      </c>
      <c r="I983" s="28">
        <v>0</v>
      </c>
      <c r="J983" s="28">
        <v>0</v>
      </c>
      <c r="K983" s="29">
        <v>0</v>
      </c>
      <c r="L983" s="28">
        <v>0</v>
      </c>
      <c r="M983" s="28">
        <v>0</v>
      </c>
      <c r="N983" s="28">
        <v>0</v>
      </c>
      <c r="O983" s="28">
        <v>1307477</v>
      </c>
      <c r="P983" s="24">
        <v>0</v>
      </c>
      <c r="Q983" s="30">
        <v>0</v>
      </c>
      <c r="R983" s="31">
        <v>1307477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0</v>
      </c>
      <c r="AG983" s="30">
        <v>0</v>
      </c>
      <c r="AH983" s="30">
        <v>974</v>
      </c>
      <c r="AI983" s="30" t="s">
        <v>49</v>
      </c>
      <c r="AJ983" s="32"/>
      <c r="AK983" s="33"/>
    </row>
    <row r="984" spans="1:37" s="34" customFormat="1" ht="16.149999999999999" customHeight="1">
      <c r="A984" s="23">
        <v>976</v>
      </c>
      <c r="B984" s="24" t="s">
        <v>44</v>
      </c>
      <c r="C984" s="23">
        <v>0</v>
      </c>
      <c r="D984" s="23">
        <v>15027</v>
      </c>
      <c r="E984" s="25">
        <v>43738</v>
      </c>
      <c r="F984" s="26">
        <v>43756</v>
      </c>
      <c r="G984" s="27">
        <v>869260</v>
      </c>
      <c r="H984" s="28">
        <v>0</v>
      </c>
      <c r="I984" s="28">
        <v>0</v>
      </c>
      <c r="J984" s="28">
        <v>0</v>
      </c>
      <c r="K984" s="29">
        <v>0</v>
      </c>
      <c r="L984" s="28">
        <v>0</v>
      </c>
      <c r="M984" s="28">
        <v>0</v>
      </c>
      <c r="N984" s="28">
        <v>0</v>
      </c>
      <c r="O984" s="28">
        <v>869260</v>
      </c>
      <c r="P984" s="24">
        <v>15027</v>
      </c>
      <c r="Q984" s="30">
        <v>869260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869260</v>
      </c>
      <c r="Y984" s="23" t="s">
        <v>45</v>
      </c>
      <c r="Z984" s="31">
        <v>869260</v>
      </c>
      <c r="AA984" s="31"/>
      <c r="AB984" s="31">
        <v>0</v>
      </c>
      <c r="AC984" s="31">
        <v>0</v>
      </c>
      <c r="AD984" s="30"/>
      <c r="AE984" s="30">
        <v>0</v>
      </c>
      <c r="AF984" s="30">
        <v>0</v>
      </c>
      <c r="AG984" s="30">
        <v>0</v>
      </c>
      <c r="AH984" s="30">
        <v>975</v>
      </c>
      <c r="AI984" s="30" t="s">
        <v>52</v>
      </c>
      <c r="AJ984" s="32"/>
      <c r="AK984" s="33"/>
    </row>
    <row r="985" spans="1:37" s="34" customFormat="1" ht="16.149999999999999" customHeight="1">
      <c r="A985" s="23">
        <v>977</v>
      </c>
      <c r="B985" s="24" t="s">
        <v>44</v>
      </c>
      <c r="C985" s="23">
        <v>0</v>
      </c>
      <c r="D985" s="23">
        <v>15029</v>
      </c>
      <c r="E985" s="25">
        <v>43738</v>
      </c>
      <c r="F985" s="26">
        <v>43756</v>
      </c>
      <c r="G985" s="27">
        <v>1034684</v>
      </c>
      <c r="H985" s="28">
        <v>0</v>
      </c>
      <c r="I985" s="28">
        <v>0</v>
      </c>
      <c r="J985" s="28">
        <v>0</v>
      </c>
      <c r="K985" s="29">
        <v>0</v>
      </c>
      <c r="L985" s="28">
        <v>0</v>
      </c>
      <c r="M985" s="28">
        <v>0</v>
      </c>
      <c r="N985" s="28">
        <v>0</v>
      </c>
      <c r="O985" s="28">
        <v>1034684</v>
      </c>
      <c r="P985" s="24">
        <v>15029</v>
      </c>
      <c r="Q985" s="30">
        <v>1034684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1034684</v>
      </c>
      <c r="Y985" s="23" t="s">
        <v>45</v>
      </c>
      <c r="Z985" s="31">
        <v>1034684</v>
      </c>
      <c r="AA985" s="31"/>
      <c r="AB985" s="31">
        <v>0</v>
      </c>
      <c r="AC985" s="31">
        <v>0</v>
      </c>
      <c r="AD985" s="30"/>
      <c r="AE985" s="30">
        <v>0</v>
      </c>
      <c r="AF985" s="30">
        <v>0</v>
      </c>
      <c r="AG985" s="30">
        <v>0</v>
      </c>
      <c r="AH985" s="30">
        <v>976</v>
      </c>
      <c r="AI985" s="30" t="s">
        <v>52</v>
      </c>
      <c r="AJ985" s="32"/>
      <c r="AK985" s="33"/>
    </row>
    <row r="986" spans="1:37" s="34" customFormat="1" ht="16.149999999999999" customHeight="1">
      <c r="A986" s="23">
        <v>978</v>
      </c>
      <c r="B986" s="24" t="s">
        <v>44</v>
      </c>
      <c r="C986" s="23">
        <v>0</v>
      </c>
      <c r="D986" s="23">
        <v>15035</v>
      </c>
      <c r="E986" s="25">
        <v>43738</v>
      </c>
      <c r="F986" s="26">
        <v>43796</v>
      </c>
      <c r="G986" s="27">
        <v>10589779</v>
      </c>
      <c r="H986" s="28">
        <v>0</v>
      </c>
      <c r="I986" s="28">
        <v>0</v>
      </c>
      <c r="J986" s="28">
        <v>8359779</v>
      </c>
      <c r="K986" s="29">
        <v>0</v>
      </c>
      <c r="L986" s="28">
        <v>0</v>
      </c>
      <c r="M986" s="28">
        <v>0</v>
      </c>
      <c r="N986" s="28">
        <v>8359779</v>
      </c>
      <c r="O986" s="28">
        <v>2230000</v>
      </c>
      <c r="P986" s="24">
        <v>15035</v>
      </c>
      <c r="Q986" s="30">
        <v>10589779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2230000</v>
      </c>
      <c r="Y986" s="23" t="s">
        <v>45</v>
      </c>
      <c r="Z986" s="31">
        <v>2230000</v>
      </c>
      <c r="AA986" s="31"/>
      <c r="AB986" s="31">
        <v>0</v>
      </c>
      <c r="AC986" s="31">
        <v>0</v>
      </c>
      <c r="AD986" s="30"/>
      <c r="AE986" s="30">
        <v>0</v>
      </c>
      <c r="AF986" s="30">
        <v>0</v>
      </c>
      <c r="AG986" s="30">
        <v>0</v>
      </c>
      <c r="AH986" s="30">
        <v>977</v>
      </c>
      <c r="AI986" s="30" t="s">
        <v>53</v>
      </c>
      <c r="AJ986" s="32"/>
      <c r="AK986" s="33"/>
    </row>
    <row r="987" spans="1:37" s="34" customFormat="1" ht="16.149999999999999" customHeight="1">
      <c r="A987" s="23">
        <v>979</v>
      </c>
      <c r="B987" s="24" t="s">
        <v>44</v>
      </c>
      <c r="C987" s="23">
        <v>0</v>
      </c>
      <c r="D987" s="23">
        <v>15037</v>
      </c>
      <c r="E987" s="25">
        <v>43738</v>
      </c>
      <c r="F987" s="26">
        <v>43756</v>
      </c>
      <c r="G987" s="27">
        <v>78822</v>
      </c>
      <c r="H987" s="28">
        <v>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78822</v>
      </c>
      <c r="P987" s="24">
        <v>15037</v>
      </c>
      <c r="Q987" s="30">
        <v>78822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78822</v>
      </c>
      <c r="Y987" s="23" t="s">
        <v>45</v>
      </c>
      <c r="Z987" s="31">
        <v>78822</v>
      </c>
      <c r="AA987" s="31"/>
      <c r="AB987" s="31">
        <v>0</v>
      </c>
      <c r="AC987" s="31">
        <v>0</v>
      </c>
      <c r="AD987" s="30"/>
      <c r="AE987" s="30">
        <v>0</v>
      </c>
      <c r="AF987" s="30">
        <v>0</v>
      </c>
      <c r="AG987" s="30">
        <v>0</v>
      </c>
      <c r="AH987" s="30">
        <v>978</v>
      </c>
      <c r="AI987" s="30" t="s">
        <v>52</v>
      </c>
      <c r="AJ987" s="32"/>
      <c r="AK987" s="33"/>
    </row>
    <row r="988" spans="1:37" s="34" customFormat="1" ht="16.149999999999999" customHeight="1">
      <c r="A988" s="23">
        <v>980</v>
      </c>
      <c r="B988" s="24" t="s">
        <v>44</v>
      </c>
      <c r="C988" s="23">
        <v>0</v>
      </c>
      <c r="D988" s="23">
        <v>15081</v>
      </c>
      <c r="E988" s="25">
        <v>43738</v>
      </c>
      <c r="F988" s="26">
        <v>43796</v>
      </c>
      <c r="G988" s="27">
        <v>237739</v>
      </c>
      <c r="H988" s="28">
        <v>0</v>
      </c>
      <c r="I988" s="28">
        <v>0</v>
      </c>
      <c r="J988" s="28">
        <v>0</v>
      </c>
      <c r="K988" s="29">
        <v>0</v>
      </c>
      <c r="L988" s="28">
        <v>0</v>
      </c>
      <c r="M988" s="28">
        <v>0</v>
      </c>
      <c r="N988" s="28">
        <v>0</v>
      </c>
      <c r="O988" s="28">
        <v>237739</v>
      </c>
      <c r="P988" s="24">
        <v>15081</v>
      </c>
      <c r="Q988" s="30">
        <v>237739</v>
      </c>
      <c r="R988" s="31">
        <v>0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237739</v>
      </c>
      <c r="Y988" s="23" t="s">
        <v>45</v>
      </c>
      <c r="Z988" s="31">
        <v>237739</v>
      </c>
      <c r="AA988" s="31"/>
      <c r="AB988" s="31">
        <v>0</v>
      </c>
      <c r="AC988" s="31">
        <v>0</v>
      </c>
      <c r="AD988" s="30"/>
      <c r="AE988" s="30">
        <v>0</v>
      </c>
      <c r="AF988" s="30">
        <v>0</v>
      </c>
      <c r="AG988" s="30">
        <v>0</v>
      </c>
      <c r="AH988" s="30">
        <v>979</v>
      </c>
      <c r="AI988" s="30" t="s">
        <v>52</v>
      </c>
      <c r="AJ988" s="32"/>
      <c r="AK988" s="33"/>
    </row>
    <row r="989" spans="1:37" s="34" customFormat="1" ht="16.149999999999999" customHeight="1">
      <c r="A989" s="23">
        <v>981</v>
      </c>
      <c r="B989" s="24" t="s">
        <v>44</v>
      </c>
      <c r="C989" s="23">
        <v>0</v>
      </c>
      <c r="D989" s="23">
        <v>15098</v>
      </c>
      <c r="E989" s="25">
        <v>43738</v>
      </c>
      <c r="F989" s="26">
        <v>43796</v>
      </c>
      <c r="G989" s="27">
        <v>209851</v>
      </c>
      <c r="H989" s="28">
        <v>0</v>
      </c>
      <c r="I989" s="28">
        <v>0</v>
      </c>
      <c r="J989" s="28">
        <v>0</v>
      </c>
      <c r="K989" s="29">
        <v>0</v>
      </c>
      <c r="L989" s="28">
        <v>0</v>
      </c>
      <c r="M989" s="28">
        <v>0</v>
      </c>
      <c r="N989" s="28">
        <v>0</v>
      </c>
      <c r="O989" s="28">
        <v>209851</v>
      </c>
      <c r="P989" s="24">
        <v>15098</v>
      </c>
      <c r="Q989" s="30">
        <v>209851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209851</v>
      </c>
      <c r="Y989" s="23" t="s">
        <v>45</v>
      </c>
      <c r="Z989" s="31">
        <v>209851</v>
      </c>
      <c r="AA989" s="31"/>
      <c r="AB989" s="31">
        <v>0</v>
      </c>
      <c r="AC989" s="31">
        <v>0</v>
      </c>
      <c r="AD989" s="30"/>
      <c r="AE989" s="30">
        <v>0</v>
      </c>
      <c r="AF989" s="30">
        <v>0</v>
      </c>
      <c r="AG989" s="30">
        <v>0</v>
      </c>
      <c r="AH989" s="30">
        <v>980</v>
      </c>
      <c r="AI989" s="30" t="s">
        <v>52</v>
      </c>
      <c r="AJ989" s="32"/>
      <c r="AK989" s="33"/>
    </row>
    <row r="990" spans="1:37" s="34" customFormat="1" ht="16.149999999999999" customHeight="1">
      <c r="A990" s="23">
        <v>982</v>
      </c>
      <c r="B990" s="24" t="s">
        <v>44</v>
      </c>
      <c r="C990" s="23">
        <v>0</v>
      </c>
      <c r="D990" s="23">
        <v>15106</v>
      </c>
      <c r="E990" s="25">
        <v>43738</v>
      </c>
      <c r="F990" s="26">
        <v>43796</v>
      </c>
      <c r="G990" s="27">
        <v>1783600</v>
      </c>
      <c r="H990" s="28">
        <v>0</v>
      </c>
      <c r="I990" s="28">
        <v>0</v>
      </c>
      <c r="J990" s="28">
        <v>0</v>
      </c>
      <c r="K990" s="29">
        <v>0</v>
      </c>
      <c r="L990" s="28">
        <v>0</v>
      </c>
      <c r="M990" s="28">
        <v>0</v>
      </c>
      <c r="N990" s="28">
        <v>0</v>
      </c>
      <c r="O990" s="28">
        <v>1783600</v>
      </c>
      <c r="P990" s="24">
        <v>15106</v>
      </c>
      <c r="Q990" s="30">
        <v>1783600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1783600</v>
      </c>
      <c r="Y990" s="23" t="s">
        <v>45</v>
      </c>
      <c r="Z990" s="31">
        <v>1783600</v>
      </c>
      <c r="AA990" s="31"/>
      <c r="AB990" s="31">
        <v>0</v>
      </c>
      <c r="AC990" s="31">
        <v>0</v>
      </c>
      <c r="AD990" s="30"/>
      <c r="AE990" s="30">
        <v>0</v>
      </c>
      <c r="AF990" s="30">
        <v>0</v>
      </c>
      <c r="AG990" s="30">
        <v>0</v>
      </c>
      <c r="AH990" s="30">
        <v>981</v>
      </c>
      <c r="AI990" s="30" t="s">
        <v>52</v>
      </c>
      <c r="AJ990" s="32"/>
      <c r="AK990" s="33"/>
    </row>
    <row r="991" spans="1:37" s="34" customFormat="1" ht="16.149999999999999" customHeight="1">
      <c r="A991" s="23">
        <v>983</v>
      </c>
      <c r="B991" s="24" t="s">
        <v>44</v>
      </c>
      <c r="C991" s="23">
        <v>0</v>
      </c>
      <c r="D991" s="23">
        <v>15107</v>
      </c>
      <c r="E991" s="25">
        <v>43738</v>
      </c>
      <c r="F991" s="26">
        <v>43796</v>
      </c>
      <c r="G991" s="27">
        <v>21878575</v>
      </c>
      <c r="H991" s="28">
        <v>0</v>
      </c>
      <c r="I991" s="28">
        <v>0</v>
      </c>
      <c r="J991" s="28">
        <v>21878575</v>
      </c>
      <c r="K991" s="29">
        <v>0</v>
      </c>
      <c r="L991" s="28">
        <v>0</v>
      </c>
      <c r="M991" s="28">
        <v>0</v>
      </c>
      <c r="N991" s="28">
        <v>21878575</v>
      </c>
      <c r="O991" s="28">
        <v>0</v>
      </c>
      <c r="P991" s="24">
        <v>15107</v>
      </c>
      <c r="Q991" s="30">
        <v>21878575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0</v>
      </c>
      <c r="AG991" s="30">
        <v>0</v>
      </c>
      <c r="AH991" s="30">
        <v>982</v>
      </c>
      <c r="AI991" s="30" t="s">
        <v>48</v>
      </c>
      <c r="AJ991" s="32"/>
      <c r="AK991" s="33"/>
    </row>
    <row r="992" spans="1:37" s="34" customFormat="1" ht="16.149999999999999" customHeight="1">
      <c r="A992" s="23">
        <v>984</v>
      </c>
      <c r="B992" s="24" t="s">
        <v>44</v>
      </c>
      <c r="C992" s="23">
        <v>0</v>
      </c>
      <c r="D992" s="23">
        <v>15190</v>
      </c>
      <c r="E992" s="25">
        <v>43746</v>
      </c>
      <c r="F992" s="26">
        <v>43796</v>
      </c>
      <c r="G992" s="27">
        <v>43831</v>
      </c>
      <c r="H992" s="28">
        <v>0</v>
      </c>
      <c r="I992" s="28">
        <v>0</v>
      </c>
      <c r="J992" s="28">
        <v>0</v>
      </c>
      <c r="K992" s="29">
        <v>0</v>
      </c>
      <c r="L992" s="28">
        <v>0</v>
      </c>
      <c r="M992" s="28">
        <v>0</v>
      </c>
      <c r="N992" s="28">
        <v>0</v>
      </c>
      <c r="O992" s="28">
        <v>43831</v>
      </c>
      <c r="P992" s="24">
        <v>15190</v>
      </c>
      <c r="Q992" s="30">
        <v>43831</v>
      </c>
      <c r="R992" s="31">
        <v>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43831</v>
      </c>
      <c r="Y992" s="23" t="s">
        <v>45</v>
      </c>
      <c r="Z992" s="31">
        <v>43831</v>
      </c>
      <c r="AA992" s="31"/>
      <c r="AB992" s="31">
        <v>0</v>
      </c>
      <c r="AC992" s="31">
        <v>0</v>
      </c>
      <c r="AD992" s="30"/>
      <c r="AE992" s="30">
        <v>0</v>
      </c>
      <c r="AF992" s="30">
        <v>0</v>
      </c>
      <c r="AG992" s="30">
        <v>0</v>
      </c>
      <c r="AH992" s="30">
        <v>983</v>
      </c>
      <c r="AI992" s="30" t="s">
        <v>52</v>
      </c>
      <c r="AJ992" s="32"/>
      <c r="AK992" s="33"/>
    </row>
    <row r="993" spans="1:37" s="34" customFormat="1" ht="16.149999999999999" customHeight="1">
      <c r="A993" s="23">
        <v>985</v>
      </c>
      <c r="B993" s="24" t="s">
        <v>44</v>
      </c>
      <c r="C993" s="23">
        <v>0</v>
      </c>
      <c r="D993" s="23">
        <v>15287</v>
      </c>
      <c r="E993" s="25">
        <v>43748</v>
      </c>
      <c r="F993" s="26">
        <v>43796</v>
      </c>
      <c r="G993" s="27">
        <v>15509</v>
      </c>
      <c r="H993" s="28">
        <v>0</v>
      </c>
      <c r="I993" s="28">
        <v>0</v>
      </c>
      <c r="J993" s="28">
        <v>1497</v>
      </c>
      <c r="K993" s="29">
        <v>0</v>
      </c>
      <c r="L993" s="28">
        <v>0</v>
      </c>
      <c r="M993" s="28">
        <v>0</v>
      </c>
      <c r="N993" s="28">
        <v>1497</v>
      </c>
      <c r="O993" s="28">
        <v>14012</v>
      </c>
      <c r="P993" s="24">
        <v>15287</v>
      </c>
      <c r="Q993" s="30">
        <v>15509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14012</v>
      </c>
      <c r="Y993" s="23" t="s">
        <v>45</v>
      </c>
      <c r="Z993" s="31">
        <v>14012</v>
      </c>
      <c r="AA993" s="31"/>
      <c r="AB993" s="31">
        <v>0</v>
      </c>
      <c r="AC993" s="31">
        <v>0</v>
      </c>
      <c r="AD993" s="30"/>
      <c r="AE993" s="30">
        <v>0</v>
      </c>
      <c r="AF993" s="30">
        <v>0</v>
      </c>
      <c r="AG993" s="30">
        <v>0</v>
      </c>
      <c r="AH993" s="30">
        <v>984</v>
      </c>
      <c r="AI993" s="30" t="s">
        <v>53</v>
      </c>
      <c r="AJ993" s="32"/>
      <c r="AK993" s="33"/>
    </row>
    <row r="994" spans="1:37" s="34" customFormat="1" ht="16.149999999999999" customHeight="1">
      <c r="A994" s="23">
        <v>986</v>
      </c>
      <c r="B994" s="24" t="s">
        <v>44</v>
      </c>
      <c r="C994" s="23">
        <v>0</v>
      </c>
      <c r="D994" s="23">
        <v>15296</v>
      </c>
      <c r="E994" s="25">
        <v>43749</v>
      </c>
      <c r="F994" s="26">
        <v>43796</v>
      </c>
      <c r="G994" s="27">
        <v>43830</v>
      </c>
      <c r="H994" s="28">
        <v>0</v>
      </c>
      <c r="I994" s="28">
        <v>0</v>
      </c>
      <c r="J994" s="28">
        <v>0</v>
      </c>
      <c r="K994" s="29">
        <v>0</v>
      </c>
      <c r="L994" s="28">
        <v>0</v>
      </c>
      <c r="M994" s="28">
        <v>0</v>
      </c>
      <c r="N994" s="28">
        <v>0</v>
      </c>
      <c r="O994" s="28">
        <v>43830</v>
      </c>
      <c r="P994" s="24">
        <v>15296</v>
      </c>
      <c r="Q994" s="30">
        <v>43830</v>
      </c>
      <c r="R994" s="31">
        <v>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43830</v>
      </c>
      <c r="Y994" s="23" t="s">
        <v>45</v>
      </c>
      <c r="Z994" s="31">
        <v>43830</v>
      </c>
      <c r="AA994" s="31"/>
      <c r="AB994" s="31">
        <v>0</v>
      </c>
      <c r="AC994" s="31">
        <v>0</v>
      </c>
      <c r="AD994" s="30"/>
      <c r="AE994" s="30">
        <v>0</v>
      </c>
      <c r="AF994" s="30">
        <v>0</v>
      </c>
      <c r="AG994" s="30">
        <v>0</v>
      </c>
      <c r="AH994" s="30">
        <v>985</v>
      </c>
      <c r="AI994" s="30" t="s">
        <v>52</v>
      </c>
      <c r="AJ994" s="32"/>
      <c r="AK994" s="33"/>
    </row>
    <row r="995" spans="1:37" s="34" customFormat="1" ht="16.149999999999999" customHeight="1">
      <c r="A995" s="23">
        <v>987</v>
      </c>
      <c r="B995" s="24" t="s">
        <v>44</v>
      </c>
      <c r="C995" s="23">
        <v>0</v>
      </c>
      <c r="D995" s="23">
        <v>15304</v>
      </c>
      <c r="E995" s="25">
        <v>43753</v>
      </c>
      <c r="F995" s="26">
        <v>43796</v>
      </c>
      <c r="G995" s="27">
        <v>5239</v>
      </c>
      <c r="H995" s="28">
        <v>0</v>
      </c>
      <c r="I995" s="28">
        <v>0</v>
      </c>
      <c r="J995" s="28">
        <v>5239</v>
      </c>
      <c r="K995" s="29">
        <v>0</v>
      </c>
      <c r="L995" s="28">
        <v>0</v>
      </c>
      <c r="M995" s="28">
        <v>0</v>
      </c>
      <c r="N995" s="28">
        <v>5239</v>
      </c>
      <c r="O995" s="28">
        <v>0</v>
      </c>
      <c r="P995" s="24">
        <v>15304</v>
      </c>
      <c r="Q995" s="30">
        <v>5239</v>
      </c>
      <c r="R995" s="31">
        <v>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0</v>
      </c>
      <c r="AG995" s="30">
        <v>0</v>
      </c>
      <c r="AH995" s="30">
        <v>986</v>
      </c>
      <c r="AI995" s="30" t="s">
        <v>49</v>
      </c>
      <c r="AJ995" s="32"/>
      <c r="AK995" s="33"/>
    </row>
    <row r="996" spans="1:37" s="34" customFormat="1" ht="16.149999999999999" customHeight="1">
      <c r="A996" s="23">
        <v>988</v>
      </c>
      <c r="B996" s="24" t="s">
        <v>44</v>
      </c>
      <c r="C996" s="23">
        <v>0</v>
      </c>
      <c r="D996" s="23">
        <v>15305</v>
      </c>
      <c r="E996" s="25">
        <v>43753</v>
      </c>
      <c r="F996" s="26">
        <v>43796</v>
      </c>
      <c r="G996" s="27">
        <v>3821</v>
      </c>
      <c r="H996" s="28">
        <v>0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3821</v>
      </c>
      <c r="P996" s="24">
        <v>15305</v>
      </c>
      <c r="Q996" s="30">
        <v>3821</v>
      </c>
      <c r="R996" s="31">
        <v>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3821</v>
      </c>
      <c r="Y996" s="23" t="s">
        <v>45</v>
      </c>
      <c r="Z996" s="31">
        <v>3821</v>
      </c>
      <c r="AA996" s="31"/>
      <c r="AB996" s="31">
        <v>0</v>
      </c>
      <c r="AC996" s="31">
        <v>0</v>
      </c>
      <c r="AD996" s="30"/>
      <c r="AE996" s="30">
        <v>0</v>
      </c>
      <c r="AF996" s="30">
        <v>0</v>
      </c>
      <c r="AG996" s="30">
        <v>0</v>
      </c>
      <c r="AH996" s="30">
        <v>987</v>
      </c>
      <c r="AI996" s="30" t="s">
        <v>49</v>
      </c>
      <c r="AJ996" s="32"/>
      <c r="AK996" s="33"/>
    </row>
    <row r="997" spans="1:37" s="34" customFormat="1" ht="16.149999999999999" customHeight="1">
      <c r="A997" s="23">
        <v>989</v>
      </c>
      <c r="B997" s="24" t="s">
        <v>44</v>
      </c>
      <c r="C997" s="23">
        <v>0</v>
      </c>
      <c r="D997" s="23">
        <v>15448</v>
      </c>
      <c r="E997" s="25">
        <v>43756</v>
      </c>
      <c r="F997" s="26">
        <v>43796</v>
      </c>
      <c r="G997" s="27">
        <v>43831</v>
      </c>
      <c r="H997" s="28">
        <v>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43831</v>
      </c>
      <c r="P997" s="24">
        <v>15448</v>
      </c>
      <c r="Q997" s="30">
        <v>43831</v>
      </c>
      <c r="R997" s="31">
        <v>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43831</v>
      </c>
      <c r="Y997" s="23" t="s">
        <v>45</v>
      </c>
      <c r="Z997" s="31">
        <v>43831</v>
      </c>
      <c r="AA997" s="31"/>
      <c r="AB997" s="31">
        <v>0</v>
      </c>
      <c r="AC997" s="31">
        <v>0</v>
      </c>
      <c r="AD997" s="30"/>
      <c r="AE997" s="30">
        <v>0</v>
      </c>
      <c r="AF997" s="30">
        <v>0</v>
      </c>
      <c r="AG997" s="30">
        <v>0</v>
      </c>
      <c r="AH997" s="30">
        <v>988</v>
      </c>
      <c r="AI997" s="30" t="s">
        <v>52</v>
      </c>
      <c r="AJ997" s="32"/>
      <c r="AK997" s="33"/>
    </row>
    <row r="998" spans="1:37" s="34" customFormat="1" ht="16.149999999999999" customHeight="1">
      <c r="A998" s="23">
        <v>990</v>
      </c>
      <c r="B998" s="24" t="s">
        <v>44</v>
      </c>
      <c r="C998" s="23">
        <v>0</v>
      </c>
      <c r="D998" s="23">
        <v>15576</v>
      </c>
      <c r="E998" s="25">
        <v>43764</v>
      </c>
      <c r="F998" s="26">
        <v>43796</v>
      </c>
      <c r="G998" s="27">
        <v>76440</v>
      </c>
      <c r="H998" s="28">
        <v>0</v>
      </c>
      <c r="I998" s="28">
        <v>0</v>
      </c>
      <c r="J998" s="28">
        <v>0</v>
      </c>
      <c r="K998" s="29">
        <v>0</v>
      </c>
      <c r="L998" s="28">
        <v>0</v>
      </c>
      <c r="M998" s="28">
        <v>0</v>
      </c>
      <c r="N998" s="28">
        <v>0</v>
      </c>
      <c r="O998" s="28">
        <v>76440</v>
      </c>
      <c r="P998" s="24">
        <v>15576</v>
      </c>
      <c r="Q998" s="30">
        <v>76440</v>
      </c>
      <c r="R998" s="31">
        <v>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76440</v>
      </c>
      <c r="Y998" s="23" t="s">
        <v>45</v>
      </c>
      <c r="Z998" s="31">
        <v>76440</v>
      </c>
      <c r="AA998" s="31"/>
      <c r="AB998" s="31">
        <v>0</v>
      </c>
      <c r="AC998" s="31">
        <v>0</v>
      </c>
      <c r="AD998" s="30"/>
      <c r="AE998" s="30">
        <v>0</v>
      </c>
      <c r="AF998" s="30">
        <v>0</v>
      </c>
      <c r="AG998" s="30">
        <v>0</v>
      </c>
      <c r="AH998" s="30">
        <v>989</v>
      </c>
      <c r="AI998" s="30" t="s">
        <v>52</v>
      </c>
      <c r="AJ998" s="32"/>
      <c r="AK998" s="33"/>
    </row>
    <row r="999" spans="1:37" s="34" customFormat="1" ht="16.149999999999999" customHeight="1">
      <c r="A999" s="23">
        <v>991</v>
      </c>
      <c r="B999" s="24" t="s">
        <v>44</v>
      </c>
      <c r="C999" s="23">
        <v>0</v>
      </c>
      <c r="D999" s="23">
        <v>15590</v>
      </c>
      <c r="E999" s="25">
        <v>43764</v>
      </c>
      <c r="F999" s="26">
        <v>43811</v>
      </c>
      <c r="G999" s="27">
        <v>86064</v>
      </c>
      <c r="H999" s="28">
        <v>0</v>
      </c>
      <c r="I999" s="28">
        <v>0</v>
      </c>
      <c r="J999" s="28">
        <v>86064</v>
      </c>
      <c r="K999" s="29">
        <v>0</v>
      </c>
      <c r="L999" s="28">
        <v>0</v>
      </c>
      <c r="M999" s="28">
        <v>0</v>
      </c>
      <c r="N999" s="28">
        <v>86064</v>
      </c>
      <c r="O999" s="28">
        <v>0</v>
      </c>
      <c r="P999" s="24">
        <v>15590</v>
      </c>
      <c r="Q999" s="30">
        <v>86064</v>
      </c>
      <c r="R999" s="31">
        <v>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0</v>
      </c>
      <c r="AG999" s="30">
        <v>0</v>
      </c>
      <c r="AH999" s="30">
        <v>990</v>
      </c>
      <c r="AI999" s="30" t="s">
        <v>49</v>
      </c>
      <c r="AJ999" s="32"/>
      <c r="AK999" s="33"/>
    </row>
    <row r="1000" spans="1:37" s="34" customFormat="1" ht="16.149999999999999" customHeight="1">
      <c r="A1000" s="23">
        <v>992</v>
      </c>
      <c r="B1000" s="24" t="s">
        <v>44</v>
      </c>
      <c r="C1000" s="23">
        <v>0</v>
      </c>
      <c r="D1000" s="23">
        <v>15602</v>
      </c>
      <c r="E1000" s="25">
        <v>43765</v>
      </c>
      <c r="F1000" s="26">
        <v>43765</v>
      </c>
      <c r="G1000" s="27">
        <v>838224</v>
      </c>
      <c r="H1000" s="28">
        <v>0</v>
      </c>
      <c r="I1000" s="28">
        <v>0</v>
      </c>
      <c r="J1000" s="28">
        <v>0</v>
      </c>
      <c r="K1000" s="29">
        <v>0</v>
      </c>
      <c r="L1000" s="28">
        <v>0</v>
      </c>
      <c r="M1000" s="28">
        <v>0</v>
      </c>
      <c r="N1000" s="28">
        <v>0</v>
      </c>
      <c r="O1000" s="28">
        <v>838224</v>
      </c>
      <c r="P1000" s="24">
        <v>0</v>
      </c>
      <c r="Q1000" s="30">
        <v>0</v>
      </c>
      <c r="R1000" s="31">
        <v>838224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0</v>
      </c>
      <c r="AG1000" s="30">
        <v>0</v>
      </c>
      <c r="AH1000" s="30">
        <v>991</v>
      </c>
      <c r="AI1000" s="30" t="s">
        <v>49</v>
      </c>
      <c r="AJ1000" s="32"/>
      <c r="AK1000" s="33"/>
    </row>
    <row r="1001" spans="1:37" s="34" customFormat="1" ht="16.149999999999999" customHeight="1">
      <c r="A1001" s="23">
        <v>993</v>
      </c>
      <c r="B1001" s="24" t="s">
        <v>44</v>
      </c>
      <c r="C1001" s="23">
        <v>0</v>
      </c>
      <c r="D1001" s="23">
        <v>15604</v>
      </c>
      <c r="E1001" s="25">
        <v>43765</v>
      </c>
      <c r="F1001" s="26">
        <v>43765</v>
      </c>
      <c r="G1001" s="27">
        <v>2932591</v>
      </c>
      <c r="H1001" s="28">
        <v>0</v>
      </c>
      <c r="I1001" s="28">
        <v>0</v>
      </c>
      <c r="J1001" s="28">
        <v>0</v>
      </c>
      <c r="K1001" s="29">
        <v>0</v>
      </c>
      <c r="L1001" s="28">
        <v>0</v>
      </c>
      <c r="M1001" s="28">
        <v>0</v>
      </c>
      <c r="N1001" s="28">
        <v>0</v>
      </c>
      <c r="O1001" s="28">
        <v>2932591</v>
      </c>
      <c r="P1001" s="24">
        <v>0</v>
      </c>
      <c r="Q1001" s="30">
        <v>0</v>
      </c>
      <c r="R1001" s="31">
        <v>2932591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0</v>
      </c>
      <c r="AG1001" s="30">
        <v>0</v>
      </c>
      <c r="AH1001" s="30">
        <v>992</v>
      </c>
      <c r="AI1001" s="30" t="s">
        <v>49</v>
      </c>
      <c r="AJ1001" s="32"/>
      <c r="AK1001" s="33"/>
    </row>
    <row r="1002" spans="1:37" s="34" customFormat="1" ht="16.149999999999999" customHeight="1">
      <c r="A1002" s="23">
        <v>994</v>
      </c>
      <c r="B1002" s="24" t="s">
        <v>44</v>
      </c>
      <c r="C1002" s="23">
        <v>0</v>
      </c>
      <c r="D1002" s="23">
        <v>15605</v>
      </c>
      <c r="E1002" s="25">
        <v>43765</v>
      </c>
      <c r="F1002" s="26">
        <v>43765</v>
      </c>
      <c r="G1002" s="27">
        <v>7406605</v>
      </c>
      <c r="H1002" s="28">
        <v>0</v>
      </c>
      <c r="I1002" s="28">
        <v>0</v>
      </c>
      <c r="J1002" s="28">
        <v>0</v>
      </c>
      <c r="K1002" s="29">
        <v>0</v>
      </c>
      <c r="L1002" s="28">
        <v>0</v>
      </c>
      <c r="M1002" s="28">
        <v>0</v>
      </c>
      <c r="N1002" s="28">
        <v>0</v>
      </c>
      <c r="O1002" s="28">
        <v>7406605</v>
      </c>
      <c r="P1002" s="24">
        <v>0</v>
      </c>
      <c r="Q1002" s="30">
        <v>0</v>
      </c>
      <c r="R1002" s="31">
        <v>7406605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0</v>
      </c>
      <c r="AG1002" s="30">
        <v>0</v>
      </c>
      <c r="AH1002" s="30">
        <v>993</v>
      </c>
      <c r="AI1002" s="30" t="s">
        <v>49</v>
      </c>
      <c r="AJ1002" s="32"/>
      <c r="AK1002" s="33"/>
    </row>
    <row r="1003" spans="1:37" s="34" customFormat="1" ht="16.149999999999999" customHeight="1">
      <c r="A1003" s="23">
        <v>995</v>
      </c>
      <c r="B1003" s="24" t="s">
        <v>44</v>
      </c>
      <c r="C1003" s="23">
        <v>0</v>
      </c>
      <c r="D1003" s="23">
        <v>15615</v>
      </c>
      <c r="E1003" s="25">
        <v>43766</v>
      </c>
      <c r="F1003" s="26">
        <v>43796</v>
      </c>
      <c r="G1003" s="27">
        <v>79184</v>
      </c>
      <c r="H1003" s="28">
        <v>0</v>
      </c>
      <c r="I1003" s="28">
        <v>0</v>
      </c>
      <c r="J1003" s="28">
        <v>0</v>
      </c>
      <c r="K1003" s="29">
        <v>0</v>
      </c>
      <c r="L1003" s="28">
        <v>0</v>
      </c>
      <c r="M1003" s="28">
        <v>0</v>
      </c>
      <c r="N1003" s="28">
        <v>0</v>
      </c>
      <c r="O1003" s="28">
        <v>79184</v>
      </c>
      <c r="P1003" s="24">
        <v>15615</v>
      </c>
      <c r="Q1003" s="30">
        <v>79184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79184</v>
      </c>
      <c r="Y1003" s="23" t="s">
        <v>45</v>
      </c>
      <c r="Z1003" s="31">
        <v>79184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0</v>
      </c>
      <c r="AG1003" s="30">
        <v>0</v>
      </c>
      <c r="AH1003" s="30">
        <v>994</v>
      </c>
      <c r="AI1003" s="30" t="s">
        <v>52</v>
      </c>
      <c r="AJ1003" s="32"/>
      <c r="AK1003" s="33"/>
    </row>
    <row r="1004" spans="1:37" s="34" customFormat="1" ht="16.149999999999999" customHeight="1">
      <c r="A1004" s="23">
        <v>996</v>
      </c>
      <c r="B1004" s="24" t="s">
        <v>44</v>
      </c>
      <c r="C1004" s="23">
        <v>0</v>
      </c>
      <c r="D1004" s="23">
        <v>15629</v>
      </c>
      <c r="E1004" s="25">
        <v>43766</v>
      </c>
      <c r="F1004" s="26">
        <v>43796</v>
      </c>
      <c r="G1004" s="27">
        <v>16924</v>
      </c>
      <c r="H1004" s="28">
        <v>0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16924</v>
      </c>
      <c r="P1004" s="24">
        <v>15629</v>
      </c>
      <c r="Q1004" s="30">
        <v>16924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16924</v>
      </c>
      <c r="Y1004" s="23" t="s">
        <v>45</v>
      </c>
      <c r="Z1004" s="31">
        <v>16924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0</v>
      </c>
      <c r="AG1004" s="30">
        <v>0</v>
      </c>
      <c r="AH1004" s="30">
        <v>995</v>
      </c>
      <c r="AI1004" s="30" t="s">
        <v>52</v>
      </c>
      <c r="AJ1004" s="32"/>
      <c r="AK1004" s="33"/>
    </row>
    <row r="1005" spans="1:37" s="34" customFormat="1" ht="16.149999999999999" customHeight="1">
      <c r="A1005" s="23">
        <v>997</v>
      </c>
      <c r="B1005" s="24" t="s">
        <v>44</v>
      </c>
      <c r="C1005" s="23">
        <v>0</v>
      </c>
      <c r="D1005" s="23">
        <v>15654</v>
      </c>
      <c r="E1005" s="25">
        <v>43766</v>
      </c>
      <c r="F1005" s="26">
        <v>43796</v>
      </c>
      <c r="G1005" s="27">
        <v>1807944</v>
      </c>
      <c r="H1005" s="28">
        <v>0</v>
      </c>
      <c r="I1005" s="28">
        <v>0</v>
      </c>
      <c r="J1005" s="28">
        <v>844341</v>
      </c>
      <c r="K1005" s="29">
        <v>0</v>
      </c>
      <c r="L1005" s="28">
        <v>0</v>
      </c>
      <c r="M1005" s="28">
        <v>0</v>
      </c>
      <c r="N1005" s="28">
        <v>844341</v>
      </c>
      <c r="O1005" s="28">
        <v>963603</v>
      </c>
      <c r="P1005" s="24">
        <v>15654</v>
      </c>
      <c r="Q1005" s="30">
        <v>1807944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963603</v>
      </c>
      <c r="Y1005" s="23" t="s">
        <v>45</v>
      </c>
      <c r="Z1005" s="31">
        <v>963603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0</v>
      </c>
      <c r="AG1005" s="30">
        <v>0</v>
      </c>
      <c r="AH1005" s="30">
        <v>996</v>
      </c>
      <c r="AI1005" s="30" t="s">
        <v>49</v>
      </c>
      <c r="AJ1005" s="32"/>
      <c r="AK1005" s="33"/>
    </row>
    <row r="1006" spans="1:37" s="34" customFormat="1" ht="16.149999999999999" customHeight="1">
      <c r="A1006" s="23">
        <v>998</v>
      </c>
      <c r="B1006" s="24" t="s">
        <v>44</v>
      </c>
      <c r="C1006" s="23">
        <v>0</v>
      </c>
      <c r="D1006" s="23">
        <v>15659</v>
      </c>
      <c r="E1006" s="25">
        <v>43766</v>
      </c>
      <c r="F1006" s="26">
        <v>43796</v>
      </c>
      <c r="G1006" s="27">
        <v>197854</v>
      </c>
      <c r="H1006" s="28">
        <v>0</v>
      </c>
      <c r="I1006" s="28">
        <v>0</v>
      </c>
      <c r="J1006" s="28">
        <v>0</v>
      </c>
      <c r="K1006" s="29">
        <v>0</v>
      </c>
      <c r="L1006" s="28">
        <v>0</v>
      </c>
      <c r="M1006" s="28">
        <v>0</v>
      </c>
      <c r="N1006" s="28">
        <v>0</v>
      </c>
      <c r="O1006" s="28">
        <v>197854</v>
      </c>
      <c r="P1006" s="24">
        <v>15659</v>
      </c>
      <c r="Q1006" s="30">
        <v>197854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197854</v>
      </c>
      <c r="Y1006" s="23" t="s">
        <v>45</v>
      </c>
      <c r="Z1006" s="31">
        <v>197854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0</v>
      </c>
      <c r="AG1006" s="30">
        <v>0</v>
      </c>
      <c r="AH1006" s="30">
        <v>997</v>
      </c>
      <c r="AI1006" s="30" t="s">
        <v>52</v>
      </c>
      <c r="AJ1006" s="32"/>
      <c r="AK1006" s="33"/>
    </row>
    <row r="1007" spans="1:37" s="34" customFormat="1" ht="16.149999999999999" customHeight="1">
      <c r="A1007" s="23">
        <v>999</v>
      </c>
      <c r="B1007" s="24" t="s">
        <v>44</v>
      </c>
      <c r="C1007" s="23">
        <v>0</v>
      </c>
      <c r="D1007" s="23">
        <v>15661</v>
      </c>
      <c r="E1007" s="25">
        <v>43766</v>
      </c>
      <c r="F1007" s="26">
        <v>43796</v>
      </c>
      <c r="G1007" s="27">
        <v>1026664</v>
      </c>
      <c r="H1007" s="28">
        <v>0</v>
      </c>
      <c r="I1007" s="28">
        <v>0</v>
      </c>
      <c r="J1007" s="28">
        <v>0</v>
      </c>
      <c r="K1007" s="29">
        <v>0</v>
      </c>
      <c r="L1007" s="28">
        <v>0</v>
      </c>
      <c r="M1007" s="28">
        <v>0</v>
      </c>
      <c r="N1007" s="28">
        <v>0</v>
      </c>
      <c r="O1007" s="28">
        <v>1026664</v>
      </c>
      <c r="P1007" s="24">
        <v>15661</v>
      </c>
      <c r="Q1007" s="30">
        <v>1026664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1026664</v>
      </c>
      <c r="Y1007" s="23" t="s">
        <v>45</v>
      </c>
      <c r="Z1007" s="31">
        <v>1026664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0</v>
      </c>
      <c r="AG1007" s="30">
        <v>0</v>
      </c>
      <c r="AH1007" s="30">
        <v>998</v>
      </c>
      <c r="AI1007" s="30" t="s">
        <v>52</v>
      </c>
      <c r="AJ1007" s="32"/>
      <c r="AK1007" s="33"/>
    </row>
    <row r="1008" spans="1:37" s="34" customFormat="1" ht="16.149999999999999" customHeight="1">
      <c r="A1008" s="23">
        <v>1000</v>
      </c>
      <c r="B1008" s="24" t="s">
        <v>44</v>
      </c>
      <c r="C1008" s="23">
        <v>0</v>
      </c>
      <c r="D1008" s="23">
        <v>15669</v>
      </c>
      <c r="E1008" s="25">
        <v>43766</v>
      </c>
      <c r="F1008" s="26">
        <v>43796</v>
      </c>
      <c r="G1008" s="27">
        <v>182964</v>
      </c>
      <c r="H1008" s="28">
        <v>0</v>
      </c>
      <c r="I1008" s="28">
        <v>0</v>
      </c>
      <c r="J1008" s="28">
        <v>0</v>
      </c>
      <c r="K1008" s="29">
        <v>0</v>
      </c>
      <c r="L1008" s="28">
        <v>0</v>
      </c>
      <c r="M1008" s="28">
        <v>0</v>
      </c>
      <c r="N1008" s="28">
        <v>0</v>
      </c>
      <c r="O1008" s="28">
        <v>182964</v>
      </c>
      <c r="P1008" s="24">
        <v>15669</v>
      </c>
      <c r="Q1008" s="30">
        <v>182964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182964</v>
      </c>
      <c r="Y1008" s="23" t="s">
        <v>45</v>
      </c>
      <c r="Z1008" s="31">
        <v>182964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0</v>
      </c>
      <c r="AG1008" s="30">
        <v>0</v>
      </c>
      <c r="AH1008" s="30">
        <v>999</v>
      </c>
      <c r="AI1008" s="30" t="s">
        <v>52</v>
      </c>
      <c r="AJ1008" s="32"/>
      <c r="AK1008" s="33"/>
    </row>
    <row r="1009" spans="1:37" s="34" customFormat="1" ht="16.149999999999999" customHeight="1">
      <c r="A1009" s="23">
        <v>1001</v>
      </c>
      <c r="B1009" s="24" t="s">
        <v>44</v>
      </c>
      <c r="C1009" s="23">
        <v>0</v>
      </c>
      <c r="D1009" s="23">
        <v>15671</v>
      </c>
      <c r="E1009" s="25">
        <v>43766</v>
      </c>
      <c r="F1009" s="26">
        <v>43796</v>
      </c>
      <c r="G1009" s="27">
        <v>3818397</v>
      </c>
      <c r="H1009" s="28">
        <v>0</v>
      </c>
      <c r="I1009" s="28">
        <v>0</v>
      </c>
      <c r="J1009" s="28">
        <v>0</v>
      </c>
      <c r="K1009" s="29">
        <v>0</v>
      </c>
      <c r="L1009" s="28">
        <v>0</v>
      </c>
      <c r="M1009" s="28">
        <v>0</v>
      </c>
      <c r="N1009" s="28">
        <v>0</v>
      </c>
      <c r="O1009" s="28">
        <v>3818397</v>
      </c>
      <c r="P1009" s="24">
        <v>15671</v>
      </c>
      <c r="Q1009" s="30">
        <v>3818397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3818397</v>
      </c>
      <c r="Y1009" s="23" t="s">
        <v>45</v>
      </c>
      <c r="Z1009" s="31">
        <v>3818397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0</v>
      </c>
      <c r="AG1009" s="30">
        <v>0</v>
      </c>
      <c r="AH1009" s="30">
        <v>1000</v>
      </c>
      <c r="AI1009" s="30" t="s">
        <v>49</v>
      </c>
      <c r="AJ1009" s="32"/>
      <c r="AK1009" s="33"/>
    </row>
    <row r="1010" spans="1:37" s="34" customFormat="1" ht="16.149999999999999" customHeight="1">
      <c r="A1010" s="23">
        <v>1002</v>
      </c>
      <c r="B1010" s="24" t="s">
        <v>44</v>
      </c>
      <c r="C1010" s="23">
        <v>0</v>
      </c>
      <c r="D1010" s="23">
        <v>15672</v>
      </c>
      <c r="E1010" s="25">
        <v>43766</v>
      </c>
      <c r="F1010" s="26">
        <v>43796</v>
      </c>
      <c r="G1010" s="27">
        <v>1809410</v>
      </c>
      <c r="H1010" s="28">
        <v>0</v>
      </c>
      <c r="I1010" s="28">
        <v>0</v>
      </c>
      <c r="J1010" s="28">
        <v>0</v>
      </c>
      <c r="K1010" s="29">
        <v>0</v>
      </c>
      <c r="L1010" s="28">
        <v>0</v>
      </c>
      <c r="M1010" s="28">
        <v>0</v>
      </c>
      <c r="N1010" s="28">
        <v>0</v>
      </c>
      <c r="O1010" s="28">
        <v>1809410</v>
      </c>
      <c r="P1010" s="24">
        <v>15672</v>
      </c>
      <c r="Q1010" s="30">
        <v>1809410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1809410</v>
      </c>
      <c r="Y1010" s="23" t="s">
        <v>45</v>
      </c>
      <c r="Z1010" s="31">
        <v>1809410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0</v>
      </c>
      <c r="AG1010" s="30">
        <v>0</v>
      </c>
      <c r="AH1010" s="30">
        <v>1001</v>
      </c>
      <c r="AI1010" s="30" t="s">
        <v>49</v>
      </c>
      <c r="AJ1010" s="32"/>
      <c r="AK1010" s="33"/>
    </row>
    <row r="1011" spans="1:37" s="34" customFormat="1" ht="16.149999999999999" customHeight="1">
      <c r="A1011" s="23">
        <v>1003</v>
      </c>
      <c r="B1011" s="24" t="s">
        <v>44</v>
      </c>
      <c r="C1011" s="23">
        <v>0</v>
      </c>
      <c r="D1011" s="23">
        <v>15673</v>
      </c>
      <c r="E1011" s="25">
        <v>43766</v>
      </c>
      <c r="F1011" s="26">
        <v>43796</v>
      </c>
      <c r="G1011" s="27">
        <v>1813000</v>
      </c>
      <c r="H1011" s="28">
        <v>0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1813000</v>
      </c>
      <c r="P1011" s="24">
        <v>15673</v>
      </c>
      <c r="Q1011" s="30">
        <v>1813000</v>
      </c>
      <c r="R1011" s="31">
        <v>0</v>
      </c>
      <c r="S1011" s="31">
        <v>0</v>
      </c>
      <c r="T1011" s="23" t="s">
        <v>45</v>
      </c>
      <c r="U1011" s="31">
        <v>0</v>
      </c>
      <c r="V1011" s="30"/>
      <c r="W1011" s="23" t="s">
        <v>45</v>
      </c>
      <c r="X1011" s="31">
        <v>1813000</v>
      </c>
      <c r="Y1011" s="23" t="s">
        <v>45</v>
      </c>
      <c r="Z1011" s="31">
        <v>1813000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0</v>
      </c>
      <c r="AG1011" s="30">
        <v>0</v>
      </c>
      <c r="AH1011" s="30">
        <v>1002</v>
      </c>
      <c r="AI1011" s="30" t="s">
        <v>52</v>
      </c>
      <c r="AJ1011" s="32"/>
      <c r="AK1011" s="33"/>
    </row>
    <row r="1012" spans="1:37" s="34" customFormat="1" ht="16.149999999999999" customHeight="1">
      <c r="A1012" s="23">
        <v>1004</v>
      </c>
      <c r="B1012" s="24" t="s">
        <v>44</v>
      </c>
      <c r="C1012" s="23">
        <v>0</v>
      </c>
      <c r="D1012" s="23">
        <v>15674</v>
      </c>
      <c r="E1012" s="25">
        <v>43766</v>
      </c>
      <c r="F1012" s="26">
        <v>43796</v>
      </c>
      <c r="G1012" s="27">
        <v>1813000</v>
      </c>
      <c r="H1012" s="28">
        <v>0</v>
      </c>
      <c r="I1012" s="28">
        <v>0</v>
      </c>
      <c r="J1012" s="28">
        <v>0</v>
      </c>
      <c r="K1012" s="29">
        <v>0</v>
      </c>
      <c r="L1012" s="28">
        <v>0</v>
      </c>
      <c r="M1012" s="28">
        <v>0</v>
      </c>
      <c r="N1012" s="28">
        <v>0</v>
      </c>
      <c r="O1012" s="28">
        <v>1813000</v>
      </c>
      <c r="P1012" s="24">
        <v>15674</v>
      </c>
      <c r="Q1012" s="30">
        <v>1813000</v>
      </c>
      <c r="R1012" s="31">
        <v>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1813000</v>
      </c>
      <c r="Y1012" s="23" t="s">
        <v>45</v>
      </c>
      <c r="Z1012" s="31">
        <v>1813000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0</v>
      </c>
      <c r="AG1012" s="30">
        <v>0</v>
      </c>
      <c r="AH1012" s="30">
        <v>1003</v>
      </c>
      <c r="AI1012" s="30" t="s">
        <v>52</v>
      </c>
      <c r="AJ1012" s="32"/>
      <c r="AK1012" s="33"/>
    </row>
    <row r="1013" spans="1:37" s="34" customFormat="1" ht="16.149999999999999" customHeight="1">
      <c r="A1013" s="23">
        <v>1005</v>
      </c>
      <c r="B1013" s="24" t="s">
        <v>44</v>
      </c>
      <c r="C1013" s="23">
        <v>0</v>
      </c>
      <c r="D1013" s="23">
        <v>15693</v>
      </c>
      <c r="E1013" s="25">
        <v>43767</v>
      </c>
      <c r="F1013" s="26">
        <v>43796</v>
      </c>
      <c r="G1013" s="27">
        <v>3075751</v>
      </c>
      <c r="H1013" s="28">
        <v>0</v>
      </c>
      <c r="I1013" s="28">
        <v>0</v>
      </c>
      <c r="J1013" s="28">
        <v>3075751</v>
      </c>
      <c r="K1013" s="29">
        <v>0</v>
      </c>
      <c r="L1013" s="28">
        <v>0</v>
      </c>
      <c r="M1013" s="28">
        <v>0</v>
      </c>
      <c r="N1013" s="28">
        <v>3075751</v>
      </c>
      <c r="O1013" s="28">
        <v>0</v>
      </c>
      <c r="P1013" s="24">
        <v>15693</v>
      </c>
      <c r="Q1013" s="30">
        <v>3075751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0</v>
      </c>
      <c r="AG1013" s="30">
        <v>0</v>
      </c>
      <c r="AH1013" s="30">
        <v>1004</v>
      </c>
      <c r="AI1013" s="30" t="s">
        <v>48</v>
      </c>
      <c r="AJ1013" s="32"/>
      <c r="AK1013" s="33"/>
    </row>
    <row r="1014" spans="1:37" s="34" customFormat="1" ht="16.149999999999999" customHeight="1">
      <c r="A1014" s="23">
        <v>1006</v>
      </c>
      <c r="B1014" s="24" t="s">
        <v>44</v>
      </c>
      <c r="C1014" s="23">
        <v>0</v>
      </c>
      <c r="D1014" s="23">
        <v>15694</v>
      </c>
      <c r="E1014" s="25">
        <v>43767</v>
      </c>
      <c r="F1014" s="26">
        <v>43796</v>
      </c>
      <c r="G1014" s="27">
        <v>2222865</v>
      </c>
      <c r="H1014" s="28">
        <v>0</v>
      </c>
      <c r="I1014" s="28">
        <v>0</v>
      </c>
      <c r="J1014" s="28">
        <v>2222865</v>
      </c>
      <c r="K1014" s="29">
        <v>0</v>
      </c>
      <c r="L1014" s="28">
        <v>0</v>
      </c>
      <c r="M1014" s="28">
        <v>0</v>
      </c>
      <c r="N1014" s="28">
        <v>2222865</v>
      </c>
      <c r="O1014" s="28">
        <v>0</v>
      </c>
      <c r="P1014" s="24">
        <v>15694</v>
      </c>
      <c r="Q1014" s="30">
        <v>2222865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0</v>
      </c>
      <c r="AG1014" s="30">
        <v>0</v>
      </c>
      <c r="AH1014" s="30">
        <v>1005</v>
      </c>
      <c r="AI1014" s="30" t="s">
        <v>49</v>
      </c>
      <c r="AJ1014" s="32"/>
      <c r="AK1014" s="33"/>
    </row>
    <row r="1015" spans="1:37" s="34" customFormat="1" ht="16.149999999999999" customHeight="1">
      <c r="A1015" s="23">
        <v>1007</v>
      </c>
      <c r="B1015" s="24" t="s">
        <v>44</v>
      </c>
      <c r="C1015" s="23">
        <v>0</v>
      </c>
      <c r="D1015" s="23">
        <v>15695</v>
      </c>
      <c r="E1015" s="25">
        <v>43767</v>
      </c>
      <c r="F1015" s="26">
        <v>43796</v>
      </c>
      <c r="G1015" s="27">
        <v>1417047</v>
      </c>
      <c r="H1015" s="28">
        <v>0</v>
      </c>
      <c r="I1015" s="28">
        <v>0</v>
      </c>
      <c r="J1015" s="28">
        <v>0</v>
      </c>
      <c r="K1015" s="29">
        <v>0</v>
      </c>
      <c r="L1015" s="28">
        <v>0</v>
      </c>
      <c r="M1015" s="28">
        <v>0</v>
      </c>
      <c r="N1015" s="28">
        <v>0</v>
      </c>
      <c r="O1015" s="28">
        <v>1417047</v>
      </c>
      <c r="P1015" s="24">
        <v>15695</v>
      </c>
      <c r="Q1015" s="30">
        <v>1417047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1417047</v>
      </c>
      <c r="Y1015" s="23" t="s">
        <v>45</v>
      </c>
      <c r="Z1015" s="31">
        <v>1417047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0</v>
      </c>
      <c r="AG1015" s="30">
        <v>0</v>
      </c>
      <c r="AH1015" s="30">
        <v>1006</v>
      </c>
      <c r="AI1015" s="30" t="s">
        <v>52</v>
      </c>
      <c r="AJ1015" s="32"/>
      <c r="AK1015" s="33"/>
    </row>
    <row r="1016" spans="1:37" s="34" customFormat="1" ht="16.149999999999999" customHeight="1">
      <c r="A1016" s="23">
        <v>1008</v>
      </c>
      <c r="B1016" s="24" t="s">
        <v>44</v>
      </c>
      <c r="C1016" s="23">
        <v>0</v>
      </c>
      <c r="D1016" s="23">
        <v>15696</v>
      </c>
      <c r="E1016" s="25">
        <v>43767</v>
      </c>
      <c r="F1016" s="26">
        <v>43796</v>
      </c>
      <c r="G1016" s="27">
        <v>998650</v>
      </c>
      <c r="H1016" s="28">
        <v>0</v>
      </c>
      <c r="I1016" s="28">
        <v>0</v>
      </c>
      <c r="J1016" s="28">
        <v>998650</v>
      </c>
      <c r="K1016" s="29">
        <v>0</v>
      </c>
      <c r="L1016" s="28">
        <v>0</v>
      </c>
      <c r="M1016" s="28">
        <v>0</v>
      </c>
      <c r="N1016" s="28">
        <v>998650</v>
      </c>
      <c r="O1016" s="28">
        <v>0</v>
      </c>
      <c r="P1016" s="24">
        <v>15696</v>
      </c>
      <c r="Q1016" s="30">
        <v>998650</v>
      </c>
      <c r="R1016" s="31">
        <v>0</v>
      </c>
      <c r="S1016" s="31">
        <v>0</v>
      </c>
      <c r="T1016" s="23" t="s">
        <v>45</v>
      </c>
      <c r="U1016" s="31">
        <v>0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0</v>
      </c>
      <c r="AG1016" s="30">
        <v>0</v>
      </c>
      <c r="AH1016" s="30">
        <v>1007</v>
      </c>
      <c r="AI1016" s="30" t="s">
        <v>48</v>
      </c>
      <c r="AJ1016" s="32"/>
      <c r="AK1016" s="33"/>
    </row>
    <row r="1017" spans="1:37" s="34" customFormat="1" ht="16.149999999999999" customHeight="1">
      <c r="A1017" s="23">
        <v>1009</v>
      </c>
      <c r="B1017" s="24" t="s">
        <v>44</v>
      </c>
      <c r="C1017" s="23">
        <v>0</v>
      </c>
      <c r="D1017" s="23">
        <v>15697</v>
      </c>
      <c r="E1017" s="25">
        <v>43767</v>
      </c>
      <c r="F1017" s="26">
        <v>43796</v>
      </c>
      <c r="G1017" s="27">
        <v>1320249</v>
      </c>
      <c r="H1017" s="28">
        <v>0</v>
      </c>
      <c r="I1017" s="28">
        <v>0</v>
      </c>
      <c r="J1017" s="28">
        <v>1320249</v>
      </c>
      <c r="K1017" s="29">
        <v>0</v>
      </c>
      <c r="L1017" s="28">
        <v>0</v>
      </c>
      <c r="M1017" s="28">
        <v>0</v>
      </c>
      <c r="N1017" s="28">
        <v>1320249</v>
      </c>
      <c r="O1017" s="28">
        <v>0</v>
      </c>
      <c r="P1017" s="24">
        <v>15697</v>
      </c>
      <c r="Q1017" s="30">
        <v>1320249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0</v>
      </c>
      <c r="AG1017" s="30">
        <v>0</v>
      </c>
      <c r="AH1017" s="30">
        <v>1008</v>
      </c>
      <c r="AI1017" s="30" t="s">
        <v>48</v>
      </c>
      <c r="AJ1017" s="32"/>
      <c r="AK1017" s="33"/>
    </row>
    <row r="1018" spans="1:37" s="34" customFormat="1" ht="16.149999999999999" customHeight="1">
      <c r="A1018" s="23">
        <v>1010</v>
      </c>
      <c r="B1018" s="24" t="s">
        <v>44</v>
      </c>
      <c r="C1018" s="23">
        <v>0</v>
      </c>
      <c r="D1018" s="23">
        <v>15709</v>
      </c>
      <c r="E1018" s="25">
        <v>43767</v>
      </c>
      <c r="F1018" s="26">
        <v>43796</v>
      </c>
      <c r="G1018" s="27">
        <v>367591</v>
      </c>
      <c r="H1018" s="28">
        <v>0</v>
      </c>
      <c r="I1018" s="28">
        <v>0</v>
      </c>
      <c r="J1018" s="28">
        <v>367591</v>
      </c>
      <c r="K1018" s="29">
        <v>0</v>
      </c>
      <c r="L1018" s="28">
        <v>0</v>
      </c>
      <c r="M1018" s="28">
        <v>0</v>
      </c>
      <c r="N1018" s="28">
        <v>367591</v>
      </c>
      <c r="O1018" s="28">
        <v>0</v>
      </c>
      <c r="P1018" s="24">
        <v>15709</v>
      </c>
      <c r="Q1018" s="30">
        <v>367591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0</v>
      </c>
      <c r="AG1018" s="30">
        <v>0</v>
      </c>
      <c r="AH1018" s="30">
        <v>1009</v>
      </c>
      <c r="AI1018" s="30" t="s">
        <v>48</v>
      </c>
      <c r="AJ1018" s="32"/>
      <c r="AK1018" s="33"/>
    </row>
    <row r="1019" spans="1:37" s="34" customFormat="1" ht="16.149999999999999" customHeight="1">
      <c r="A1019" s="23">
        <v>1011</v>
      </c>
      <c r="B1019" s="24" t="s">
        <v>44</v>
      </c>
      <c r="C1019" s="23">
        <v>0</v>
      </c>
      <c r="D1019" s="23">
        <v>15730</v>
      </c>
      <c r="E1019" s="25">
        <v>43767</v>
      </c>
      <c r="F1019" s="26">
        <v>43796</v>
      </c>
      <c r="G1019" s="27">
        <v>3562191</v>
      </c>
      <c r="H1019" s="28">
        <v>0</v>
      </c>
      <c r="I1019" s="28">
        <v>0</v>
      </c>
      <c r="J1019" s="28">
        <v>3258016</v>
      </c>
      <c r="K1019" s="29">
        <v>0</v>
      </c>
      <c r="L1019" s="28">
        <v>0</v>
      </c>
      <c r="M1019" s="28">
        <v>0</v>
      </c>
      <c r="N1019" s="28">
        <v>3258016</v>
      </c>
      <c r="O1019" s="28">
        <v>304175</v>
      </c>
      <c r="P1019" s="24">
        <v>15730</v>
      </c>
      <c r="Q1019" s="30">
        <v>3562191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304175</v>
      </c>
      <c r="Y1019" s="23" t="s">
        <v>45</v>
      </c>
      <c r="Z1019" s="31">
        <v>304175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0</v>
      </c>
      <c r="AG1019" s="30">
        <v>0</v>
      </c>
      <c r="AH1019" s="30">
        <v>1010</v>
      </c>
      <c r="AI1019" s="30" t="s">
        <v>53</v>
      </c>
      <c r="AJ1019" s="32"/>
      <c r="AK1019" s="33"/>
    </row>
    <row r="1020" spans="1:37" s="34" customFormat="1" ht="16.149999999999999" customHeight="1">
      <c r="A1020" s="23">
        <v>1012</v>
      </c>
      <c r="B1020" s="24" t="s">
        <v>44</v>
      </c>
      <c r="C1020" s="23">
        <v>0</v>
      </c>
      <c r="D1020" s="23">
        <v>15735</v>
      </c>
      <c r="E1020" s="25">
        <v>43767</v>
      </c>
      <c r="F1020" s="26">
        <v>43796</v>
      </c>
      <c r="G1020" s="27">
        <v>22419883</v>
      </c>
      <c r="H1020" s="28">
        <v>0</v>
      </c>
      <c r="I1020" s="28">
        <v>0</v>
      </c>
      <c r="J1020" s="28">
        <v>19131129</v>
      </c>
      <c r="K1020" s="29">
        <v>0</v>
      </c>
      <c r="L1020" s="28">
        <v>0</v>
      </c>
      <c r="M1020" s="28">
        <v>0</v>
      </c>
      <c r="N1020" s="28">
        <v>19131129</v>
      </c>
      <c r="O1020" s="28">
        <v>3288754</v>
      </c>
      <c r="P1020" s="24">
        <v>15735</v>
      </c>
      <c r="Q1020" s="30">
        <v>22419883</v>
      </c>
      <c r="R1020" s="31">
        <v>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3288754</v>
      </c>
      <c r="Y1020" s="23" t="s">
        <v>45</v>
      </c>
      <c r="Z1020" s="31">
        <v>3288754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0</v>
      </c>
      <c r="AG1020" s="30">
        <v>0</v>
      </c>
      <c r="AH1020" s="30">
        <v>1011</v>
      </c>
      <c r="AI1020" s="30" t="s">
        <v>49</v>
      </c>
      <c r="AJ1020" s="32"/>
      <c r="AK1020" s="33"/>
    </row>
    <row r="1021" spans="1:37" s="34" customFormat="1" ht="16.149999999999999" customHeight="1">
      <c r="A1021" s="23">
        <v>1013</v>
      </c>
      <c r="B1021" s="24" t="s">
        <v>44</v>
      </c>
      <c r="C1021" s="23">
        <v>0</v>
      </c>
      <c r="D1021" s="23">
        <v>15737</v>
      </c>
      <c r="E1021" s="25">
        <v>43767</v>
      </c>
      <c r="F1021" s="26">
        <v>43796</v>
      </c>
      <c r="G1021" s="27">
        <v>41127</v>
      </c>
      <c r="H1021" s="28">
        <v>0</v>
      </c>
      <c r="I1021" s="28">
        <v>0</v>
      </c>
      <c r="J1021" s="28">
        <v>0</v>
      </c>
      <c r="K1021" s="29">
        <v>0</v>
      </c>
      <c r="L1021" s="28">
        <v>0</v>
      </c>
      <c r="M1021" s="28">
        <v>0</v>
      </c>
      <c r="N1021" s="28">
        <v>0</v>
      </c>
      <c r="O1021" s="28">
        <v>41127</v>
      </c>
      <c r="P1021" s="24">
        <v>15737</v>
      </c>
      <c r="Q1021" s="30">
        <v>41127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41127</v>
      </c>
      <c r="Y1021" s="23" t="s">
        <v>45</v>
      </c>
      <c r="Z1021" s="31">
        <v>41127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0</v>
      </c>
      <c r="AG1021" s="30">
        <v>0</v>
      </c>
      <c r="AH1021" s="30">
        <v>1012</v>
      </c>
      <c r="AI1021" s="30" t="s">
        <v>52</v>
      </c>
      <c r="AJ1021" s="32"/>
      <c r="AK1021" s="33"/>
    </row>
    <row r="1022" spans="1:37" s="34" customFormat="1" ht="16.149999999999999" customHeight="1">
      <c r="A1022" s="23">
        <v>1014</v>
      </c>
      <c r="B1022" s="24" t="s">
        <v>44</v>
      </c>
      <c r="C1022" s="23">
        <v>0</v>
      </c>
      <c r="D1022" s="23">
        <v>15739</v>
      </c>
      <c r="E1022" s="25">
        <v>43767</v>
      </c>
      <c r="F1022" s="26">
        <v>43796</v>
      </c>
      <c r="G1022" s="27">
        <v>1375852</v>
      </c>
      <c r="H1022" s="28">
        <v>0</v>
      </c>
      <c r="I1022" s="28">
        <v>0</v>
      </c>
      <c r="J1022" s="28">
        <v>949641</v>
      </c>
      <c r="K1022" s="29">
        <v>0</v>
      </c>
      <c r="L1022" s="28">
        <v>0</v>
      </c>
      <c r="M1022" s="28">
        <v>0</v>
      </c>
      <c r="N1022" s="28">
        <v>949641</v>
      </c>
      <c r="O1022" s="28">
        <v>426211</v>
      </c>
      <c r="P1022" s="24">
        <v>15739</v>
      </c>
      <c r="Q1022" s="30">
        <v>1375852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426211</v>
      </c>
      <c r="Y1022" s="23" t="s">
        <v>45</v>
      </c>
      <c r="Z1022" s="31">
        <v>426211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0</v>
      </c>
      <c r="AG1022" s="30">
        <v>0</v>
      </c>
      <c r="AH1022" s="30">
        <v>1013</v>
      </c>
      <c r="AI1022" s="30" t="s">
        <v>53</v>
      </c>
      <c r="AJ1022" s="32"/>
      <c r="AK1022" s="33"/>
    </row>
    <row r="1023" spans="1:37" s="34" customFormat="1" ht="16.149999999999999" customHeight="1">
      <c r="A1023" s="23">
        <v>1015</v>
      </c>
      <c r="B1023" s="24" t="s">
        <v>44</v>
      </c>
      <c r="C1023" s="23">
        <v>0</v>
      </c>
      <c r="D1023" s="23">
        <v>15820</v>
      </c>
      <c r="E1023" s="25">
        <v>43768</v>
      </c>
      <c r="F1023" s="26">
        <v>43796</v>
      </c>
      <c r="G1023" s="27">
        <v>25265</v>
      </c>
      <c r="H1023" s="28">
        <v>0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25265</v>
      </c>
      <c r="P1023" s="24">
        <v>15820</v>
      </c>
      <c r="Q1023" s="30">
        <v>25265</v>
      </c>
      <c r="R1023" s="31">
        <v>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25265</v>
      </c>
      <c r="Y1023" s="23" t="s">
        <v>45</v>
      </c>
      <c r="Z1023" s="31">
        <v>25265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0</v>
      </c>
      <c r="AG1023" s="30">
        <v>0</v>
      </c>
      <c r="AH1023" s="30">
        <v>1014</v>
      </c>
      <c r="AI1023" s="30" t="s">
        <v>52</v>
      </c>
      <c r="AJ1023" s="32"/>
      <c r="AK1023" s="33"/>
    </row>
    <row r="1024" spans="1:37" s="34" customFormat="1" ht="16.149999999999999" customHeight="1">
      <c r="A1024" s="23">
        <v>1016</v>
      </c>
      <c r="B1024" s="24" t="s">
        <v>44</v>
      </c>
      <c r="C1024" s="23">
        <v>0</v>
      </c>
      <c r="D1024" s="23">
        <v>15821</v>
      </c>
      <c r="E1024" s="25">
        <v>43768</v>
      </c>
      <c r="F1024" s="26">
        <v>43796</v>
      </c>
      <c r="G1024" s="27">
        <v>652245</v>
      </c>
      <c r="H1024" s="28">
        <v>0</v>
      </c>
      <c r="I1024" s="28">
        <v>0</v>
      </c>
      <c r="J1024" s="28">
        <v>479573</v>
      </c>
      <c r="K1024" s="29">
        <v>0</v>
      </c>
      <c r="L1024" s="28">
        <v>0</v>
      </c>
      <c r="M1024" s="28">
        <v>0</v>
      </c>
      <c r="N1024" s="28">
        <v>479573</v>
      </c>
      <c r="O1024" s="28">
        <v>172672</v>
      </c>
      <c r="P1024" s="24">
        <v>15821</v>
      </c>
      <c r="Q1024" s="30">
        <v>652245</v>
      </c>
      <c r="R1024" s="31">
        <v>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172672</v>
      </c>
      <c r="Y1024" s="23" t="s">
        <v>45</v>
      </c>
      <c r="Z1024" s="31">
        <v>172672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0</v>
      </c>
      <c r="AG1024" s="30">
        <v>0</v>
      </c>
      <c r="AH1024" s="30">
        <v>1015</v>
      </c>
      <c r="AI1024" s="30" t="s">
        <v>53</v>
      </c>
      <c r="AJ1024" s="32"/>
      <c r="AK1024" s="33"/>
    </row>
    <row r="1025" spans="1:37" s="34" customFormat="1" ht="16.149999999999999" customHeight="1">
      <c r="A1025" s="23">
        <v>1017</v>
      </c>
      <c r="B1025" s="24" t="s">
        <v>44</v>
      </c>
      <c r="C1025" s="23">
        <v>0</v>
      </c>
      <c r="D1025" s="23">
        <v>15822</v>
      </c>
      <c r="E1025" s="25">
        <v>43768</v>
      </c>
      <c r="F1025" s="26">
        <v>43796</v>
      </c>
      <c r="G1025" s="27">
        <v>859681</v>
      </c>
      <c r="H1025" s="28">
        <v>0</v>
      </c>
      <c r="I1025" s="28">
        <v>0</v>
      </c>
      <c r="J1025" s="28">
        <v>0</v>
      </c>
      <c r="K1025" s="29">
        <v>0</v>
      </c>
      <c r="L1025" s="28">
        <v>0</v>
      </c>
      <c r="M1025" s="28">
        <v>0</v>
      </c>
      <c r="N1025" s="28">
        <v>0</v>
      </c>
      <c r="O1025" s="28">
        <v>859681</v>
      </c>
      <c r="P1025" s="24">
        <v>15822</v>
      </c>
      <c r="Q1025" s="30">
        <v>859681</v>
      </c>
      <c r="R1025" s="31">
        <v>0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859681</v>
      </c>
      <c r="Y1025" s="23" t="s">
        <v>45</v>
      </c>
      <c r="Z1025" s="31">
        <v>859681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0</v>
      </c>
      <c r="AG1025" s="30">
        <v>0</v>
      </c>
      <c r="AH1025" s="30">
        <v>1016</v>
      </c>
      <c r="AI1025" s="30" t="s">
        <v>52</v>
      </c>
      <c r="AJ1025" s="32"/>
      <c r="AK1025" s="33"/>
    </row>
    <row r="1026" spans="1:37" s="34" customFormat="1" ht="16.149999999999999" customHeight="1">
      <c r="A1026" s="23">
        <v>1018</v>
      </c>
      <c r="B1026" s="24" t="s">
        <v>44</v>
      </c>
      <c r="C1026" s="23">
        <v>0</v>
      </c>
      <c r="D1026" s="23">
        <v>15826</v>
      </c>
      <c r="E1026" s="25">
        <v>43768</v>
      </c>
      <c r="F1026" s="26">
        <v>43796</v>
      </c>
      <c r="G1026" s="27">
        <v>47582</v>
      </c>
      <c r="H1026" s="28">
        <v>0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47582</v>
      </c>
      <c r="P1026" s="24">
        <v>15826</v>
      </c>
      <c r="Q1026" s="30">
        <v>47582</v>
      </c>
      <c r="R1026" s="31">
        <v>0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47582</v>
      </c>
      <c r="Y1026" s="23" t="s">
        <v>45</v>
      </c>
      <c r="Z1026" s="31">
        <v>47582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0</v>
      </c>
      <c r="AG1026" s="30">
        <v>0</v>
      </c>
      <c r="AH1026" s="30">
        <v>1017</v>
      </c>
      <c r="AI1026" s="30" t="s">
        <v>52</v>
      </c>
      <c r="AJ1026" s="32"/>
      <c r="AK1026" s="33"/>
    </row>
    <row r="1027" spans="1:37" s="34" customFormat="1" ht="16.149999999999999" customHeight="1">
      <c r="A1027" s="23">
        <v>1019</v>
      </c>
      <c r="B1027" s="24" t="s">
        <v>44</v>
      </c>
      <c r="C1027" s="23">
        <v>0</v>
      </c>
      <c r="D1027" s="23">
        <v>15829</v>
      </c>
      <c r="E1027" s="25">
        <v>43769</v>
      </c>
      <c r="F1027" s="26">
        <v>43796</v>
      </c>
      <c r="G1027" s="27">
        <v>60759</v>
      </c>
      <c r="H1027" s="28">
        <v>0</v>
      </c>
      <c r="I1027" s="28">
        <v>0</v>
      </c>
      <c r="J1027" s="28">
        <v>0</v>
      </c>
      <c r="K1027" s="29">
        <v>0</v>
      </c>
      <c r="L1027" s="28">
        <v>0</v>
      </c>
      <c r="M1027" s="28">
        <v>0</v>
      </c>
      <c r="N1027" s="28">
        <v>0</v>
      </c>
      <c r="O1027" s="28">
        <v>60759</v>
      </c>
      <c r="P1027" s="24">
        <v>15829</v>
      </c>
      <c r="Q1027" s="30">
        <v>60759</v>
      </c>
      <c r="R1027" s="31">
        <v>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60759</v>
      </c>
      <c r="Y1027" s="23" t="s">
        <v>45</v>
      </c>
      <c r="Z1027" s="31">
        <v>60759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0</v>
      </c>
      <c r="AG1027" s="30">
        <v>0</v>
      </c>
      <c r="AH1027" s="30">
        <v>1018</v>
      </c>
      <c r="AI1027" s="30" t="s">
        <v>52</v>
      </c>
      <c r="AJ1027" s="32"/>
      <c r="AK1027" s="33"/>
    </row>
    <row r="1028" spans="1:37" s="34" customFormat="1" ht="16.149999999999999" customHeight="1">
      <c r="A1028" s="23">
        <v>1020</v>
      </c>
      <c r="B1028" s="24" t="s">
        <v>44</v>
      </c>
      <c r="C1028" s="23">
        <v>0</v>
      </c>
      <c r="D1028" s="23">
        <v>15830</v>
      </c>
      <c r="E1028" s="25">
        <v>43769</v>
      </c>
      <c r="F1028" s="26">
        <v>43796</v>
      </c>
      <c r="G1028" s="27">
        <v>872955</v>
      </c>
      <c r="H1028" s="28">
        <v>0</v>
      </c>
      <c r="I1028" s="28">
        <v>0</v>
      </c>
      <c r="J1028" s="28">
        <v>776070</v>
      </c>
      <c r="K1028" s="29">
        <v>0</v>
      </c>
      <c r="L1028" s="28">
        <v>0</v>
      </c>
      <c r="M1028" s="28">
        <v>0</v>
      </c>
      <c r="N1028" s="28">
        <v>776070</v>
      </c>
      <c r="O1028" s="28">
        <v>96885</v>
      </c>
      <c r="P1028" s="24">
        <v>15830</v>
      </c>
      <c r="Q1028" s="30">
        <v>872955</v>
      </c>
      <c r="R1028" s="31">
        <v>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96885</v>
      </c>
      <c r="Y1028" s="23" t="s">
        <v>45</v>
      </c>
      <c r="Z1028" s="31">
        <v>96885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0</v>
      </c>
      <c r="AG1028" s="30">
        <v>0</v>
      </c>
      <c r="AH1028" s="30">
        <v>1019</v>
      </c>
      <c r="AI1028" s="30" t="s">
        <v>53</v>
      </c>
      <c r="AJ1028" s="32"/>
      <c r="AK1028" s="33"/>
    </row>
    <row r="1029" spans="1:37" s="34" customFormat="1" ht="16.149999999999999" customHeight="1">
      <c r="A1029" s="23">
        <v>1021</v>
      </c>
      <c r="B1029" s="24" t="s">
        <v>44</v>
      </c>
      <c r="C1029" s="23">
        <v>0</v>
      </c>
      <c r="D1029" s="23">
        <v>15832</v>
      </c>
      <c r="E1029" s="25">
        <v>43769</v>
      </c>
      <c r="F1029" s="26">
        <v>43796</v>
      </c>
      <c r="G1029" s="27">
        <v>32493802</v>
      </c>
      <c r="H1029" s="28">
        <v>0</v>
      </c>
      <c r="I1029" s="28">
        <v>0</v>
      </c>
      <c r="J1029" s="28">
        <v>25843460</v>
      </c>
      <c r="K1029" s="29">
        <v>0</v>
      </c>
      <c r="L1029" s="28">
        <v>0</v>
      </c>
      <c r="M1029" s="28">
        <v>0</v>
      </c>
      <c r="N1029" s="28">
        <v>25843460</v>
      </c>
      <c r="O1029" s="28">
        <v>6650342</v>
      </c>
      <c r="P1029" s="24">
        <v>15832</v>
      </c>
      <c r="Q1029" s="30">
        <v>32493802</v>
      </c>
      <c r="R1029" s="31">
        <v>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6650342</v>
      </c>
      <c r="Y1029" s="23" t="s">
        <v>45</v>
      </c>
      <c r="Z1029" s="31">
        <v>6650342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0</v>
      </c>
      <c r="AG1029" s="30">
        <v>0</v>
      </c>
      <c r="AH1029" s="30">
        <v>1020</v>
      </c>
      <c r="AI1029" s="30" t="s">
        <v>53</v>
      </c>
      <c r="AJ1029" s="32"/>
      <c r="AK1029" s="33"/>
    </row>
    <row r="1030" spans="1:37" s="34" customFormat="1" ht="16.149999999999999" customHeight="1">
      <c r="A1030" s="23">
        <v>1022</v>
      </c>
      <c r="B1030" s="24" t="s">
        <v>44</v>
      </c>
      <c r="C1030" s="23">
        <v>0</v>
      </c>
      <c r="D1030" s="23">
        <v>15835</v>
      </c>
      <c r="E1030" s="25">
        <v>43769</v>
      </c>
      <c r="F1030" s="26">
        <v>43796</v>
      </c>
      <c r="G1030" s="27">
        <v>39957397</v>
      </c>
      <c r="H1030" s="28">
        <v>0</v>
      </c>
      <c r="I1030" s="28">
        <v>0</v>
      </c>
      <c r="J1030" s="28">
        <v>36196110</v>
      </c>
      <c r="K1030" s="29">
        <v>0</v>
      </c>
      <c r="L1030" s="28">
        <v>0</v>
      </c>
      <c r="M1030" s="28">
        <v>0</v>
      </c>
      <c r="N1030" s="28">
        <v>36196110</v>
      </c>
      <c r="O1030" s="28">
        <v>3761287</v>
      </c>
      <c r="P1030" s="24">
        <v>15835</v>
      </c>
      <c r="Q1030" s="30">
        <v>39957397</v>
      </c>
      <c r="R1030" s="31">
        <v>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3761287</v>
      </c>
      <c r="Y1030" s="23" t="s">
        <v>45</v>
      </c>
      <c r="Z1030" s="31">
        <v>3761287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0</v>
      </c>
      <c r="AG1030" s="30">
        <v>0</v>
      </c>
      <c r="AH1030" s="30">
        <v>1021</v>
      </c>
      <c r="AI1030" s="30" t="s">
        <v>53</v>
      </c>
      <c r="AJ1030" s="32"/>
      <c r="AK1030" s="33"/>
    </row>
    <row r="1031" spans="1:37" s="34" customFormat="1" ht="16.149999999999999" customHeight="1">
      <c r="A1031" s="23">
        <v>1023</v>
      </c>
      <c r="B1031" s="24" t="s">
        <v>44</v>
      </c>
      <c r="C1031" s="23">
        <v>0</v>
      </c>
      <c r="D1031" s="23">
        <v>15848</v>
      </c>
      <c r="E1031" s="25">
        <v>43769</v>
      </c>
      <c r="F1031" s="26">
        <v>43811</v>
      </c>
      <c r="G1031" s="27">
        <v>45059</v>
      </c>
      <c r="H1031" s="28">
        <v>0</v>
      </c>
      <c r="I1031" s="28">
        <v>0</v>
      </c>
      <c r="J1031" s="28">
        <v>0</v>
      </c>
      <c r="K1031" s="29">
        <v>0</v>
      </c>
      <c r="L1031" s="28">
        <v>0</v>
      </c>
      <c r="M1031" s="28">
        <v>0</v>
      </c>
      <c r="N1031" s="28">
        <v>0</v>
      </c>
      <c r="O1031" s="28">
        <v>45059</v>
      </c>
      <c r="P1031" s="24">
        <v>15848</v>
      </c>
      <c r="Q1031" s="30">
        <v>45059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45059</v>
      </c>
      <c r="Y1031" s="23" t="s">
        <v>45</v>
      </c>
      <c r="Z1031" s="31">
        <v>45059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0</v>
      </c>
      <c r="AG1031" s="30">
        <v>0</v>
      </c>
      <c r="AH1031" s="30">
        <v>1022</v>
      </c>
      <c r="AI1031" s="30" t="s">
        <v>52</v>
      </c>
      <c r="AJ1031" s="32"/>
      <c r="AK1031" s="33"/>
    </row>
    <row r="1032" spans="1:37" s="34" customFormat="1" ht="16.149999999999999" customHeight="1">
      <c r="A1032" s="23">
        <v>1024</v>
      </c>
      <c r="B1032" s="24" t="s">
        <v>44</v>
      </c>
      <c r="C1032" s="23">
        <v>0</v>
      </c>
      <c r="D1032" s="23">
        <v>15875</v>
      </c>
      <c r="E1032" s="25">
        <v>43769</v>
      </c>
      <c r="F1032" s="26">
        <v>43769</v>
      </c>
      <c r="G1032" s="27">
        <v>205024</v>
      </c>
      <c r="H1032" s="28">
        <v>0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205024</v>
      </c>
      <c r="P1032" s="24">
        <v>0</v>
      </c>
      <c r="Q1032" s="30">
        <v>0</v>
      </c>
      <c r="R1032" s="31">
        <v>205024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0</v>
      </c>
      <c r="AG1032" s="30">
        <v>0</v>
      </c>
      <c r="AH1032" s="30">
        <v>1023</v>
      </c>
      <c r="AI1032" s="30" t="s">
        <v>49</v>
      </c>
      <c r="AJ1032" s="32"/>
      <c r="AK1032" s="33"/>
    </row>
    <row r="1033" spans="1:37" s="34" customFormat="1" ht="16.149999999999999" customHeight="1">
      <c r="A1033" s="23">
        <v>1025</v>
      </c>
      <c r="B1033" s="24" t="s">
        <v>44</v>
      </c>
      <c r="C1033" s="23">
        <v>0</v>
      </c>
      <c r="D1033" s="23">
        <v>15901</v>
      </c>
      <c r="E1033" s="25">
        <v>43769</v>
      </c>
      <c r="F1033" s="26">
        <v>43769</v>
      </c>
      <c r="G1033" s="27">
        <v>13199732</v>
      </c>
      <c r="H1033" s="28">
        <v>0</v>
      </c>
      <c r="I1033" s="28">
        <v>0</v>
      </c>
      <c r="J1033" s="28">
        <v>0</v>
      </c>
      <c r="K1033" s="29">
        <v>0</v>
      </c>
      <c r="L1033" s="28">
        <v>0</v>
      </c>
      <c r="M1033" s="28">
        <v>0</v>
      </c>
      <c r="N1033" s="28">
        <v>0</v>
      </c>
      <c r="O1033" s="28">
        <v>13199732</v>
      </c>
      <c r="P1033" s="24">
        <v>0</v>
      </c>
      <c r="Q1033" s="30">
        <v>0</v>
      </c>
      <c r="R1033" s="31">
        <v>13199732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0</v>
      </c>
      <c r="AG1033" s="30">
        <v>0</v>
      </c>
      <c r="AH1033" s="30">
        <v>1024</v>
      </c>
      <c r="AI1033" s="30" t="s">
        <v>49</v>
      </c>
      <c r="AJ1033" s="32"/>
      <c r="AK1033" s="33"/>
    </row>
    <row r="1034" spans="1:37" s="34" customFormat="1" ht="16.149999999999999" customHeight="1">
      <c r="A1034" s="23">
        <v>1026</v>
      </c>
      <c r="B1034" s="24" t="s">
        <v>44</v>
      </c>
      <c r="C1034" s="23">
        <v>0</v>
      </c>
      <c r="D1034" s="23">
        <v>15907</v>
      </c>
      <c r="E1034" s="25">
        <v>43769</v>
      </c>
      <c r="F1034" s="26">
        <v>43811</v>
      </c>
      <c r="G1034" s="27">
        <v>130630</v>
      </c>
      <c r="H1034" s="28">
        <v>0</v>
      </c>
      <c r="I1034" s="28">
        <v>0</v>
      </c>
      <c r="J1034" s="28">
        <v>130630</v>
      </c>
      <c r="K1034" s="29">
        <v>0</v>
      </c>
      <c r="L1034" s="28">
        <v>0</v>
      </c>
      <c r="M1034" s="28">
        <v>0</v>
      </c>
      <c r="N1034" s="28">
        <v>130630</v>
      </c>
      <c r="O1034" s="28">
        <v>0</v>
      </c>
      <c r="P1034" s="24">
        <v>15907</v>
      </c>
      <c r="Q1034" s="30">
        <v>130630</v>
      </c>
      <c r="R1034" s="31">
        <v>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0</v>
      </c>
      <c r="AG1034" s="30">
        <v>0</v>
      </c>
      <c r="AH1034" s="30">
        <v>1025</v>
      </c>
      <c r="AI1034" s="30" t="s">
        <v>48</v>
      </c>
      <c r="AJ1034" s="32"/>
      <c r="AK1034" s="33"/>
    </row>
    <row r="1035" spans="1:37" s="34" customFormat="1" ht="16.149999999999999" customHeight="1">
      <c r="A1035" s="23">
        <v>1027</v>
      </c>
      <c r="B1035" s="24" t="s">
        <v>44</v>
      </c>
      <c r="C1035" s="23">
        <v>0</v>
      </c>
      <c r="D1035" s="23">
        <v>15912</v>
      </c>
      <c r="E1035" s="25">
        <v>43769</v>
      </c>
      <c r="F1035" s="26">
        <v>43811</v>
      </c>
      <c r="G1035" s="27">
        <v>136594</v>
      </c>
      <c r="H1035" s="28">
        <v>0</v>
      </c>
      <c r="I1035" s="28">
        <v>0</v>
      </c>
      <c r="J1035" s="28">
        <v>136594</v>
      </c>
      <c r="K1035" s="29">
        <v>0</v>
      </c>
      <c r="L1035" s="28">
        <v>0</v>
      </c>
      <c r="M1035" s="28">
        <v>0</v>
      </c>
      <c r="N1035" s="28">
        <v>136594</v>
      </c>
      <c r="O1035" s="28">
        <v>0</v>
      </c>
      <c r="P1035" s="24">
        <v>15912</v>
      </c>
      <c r="Q1035" s="30">
        <v>136594</v>
      </c>
      <c r="R1035" s="31">
        <v>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0</v>
      </c>
      <c r="AG1035" s="30">
        <v>0</v>
      </c>
      <c r="AH1035" s="30">
        <v>1026</v>
      </c>
      <c r="AI1035" s="30" t="s">
        <v>48</v>
      </c>
      <c r="AJ1035" s="32"/>
      <c r="AK1035" s="33"/>
    </row>
    <row r="1036" spans="1:37" s="34" customFormat="1" ht="16.149999999999999" customHeight="1">
      <c r="A1036" s="23">
        <v>1028</v>
      </c>
      <c r="B1036" s="24" t="s">
        <v>44</v>
      </c>
      <c r="C1036" s="23">
        <v>0</v>
      </c>
      <c r="D1036" s="23">
        <v>16018</v>
      </c>
      <c r="E1036" s="25">
        <v>43779</v>
      </c>
      <c r="F1036" s="26">
        <v>43811</v>
      </c>
      <c r="G1036" s="27">
        <v>8179</v>
      </c>
      <c r="H1036" s="28">
        <v>0</v>
      </c>
      <c r="I1036" s="28">
        <v>0</v>
      </c>
      <c r="J1036" s="28">
        <v>8179</v>
      </c>
      <c r="K1036" s="29">
        <v>0</v>
      </c>
      <c r="L1036" s="28">
        <v>0</v>
      </c>
      <c r="M1036" s="28">
        <v>0</v>
      </c>
      <c r="N1036" s="28">
        <v>8179</v>
      </c>
      <c r="O1036" s="28">
        <v>0</v>
      </c>
      <c r="P1036" s="24">
        <v>16018</v>
      </c>
      <c r="Q1036" s="30">
        <v>8179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0</v>
      </c>
      <c r="AG1036" s="30">
        <v>0</v>
      </c>
      <c r="AH1036" s="30">
        <v>1027</v>
      </c>
      <c r="AI1036" s="30" t="s">
        <v>48</v>
      </c>
      <c r="AJ1036" s="32"/>
      <c r="AK1036" s="33"/>
    </row>
    <row r="1037" spans="1:37" s="34" customFormat="1" ht="16.149999999999999" customHeight="1">
      <c r="A1037" s="23">
        <v>1029</v>
      </c>
      <c r="B1037" s="24" t="s">
        <v>44</v>
      </c>
      <c r="C1037" s="23">
        <v>0</v>
      </c>
      <c r="D1037" s="23">
        <v>16119</v>
      </c>
      <c r="E1037" s="25">
        <v>43783</v>
      </c>
      <c r="F1037" s="26">
        <v>43811</v>
      </c>
      <c r="G1037" s="27">
        <v>5954</v>
      </c>
      <c r="H1037" s="28">
        <v>0</v>
      </c>
      <c r="I1037" s="28">
        <v>0</v>
      </c>
      <c r="J1037" s="28">
        <v>5954</v>
      </c>
      <c r="K1037" s="29">
        <v>0</v>
      </c>
      <c r="L1037" s="28">
        <v>0</v>
      </c>
      <c r="M1037" s="28">
        <v>0</v>
      </c>
      <c r="N1037" s="28">
        <v>5954</v>
      </c>
      <c r="O1037" s="28">
        <v>0</v>
      </c>
      <c r="P1037" s="24">
        <v>16119</v>
      </c>
      <c r="Q1037" s="30">
        <v>5954</v>
      </c>
      <c r="R1037" s="31">
        <v>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0</v>
      </c>
      <c r="AG1037" s="30">
        <v>0</v>
      </c>
      <c r="AH1037" s="30">
        <v>1028</v>
      </c>
      <c r="AI1037" s="30" t="s">
        <v>49</v>
      </c>
      <c r="AJ1037" s="32"/>
      <c r="AK1037" s="33"/>
    </row>
    <row r="1038" spans="1:37" s="34" customFormat="1" ht="16.149999999999999" customHeight="1">
      <c r="A1038" s="23">
        <v>1030</v>
      </c>
      <c r="B1038" s="24" t="s">
        <v>44</v>
      </c>
      <c r="C1038" s="23">
        <v>0</v>
      </c>
      <c r="D1038" s="23">
        <v>16138</v>
      </c>
      <c r="E1038" s="25">
        <v>43783</v>
      </c>
      <c r="F1038" s="26">
        <v>43811</v>
      </c>
      <c r="G1038" s="27">
        <v>4551329</v>
      </c>
      <c r="H1038" s="28">
        <v>0</v>
      </c>
      <c r="I1038" s="28">
        <v>0</v>
      </c>
      <c r="J1038" s="28">
        <v>2741439</v>
      </c>
      <c r="K1038" s="29">
        <v>0</v>
      </c>
      <c r="L1038" s="28">
        <v>0</v>
      </c>
      <c r="M1038" s="28">
        <v>0</v>
      </c>
      <c r="N1038" s="28">
        <v>2741439</v>
      </c>
      <c r="O1038" s="28">
        <v>1809890</v>
      </c>
      <c r="P1038" s="24">
        <v>16138</v>
      </c>
      <c r="Q1038" s="30">
        <v>4551329</v>
      </c>
      <c r="R1038" s="31">
        <v>0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1809890</v>
      </c>
      <c r="Y1038" s="23" t="s">
        <v>45</v>
      </c>
      <c r="Z1038" s="31">
        <v>1809890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0</v>
      </c>
      <c r="AG1038" s="30">
        <v>0</v>
      </c>
      <c r="AH1038" s="30">
        <v>1029</v>
      </c>
      <c r="AI1038" s="30" t="s">
        <v>49</v>
      </c>
      <c r="AJ1038" s="32"/>
      <c r="AK1038" s="33"/>
    </row>
    <row r="1039" spans="1:37" s="34" customFormat="1" ht="16.149999999999999" customHeight="1">
      <c r="A1039" s="23">
        <v>1031</v>
      </c>
      <c r="B1039" s="24" t="s">
        <v>44</v>
      </c>
      <c r="C1039" s="23">
        <v>0</v>
      </c>
      <c r="D1039" s="23">
        <v>16253</v>
      </c>
      <c r="E1039" s="25">
        <v>43787</v>
      </c>
      <c r="F1039" s="26">
        <v>43811</v>
      </c>
      <c r="G1039" s="27">
        <v>11438</v>
      </c>
      <c r="H1039" s="28">
        <v>0</v>
      </c>
      <c r="I1039" s="28">
        <v>0</v>
      </c>
      <c r="J1039" s="28">
        <v>11438</v>
      </c>
      <c r="K1039" s="29">
        <v>0</v>
      </c>
      <c r="L1039" s="28">
        <v>0</v>
      </c>
      <c r="M1039" s="28">
        <v>0</v>
      </c>
      <c r="N1039" s="28">
        <v>11438</v>
      </c>
      <c r="O1039" s="28">
        <v>0</v>
      </c>
      <c r="P1039" s="24">
        <v>16253</v>
      </c>
      <c r="Q1039" s="30">
        <v>11438</v>
      </c>
      <c r="R1039" s="31">
        <v>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0</v>
      </c>
      <c r="AG1039" s="30">
        <v>0</v>
      </c>
      <c r="AH1039" s="30">
        <v>1030</v>
      </c>
      <c r="AI1039" s="30" t="s">
        <v>48</v>
      </c>
      <c r="AJ1039" s="32"/>
      <c r="AK1039" s="33"/>
    </row>
    <row r="1040" spans="1:37" s="34" customFormat="1" ht="16.149999999999999" customHeight="1">
      <c r="A1040" s="23">
        <v>1032</v>
      </c>
      <c r="B1040" s="24" t="s">
        <v>44</v>
      </c>
      <c r="C1040" s="23">
        <v>0</v>
      </c>
      <c r="D1040" s="23">
        <v>16272</v>
      </c>
      <c r="E1040" s="25">
        <v>43788</v>
      </c>
      <c r="F1040" s="26">
        <v>43811</v>
      </c>
      <c r="G1040" s="27">
        <v>1213</v>
      </c>
      <c r="H1040" s="28">
        <v>0</v>
      </c>
      <c r="I1040" s="28">
        <v>0</v>
      </c>
      <c r="J1040" s="28">
        <v>1213</v>
      </c>
      <c r="K1040" s="29">
        <v>0</v>
      </c>
      <c r="L1040" s="28">
        <v>0</v>
      </c>
      <c r="M1040" s="28">
        <v>0</v>
      </c>
      <c r="N1040" s="28">
        <v>1213</v>
      </c>
      <c r="O1040" s="28">
        <v>0</v>
      </c>
      <c r="P1040" s="24">
        <v>16272</v>
      </c>
      <c r="Q1040" s="30">
        <v>1213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0</v>
      </c>
      <c r="AG1040" s="30">
        <v>0</v>
      </c>
      <c r="AH1040" s="30">
        <v>1031</v>
      </c>
      <c r="AI1040" s="30" t="s">
        <v>48</v>
      </c>
      <c r="AJ1040" s="32"/>
      <c r="AK1040" s="33"/>
    </row>
    <row r="1041" spans="1:37" s="34" customFormat="1" ht="16.149999999999999" customHeight="1">
      <c r="A1041" s="23">
        <v>1033</v>
      </c>
      <c r="B1041" s="24" t="s">
        <v>44</v>
      </c>
      <c r="C1041" s="23">
        <v>0</v>
      </c>
      <c r="D1041" s="23">
        <v>16279</v>
      </c>
      <c r="E1041" s="25">
        <v>43788</v>
      </c>
      <c r="F1041" s="26">
        <v>43811</v>
      </c>
      <c r="G1041" s="27">
        <v>26546</v>
      </c>
      <c r="H1041" s="28">
        <v>0</v>
      </c>
      <c r="I1041" s="28">
        <v>0</v>
      </c>
      <c r="J1041" s="28">
        <v>26546</v>
      </c>
      <c r="K1041" s="29">
        <v>0</v>
      </c>
      <c r="L1041" s="28">
        <v>0</v>
      </c>
      <c r="M1041" s="28">
        <v>0</v>
      </c>
      <c r="N1041" s="28">
        <v>26546</v>
      </c>
      <c r="O1041" s="28">
        <v>0</v>
      </c>
      <c r="P1041" s="24">
        <v>16279</v>
      </c>
      <c r="Q1041" s="30">
        <v>26546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0</v>
      </c>
      <c r="AG1041" s="30">
        <v>0</v>
      </c>
      <c r="AH1041" s="30">
        <v>1032</v>
      </c>
      <c r="AI1041" s="30" t="s">
        <v>48</v>
      </c>
      <c r="AJ1041" s="32"/>
      <c r="AK1041" s="33"/>
    </row>
    <row r="1042" spans="1:37" s="34" customFormat="1" ht="16.149999999999999" customHeight="1">
      <c r="A1042" s="23">
        <v>1034</v>
      </c>
      <c r="B1042" s="24" t="s">
        <v>44</v>
      </c>
      <c r="C1042" s="23">
        <v>0</v>
      </c>
      <c r="D1042" s="23">
        <v>16300</v>
      </c>
      <c r="E1042" s="25">
        <v>43788</v>
      </c>
      <c r="F1042" s="26">
        <v>43811</v>
      </c>
      <c r="G1042" s="27">
        <v>84984</v>
      </c>
      <c r="H1042" s="28">
        <v>0</v>
      </c>
      <c r="I1042" s="28">
        <v>0</v>
      </c>
      <c r="J1042" s="28">
        <v>84984</v>
      </c>
      <c r="K1042" s="29">
        <v>0</v>
      </c>
      <c r="L1042" s="28">
        <v>0</v>
      </c>
      <c r="M1042" s="28">
        <v>0</v>
      </c>
      <c r="N1042" s="28">
        <v>84984</v>
      </c>
      <c r="O1042" s="28">
        <v>0</v>
      </c>
      <c r="P1042" s="24">
        <v>16300</v>
      </c>
      <c r="Q1042" s="30">
        <v>84984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0</v>
      </c>
      <c r="AG1042" s="30">
        <v>0</v>
      </c>
      <c r="AH1042" s="30">
        <v>1033</v>
      </c>
      <c r="AI1042" s="30" t="s">
        <v>48</v>
      </c>
      <c r="AJ1042" s="32"/>
      <c r="AK1042" s="33"/>
    </row>
    <row r="1043" spans="1:37" s="34" customFormat="1" ht="16.149999999999999" customHeight="1">
      <c r="A1043" s="23">
        <v>1035</v>
      </c>
      <c r="B1043" s="24" t="s">
        <v>44</v>
      </c>
      <c r="C1043" s="23">
        <v>0</v>
      </c>
      <c r="D1043" s="23">
        <v>16301</v>
      </c>
      <c r="E1043" s="25">
        <v>43788</v>
      </c>
      <c r="F1043" s="26">
        <v>43811</v>
      </c>
      <c r="G1043" s="27">
        <v>11179085</v>
      </c>
      <c r="H1043" s="28">
        <v>0</v>
      </c>
      <c r="I1043" s="28">
        <v>0</v>
      </c>
      <c r="J1043" s="28">
        <v>9221085</v>
      </c>
      <c r="K1043" s="29">
        <v>0</v>
      </c>
      <c r="L1043" s="28">
        <v>0</v>
      </c>
      <c r="M1043" s="28">
        <v>0</v>
      </c>
      <c r="N1043" s="28">
        <v>9221085</v>
      </c>
      <c r="O1043" s="28">
        <v>1958000</v>
      </c>
      <c r="P1043" s="24">
        <v>16301</v>
      </c>
      <c r="Q1043" s="30">
        <v>11179085</v>
      </c>
      <c r="R1043" s="31">
        <v>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1958000</v>
      </c>
      <c r="Y1043" s="23" t="s">
        <v>45</v>
      </c>
      <c r="Z1043" s="31">
        <v>1958000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0</v>
      </c>
      <c r="AG1043" s="30">
        <v>0</v>
      </c>
      <c r="AH1043" s="30">
        <v>1034</v>
      </c>
      <c r="AI1043" s="30" t="s">
        <v>53</v>
      </c>
      <c r="AJ1043" s="32"/>
      <c r="AK1043" s="33"/>
    </row>
    <row r="1044" spans="1:37" s="34" customFormat="1" ht="16.149999999999999" customHeight="1">
      <c r="A1044" s="23">
        <v>1036</v>
      </c>
      <c r="B1044" s="24" t="s">
        <v>44</v>
      </c>
      <c r="C1044" s="23">
        <v>0</v>
      </c>
      <c r="D1044" s="23">
        <v>16303</v>
      </c>
      <c r="E1044" s="25">
        <v>43789</v>
      </c>
      <c r="F1044" s="26">
        <v>43789</v>
      </c>
      <c r="G1044" s="27">
        <v>511997</v>
      </c>
      <c r="H1044" s="28">
        <v>0</v>
      </c>
      <c r="I1044" s="28">
        <v>0</v>
      </c>
      <c r="J1044" s="28">
        <v>0</v>
      </c>
      <c r="K1044" s="29">
        <v>0</v>
      </c>
      <c r="L1044" s="28">
        <v>0</v>
      </c>
      <c r="M1044" s="28">
        <v>0</v>
      </c>
      <c r="N1044" s="28">
        <v>0</v>
      </c>
      <c r="O1044" s="28">
        <v>511997</v>
      </c>
      <c r="P1044" s="24">
        <v>0</v>
      </c>
      <c r="Q1044" s="30">
        <v>0</v>
      </c>
      <c r="R1044" s="31">
        <v>511997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0</v>
      </c>
      <c r="AG1044" s="30">
        <v>0</v>
      </c>
      <c r="AH1044" s="30">
        <v>1035</v>
      </c>
      <c r="AI1044" s="30" t="s">
        <v>49</v>
      </c>
      <c r="AJ1044" s="32"/>
      <c r="AK1044" s="33"/>
    </row>
    <row r="1045" spans="1:37" s="34" customFormat="1" ht="16.149999999999999" customHeight="1">
      <c r="A1045" s="23">
        <v>1037</v>
      </c>
      <c r="B1045" s="24" t="s">
        <v>44</v>
      </c>
      <c r="C1045" s="23">
        <v>0</v>
      </c>
      <c r="D1045" s="23">
        <v>16306</v>
      </c>
      <c r="E1045" s="25">
        <v>43789</v>
      </c>
      <c r="F1045" s="26">
        <v>43811</v>
      </c>
      <c r="G1045" s="27">
        <v>3096800.3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3096800.3</v>
      </c>
      <c r="P1045" s="24">
        <v>16306</v>
      </c>
      <c r="Q1045" s="30">
        <v>3096800.3</v>
      </c>
      <c r="R1045" s="31">
        <v>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3096800.3</v>
      </c>
      <c r="Y1045" s="23" t="s">
        <v>45</v>
      </c>
      <c r="Z1045" s="31">
        <v>3096800.3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0</v>
      </c>
      <c r="AG1045" s="30">
        <v>0</v>
      </c>
      <c r="AH1045" s="30">
        <v>1036</v>
      </c>
      <c r="AI1045" s="30" t="s">
        <v>52</v>
      </c>
      <c r="AJ1045" s="32"/>
      <c r="AK1045" s="33"/>
    </row>
    <row r="1046" spans="1:37" s="34" customFormat="1" ht="16.149999999999999" customHeight="1">
      <c r="A1046" s="23">
        <v>1038</v>
      </c>
      <c r="B1046" s="24" t="s">
        <v>44</v>
      </c>
      <c r="C1046" s="23">
        <v>0</v>
      </c>
      <c r="D1046" s="23">
        <v>16307</v>
      </c>
      <c r="E1046" s="25">
        <v>43789</v>
      </c>
      <c r="F1046" s="26">
        <v>43789</v>
      </c>
      <c r="G1046" s="27">
        <v>771700</v>
      </c>
      <c r="H1046" s="28">
        <v>0</v>
      </c>
      <c r="I1046" s="28">
        <v>0</v>
      </c>
      <c r="J1046" s="28">
        <v>0</v>
      </c>
      <c r="K1046" s="29">
        <v>0</v>
      </c>
      <c r="L1046" s="28">
        <v>0</v>
      </c>
      <c r="M1046" s="28">
        <v>0</v>
      </c>
      <c r="N1046" s="28">
        <v>0</v>
      </c>
      <c r="O1046" s="28">
        <v>771700</v>
      </c>
      <c r="P1046" s="24">
        <v>0</v>
      </c>
      <c r="Q1046" s="30">
        <v>0</v>
      </c>
      <c r="R1046" s="31">
        <v>771700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0</v>
      </c>
      <c r="AG1046" s="30">
        <v>0</v>
      </c>
      <c r="AH1046" s="30">
        <v>1037</v>
      </c>
      <c r="AI1046" s="30" t="s">
        <v>49</v>
      </c>
      <c r="AJ1046" s="32"/>
      <c r="AK1046" s="33"/>
    </row>
    <row r="1047" spans="1:37" s="34" customFormat="1" ht="16.149999999999999" customHeight="1">
      <c r="A1047" s="23">
        <v>1039</v>
      </c>
      <c r="B1047" s="24" t="s">
        <v>44</v>
      </c>
      <c r="C1047" s="23">
        <v>0</v>
      </c>
      <c r="D1047" s="23">
        <v>16347</v>
      </c>
      <c r="E1047" s="25">
        <v>43791</v>
      </c>
      <c r="F1047" s="26">
        <v>43811</v>
      </c>
      <c r="G1047" s="27">
        <v>16330</v>
      </c>
      <c r="H1047" s="28">
        <v>0</v>
      </c>
      <c r="I1047" s="28">
        <v>0</v>
      </c>
      <c r="J1047" s="28">
        <v>16330</v>
      </c>
      <c r="K1047" s="29">
        <v>0</v>
      </c>
      <c r="L1047" s="28">
        <v>0</v>
      </c>
      <c r="M1047" s="28">
        <v>0</v>
      </c>
      <c r="N1047" s="28">
        <v>16330</v>
      </c>
      <c r="O1047" s="28">
        <v>0</v>
      </c>
      <c r="P1047" s="24">
        <v>16347</v>
      </c>
      <c r="Q1047" s="30">
        <v>16330</v>
      </c>
      <c r="R1047" s="31">
        <v>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0</v>
      </c>
      <c r="AG1047" s="30">
        <v>0</v>
      </c>
      <c r="AH1047" s="30">
        <v>1038</v>
      </c>
      <c r="AI1047" s="30" t="s">
        <v>48</v>
      </c>
      <c r="AJ1047" s="32"/>
      <c r="AK1047" s="33"/>
    </row>
    <row r="1048" spans="1:37" s="34" customFormat="1" ht="16.149999999999999" customHeight="1">
      <c r="A1048" s="23">
        <v>1040</v>
      </c>
      <c r="B1048" s="24" t="s">
        <v>44</v>
      </c>
      <c r="C1048" s="23">
        <v>0</v>
      </c>
      <c r="D1048" s="23">
        <v>16361</v>
      </c>
      <c r="E1048" s="25">
        <v>43792</v>
      </c>
      <c r="F1048" s="26">
        <v>43811</v>
      </c>
      <c r="G1048" s="27">
        <v>10938</v>
      </c>
      <c r="H1048" s="28">
        <v>0</v>
      </c>
      <c r="I1048" s="28">
        <v>0</v>
      </c>
      <c r="J1048" s="28">
        <v>10938</v>
      </c>
      <c r="K1048" s="29">
        <v>0</v>
      </c>
      <c r="L1048" s="28">
        <v>0</v>
      </c>
      <c r="M1048" s="28">
        <v>0</v>
      </c>
      <c r="N1048" s="28">
        <v>10938</v>
      </c>
      <c r="O1048" s="28">
        <v>0</v>
      </c>
      <c r="P1048" s="24">
        <v>16361</v>
      </c>
      <c r="Q1048" s="30">
        <v>10938</v>
      </c>
      <c r="R1048" s="31">
        <v>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0</v>
      </c>
      <c r="AG1048" s="30">
        <v>0</v>
      </c>
      <c r="AH1048" s="30">
        <v>1039</v>
      </c>
      <c r="AI1048" s="30" t="s">
        <v>48</v>
      </c>
      <c r="AJ1048" s="32"/>
      <c r="AK1048" s="33"/>
    </row>
    <row r="1049" spans="1:37" s="34" customFormat="1" ht="16.149999999999999" customHeight="1">
      <c r="A1049" s="23">
        <v>1041</v>
      </c>
      <c r="B1049" s="24" t="s">
        <v>44</v>
      </c>
      <c r="C1049" s="23">
        <v>0</v>
      </c>
      <c r="D1049" s="23">
        <v>16407</v>
      </c>
      <c r="E1049" s="25">
        <v>43794</v>
      </c>
      <c r="F1049" s="26">
        <v>43811</v>
      </c>
      <c r="G1049" s="27">
        <v>17531882</v>
      </c>
      <c r="H1049" s="28">
        <v>0</v>
      </c>
      <c r="I1049" s="28">
        <v>0</v>
      </c>
      <c r="J1049" s="28">
        <v>15568551</v>
      </c>
      <c r="K1049" s="29">
        <v>0</v>
      </c>
      <c r="L1049" s="28">
        <v>0</v>
      </c>
      <c r="M1049" s="28">
        <v>0</v>
      </c>
      <c r="N1049" s="28">
        <v>15568551</v>
      </c>
      <c r="O1049" s="28">
        <v>1963331</v>
      </c>
      <c r="P1049" s="24">
        <v>16407</v>
      </c>
      <c r="Q1049" s="30">
        <v>17531882</v>
      </c>
      <c r="R1049" s="31">
        <v>0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1963331</v>
      </c>
      <c r="Y1049" s="23" t="s">
        <v>45</v>
      </c>
      <c r="Z1049" s="31">
        <v>1963331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0</v>
      </c>
      <c r="AG1049" s="30">
        <v>0</v>
      </c>
      <c r="AH1049" s="30">
        <v>1040</v>
      </c>
      <c r="AI1049" s="30" t="s">
        <v>49</v>
      </c>
      <c r="AJ1049" s="32"/>
      <c r="AK1049" s="33"/>
    </row>
    <row r="1050" spans="1:37" s="34" customFormat="1" ht="16.149999999999999" customHeight="1">
      <c r="A1050" s="23">
        <v>1042</v>
      </c>
      <c r="B1050" s="24" t="s">
        <v>44</v>
      </c>
      <c r="C1050" s="23">
        <v>0</v>
      </c>
      <c r="D1050" s="23">
        <v>16422</v>
      </c>
      <c r="E1050" s="25">
        <v>43794</v>
      </c>
      <c r="F1050" s="26">
        <v>43811</v>
      </c>
      <c r="G1050" s="27">
        <v>222943</v>
      </c>
      <c r="H1050" s="28">
        <v>0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222943</v>
      </c>
      <c r="P1050" s="24">
        <v>16422</v>
      </c>
      <c r="Q1050" s="30">
        <v>222943</v>
      </c>
      <c r="R1050" s="31">
        <v>0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222943</v>
      </c>
      <c r="Y1050" s="23" t="s">
        <v>45</v>
      </c>
      <c r="Z1050" s="31">
        <v>222943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0</v>
      </c>
      <c r="AG1050" s="30">
        <v>0</v>
      </c>
      <c r="AH1050" s="30">
        <v>1041</v>
      </c>
      <c r="AI1050" s="30" t="s">
        <v>52</v>
      </c>
      <c r="AJ1050" s="32"/>
      <c r="AK1050" s="33"/>
    </row>
    <row r="1051" spans="1:37" s="34" customFormat="1" ht="16.149999999999999" customHeight="1">
      <c r="A1051" s="23">
        <v>1043</v>
      </c>
      <c r="B1051" s="24" t="s">
        <v>44</v>
      </c>
      <c r="C1051" s="23">
        <v>0</v>
      </c>
      <c r="D1051" s="23">
        <v>16470</v>
      </c>
      <c r="E1051" s="25">
        <v>43795</v>
      </c>
      <c r="F1051" s="26">
        <v>43811</v>
      </c>
      <c r="G1051" s="27">
        <v>19404000</v>
      </c>
      <c r="H1051" s="28">
        <v>0</v>
      </c>
      <c r="I1051" s="28">
        <v>0</v>
      </c>
      <c r="J1051" s="28">
        <v>19404000</v>
      </c>
      <c r="K1051" s="29">
        <v>0</v>
      </c>
      <c r="L1051" s="28">
        <v>0</v>
      </c>
      <c r="M1051" s="28">
        <v>0</v>
      </c>
      <c r="N1051" s="28">
        <v>19404000</v>
      </c>
      <c r="O1051" s="28">
        <v>0</v>
      </c>
      <c r="P1051" s="24">
        <v>16470</v>
      </c>
      <c r="Q1051" s="30">
        <v>19404000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0</v>
      </c>
      <c r="AG1051" s="30">
        <v>0</v>
      </c>
      <c r="AH1051" s="30">
        <v>1042</v>
      </c>
      <c r="AI1051" s="30" t="s">
        <v>48</v>
      </c>
      <c r="AJ1051" s="32"/>
      <c r="AK1051" s="33"/>
    </row>
    <row r="1052" spans="1:37" s="34" customFormat="1" ht="16.149999999999999" customHeight="1">
      <c r="A1052" s="23">
        <v>1044</v>
      </c>
      <c r="B1052" s="24" t="s">
        <v>44</v>
      </c>
      <c r="C1052" s="23">
        <v>0</v>
      </c>
      <c r="D1052" s="23">
        <v>16471</v>
      </c>
      <c r="E1052" s="25">
        <v>43795</v>
      </c>
      <c r="F1052" s="26">
        <v>43811</v>
      </c>
      <c r="G1052" s="27">
        <v>41415</v>
      </c>
      <c r="H1052" s="28">
        <v>0</v>
      </c>
      <c r="I1052" s="28">
        <v>0</v>
      </c>
      <c r="J1052" s="28">
        <v>0</v>
      </c>
      <c r="K1052" s="29">
        <v>0</v>
      </c>
      <c r="L1052" s="28">
        <v>0</v>
      </c>
      <c r="M1052" s="28">
        <v>0</v>
      </c>
      <c r="N1052" s="28">
        <v>0</v>
      </c>
      <c r="O1052" s="28">
        <v>41415</v>
      </c>
      <c r="P1052" s="24">
        <v>16471</v>
      </c>
      <c r="Q1052" s="30">
        <v>41415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41415</v>
      </c>
      <c r="Y1052" s="23" t="s">
        <v>45</v>
      </c>
      <c r="Z1052" s="31">
        <v>41415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0</v>
      </c>
      <c r="AG1052" s="30">
        <v>0</v>
      </c>
      <c r="AH1052" s="30">
        <v>1043</v>
      </c>
      <c r="AI1052" s="30" t="s">
        <v>49</v>
      </c>
      <c r="AJ1052" s="32"/>
      <c r="AK1052" s="33"/>
    </row>
    <row r="1053" spans="1:37" s="34" customFormat="1" ht="16.149999999999999" customHeight="1">
      <c r="A1053" s="23">
        <v>1045</v>
      </c>
      <c r="B1053" s="24" t="s">
        <v>44</v>
      </c>
      <c r="C1053" s="23">
        <v>0</v>
      </c>
      <c r="D1053" s="23">
        <v>16473</v>
      </c>
      <c r="E1053" s="25">
        <v>43795</v>
      </c>
      <c r="F1053" s="26">
        <v>43811</v>
      </c>
      <c r="G1053" s="27">
        <v>19404000</v>
      </c>
      <c r="H1053" s="28">
        <v>0</v>
      </c>
      <c r="I1053" s="28">
        <v>0</v>
      </c>
      <c r="J1053" s="28">
        <v>19404000</v>
      </c>
      <c r="K1053" s="29">
        <v>0</v>
      </c>
      <c r="L1053" s="28">
        <v>0</v>
      </c>
      <c r="M1053" s="28">
        <v>0</v>
      </c>
      <c r="N1053" s="28">
        <v>19404000</v>
      </c>
      <c r="O1053" s="28">
        <v>0</v>
      </c>
      <c r="P1053" s="24">
        <v>16473</v>
      </c>
      <c r="Q1053" s="30">
        <v>19404000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0</v>
      </c>
      <c r="AG1053" s="30">
        <v>0</v>
      </c>
      <c r="AH1053" s="30">
        <v>1044</v>
      </c>
      <c r="AI1053" s="30" t="s">
        <v>48</v>
      </c>
      <c r="AJ1053" s="32"/>
      <c r="AK1053" s="33"/>
    </row>
    <row r="1054" spans="1:37" s="34" customFormat="1" ht="16.149999999999999" customHeight="1">
      <c r="A1054" s="23">
        <v>1046</v>
      </c>
      <c r="B1054" s="24" t="s">
        <v>44</v>
      </c>
      <c r="C1054" s="23">
        <v>0</v>
      </c>
      <c r="D1054" s="23">
        <v>16474</v>
      </c>
      <c r="E1054" s="25">
        <v>43795</v>
      </c>
      <c r="F1054" s="26">
        <v>43811</v>
      </c>
      <c r="G1054" s="27">
        <v>19404000</v>
      </c>
      <c r="H1054" s="28">
        <v>0</v>
      </c>
      <c r="I1054" s="28">
        <v>0</v>
      </c>
      <c r="J1054" s="28">
        <v>19404000</v>
      </c>
      <c r="K1054" s="29">
        <v>0</v>
      </c>
      <c r="L1054" s="28">
        <v>0</v>
      </c>
      <c r="M1054" s="28">
        <v>0</v>
      </c>
      <c r="N1054" s="28">
        <v>19404000</v>
      </c>
      <c r="O1054" s="28">
        <v>0</v>
      </c>
      <c r="P1054" s="24">
        <v>16474</v>
      </c>
      <c r="Q1054" s="30">
        <v>19404000</v>
      </c>
      <c r="R1054" s="31">
        <v>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0</v>
      </c>
      <c r="AG1054" s="30">
        <v>0</v>
      </c>
      <c r="AH1054" s="30">
        <v>1045</v>
      </c>
      <c r="AI1054" s="30" t="s">
        <v>48</v>
      </c>
      <c r="AJ1054" s="32"/>
      <c r="AK1054" s="33"/>
    </row>
    <row r="1055" spans="1:37" s="34" customFormat="1" ht="16.149999999999999" customHeight="1">
      <c r="A1055" s="23">
        <v>1047</v>
      </c>
      <c r="B1055" s="24" t="s">
        <v>44</v>
      </c>
      <c r="C1055" s="23">
        <v>0</v>
      </c>
      <c r="D1055" s="23">
        <v>16475</v>
      </c>
      <c r="E1055" s="25">
        <v>43796</v>
      </c>
      <c r="F1055" s="26">
        <v>43811</v>
      </c>
      <c r="G1055" s="27">
        <v>173318</v>
      </c>
      <c r="H1055" s="28">
        <v>0</v>
      </c>
      <c r="I1055" s="28">
        <v>0</v>
      </c>
      <c r="J1055" s="28">
        <v>66251</v>
      </c>
      <c r="K1055" s="29">
        <v>0</v>
      </c>
      <c r="L1055" s="28">
        <v>0</v>
      </c>
      <c r="M1055" s="28">
        <v>0</v>
      </c>
      <c r="N1055" s="28">
        <v>66251</v>
      </c>
      <c r="O1055" s="28">
        <v>107067</v>
      </c>
      <c r="P1055" s="24">
        <v>16475</v>
      </c>
      <c r="Q1055" s="30">
        <v>173318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107067</v>
      </c>
      <c r="Y1055" s="23" t="s">
        <v>45</v>
      </c>
      <c r="Z1055" s="31">
        <v>107067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0</v>
      </c>
      <c r="AG1055" s="30">
        <v>0</v>
      </c>
      <c r="AH1055" s="30">
        <v>1046</v>
      </c>
      <c r="AI1055" s="30" t="s">
        <v>53</v>
      </c>
      <c r="AJ1055" s="32"/>
      <c r="AK1055" s="33"/>
    </row>
    <row r="1056" spans="1:37" s="34" customFormat="1" ht="16.149999999999999" customHeight="1">
      <c r="A1056" s="23">
        <v>1048</v>
      </c>
      <c r="B1056" s="24" t="s">
        <v>44</v>
      </c>
      <c r="C1056" s="23">
        <v>0</v>
      </c>
      <c r="D1056" s="23">
        <v>16477</v>
      </c>
      <c r="E1056" s="25">
        <v>43796</v>
      </c>
      <c r="F1056" s="26">
        <v>43811</v>
      </c>
      <c r="G1056" s="27">
        <v>4300151</v>
      </c>
      <c r="H1056" s="28">
        <v>0</v>
      </c>
      <c r="I1056" s="28">
        <v>0</v>
      </c>
      <c r="J1056" s="28">
        <v>4078909</v>
      </c>
      <c r="K1056" s="29">
        <v>0</v>
      </c>
      <c r="L1056" s="28">
        <v>0</v>
      </c>
      <c r="M1056" s="28">
        <v>0</v>
      </c>
      <c r="N1056" s="28">
        <v>4078909</v>
      </c>
      <c r="O1056" s="28">
        <v>221242</v>
      </c>
      <c r="P1056" s="24">
        <v>16477</v>
      </c>
      <c r="Q1056" s="30">
        <v>4300151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221242</v>
      </c>
      <c r="Y1056" s="23" t="s">
        <v>45</v>
      </c>
      <c r="Z1056" s="31">
        <v>221242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0</v>
      </c>
      <c r="AG1056" s="30">
        <v>0</v>
      </c>
      <c r="AH1056" s="30">
        <v>1047</v>
      </c>
      <c r="AI1056" s="30" t="s">
        <v>53</v>
      </c>
      <c r="AJ1056" s="32"/>
      <c r="AK1056" s="33"/>
    </row>
    <row r="1057" spans="1:37" s="34" customFormat="1" ht="16.149999999999999" customHeight="1">
      <c r="A1057" s="23">
        <v>1049</v>
      </c>
      <c r="B1057" s="24" t="s">
        <v>44</v>
      </c>
      <c r="C1057" s="23">
        <v>0</v>
      </c>
      <c r="D1057" s="23">
        <v>16495</v>
      </c>
      <c r="E1057" s="25">
        <v>43796</v>
      </c>
      <c r="F1057" s="26">
        <v>43811</v>
      </c>
      <c r="G1057" s="27">
        <v>19621475</v>
      </c>
      <c r="H1057" s="28">
        <v>0</v>
      </c>
      <c r="I1057" s="28">
        <v>0</v>
      </c>
      <c r="J1057" s="28">
        <v>15638975</v>
      </c>
      <c r="K1057" s="29">
        <v>0</v>
      </c>
      <c r="L1057" s="28">
        <v>0</v>
      </c>
      <c r="M1057" s="28">
        <v>0</v>
      </c>
      <c r="N1057" s="28">
        <v>15638975</v>
      </c>
      <c r="O1057" s="28">
        <v>3982500</v>
      </c>
      <c r="P1057" s="24">
        <v>16495</v>
      </c>
      <c r="Q1057" s="30">
        <v>19621475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3982500</v>
      </c>
      <c r="Y1057" s="23" t="s">
        <v>45</v>
      </c>
      <c r="Z1057" s="31">
        <v>3982500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0</v>
      </c>
      <c r="AG1057" s="30">
        <v>0</v>
      </c>
      <c r="AH1057" s="30">
        <v>1048</v>
      </c>
      <c r="AI1057" s="30" t="s">
        <v>53</v>
      </c>
      <c r="AJ1057" s="32"/>
      <c r="AK1057" s="33"/>
    </row>
    <row r="1058" spans="1:37" s="34" customFormat="1" ht="16.149999999999999" customHeight="1">
      <c r="A1058" s="23">
        <v>1050</v>
      </c>
      <c r="B1058" s="24" t="s">
        <v>44</v>
      </c>
      <c r="C1058" s="23">
        <v>0</v>
      </c>
      <c r="D1058" s="23">
        <v>16565</v>
      </c>
      <c r="E1058" s="25">
        <v>43797</v>
      </c>
      <c r="F1058" s="26">
        <v>43797</v>
      </c>
      <c r="G1058" s="27">
        <v>973323</v>
      </c>
      <c r="H1058" s="28">
        <v>0</v>
      </c>
      <c r="I1058" s="28">
        <v>0</v>
      </c>
      <c r="J1058" s="28">
        <v>0</v>
      </c>
      <c r="K1058" s="29">
        <v>0</v>
      </c>
      <c r="L1058" s="28">
        <v>0</v>
      </c>
      <c r="M1058" s="28">
        <v>0</v>
      </c>
      <c r="N1058" s="28">
        <v>0</v>
      </c>
      <c r="O1058" s="28">
        <v>973323</v>
      </c>
      <c r="P1058" s="24">
        <v>0</v>
      </c>
      <c r="Q1058" s="30">
        <v>0</v>
      </c>
      <c r="R1058" s="31">
        <v>973323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0</v>
      </c>
      <c r="AG1058" s="30">
        <v>0</v>
      </c>
      <c r="AH1058" s="30">
        <v>1049</v>
      </c>
      <c r="AI1058" s="30" t="s">
        <v>49</v>
      </c>
      <c r="AJ1058" s="32"/>
      <c r="AK1058" s="33"/>
    </row>
    <row r="1059" spans="1:37" s="34" customFormat="1" ht="16.149999999999999" customHeight="1">
      <c r="A1059" s="23">
        <v>1051</v>
      </c>
      <c r="B1059" s="24" t="s">
        <v>44</v>
      </c>
      <c r="C1059" s="23">
        <v>0</v>
      </c>
      <c r="D1059" s="23">
        <v>16595</v>
      </c>
      <c r="E1059" s="25">
        <v>43798</v>
      </c>
      <c r="F1059" s="26">
        <v>43798</v>
      </c>
      <c r="G1059" s="27">
        <v>4772798</v>
      </c>
      <c r="H1059" s="28">
        <v>0</v>
      </c>
      <c r="I1059" s="28">
        <v>0</v>
      </c>
      <c r="J1059" s="28">
        <v>4322798</v>
      </c>
      <c r="K1059" s="29">
        <v>0</v>
      </c>
      <c r="L1059" s="28">
        <v>0</v>
      </c>
      <c r="M1059" s="28">
        <v>0</v>
      </c>
      <c r="N1059" s="28">
        <v>4322798</v>
      </c>
      <c r="O1059" s="28">
        <v>450000</v>
      </c>
      <c r="P1059" s="24">
        <v>16595</v>
      </c>
      <c r="Q1059" s="30">
        <v>4772798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450000</v>
      </c>
      <c r="Y1059" s="23" t="s">
        <v>45</v>
      </c>
      <c r="Z1059" s="31">
        <v>450000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0</v>
      </c>
      <c r="AG1059" s="30">
        <v>0</v>
      </c>
      <c r="AH1059" s="30">
        <v>1050</v>
      </c>
      <c r="AI1059" s="30" t="s">
        <v>53</v>
      </c>
      <c r="AJ1059" s="32"/>
      <c r="AK1059" s="33"/>
    </row>
    <row r="1060" spans="1:37" s="34" customFormat="1" ht="16.149999999999999" customHeight="1">
      <c r="A1060" s="23">
        <v>1052</v>
      </c>
      <c r="B1060" s="24" t="s">
        <v>44</v>
      </c>
      <c r="C1060" s="23">
        <v>0</v>
      </c>
      <c r="D1060" s="23">
        <v>16596</v>
      </c>
      <c r="E1060" s="25">
        <v>43798</v>
      </c>
      <c r="F1060" s="26">
        <v>43798</v>
      </c>
      <c r="G1060" s="27">
        <v>1315704</v>
      </c>
      <c r="H1060" s="28">
        <v>0</v>
      </c>
      <c r="I1060" s="28">
        <v>0</v>
      </c>
      <c r="J1060" s="28">
        <v>0</v>
      </c>
      <c r="K1060" s="29">
        <v>0</v>
      </c>
      <c r="L1060" s="28">
        <v>0</v>
      </c>
      <c r="M1060" s="28">
        <v>0</v>
      </c>
      <c r="N1060" s="28">
        <v>0</v>
      </c>
      <c r="O1060" s="28">
        <v>1315704</v>
      </c>
      <c r="P1060" s="24">
        <v>0</v>
      </c>
      <c r="Q1060" s="30">
        <v>0</v>
      </c>
      <c r="R1060" s="31">
        <v>1315704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0</v>
      </c>
      <c r="AG1060" s="30">
        <v>0</v>
      </c>
      <c r="AH1060" s="30">
        <v>1051</v>
      </c>
      <c r="AI1060" s="30" t="s">
        <v>49</v>
      </c>
      <c r="AJ1060" s="32"/>
      <c r="AK1060" s="33"/>
    </row>
    <row r="1061" spans="1:37" s="34" customFormat="1" ht="16.149999999999999" customHeight="1">
      <c r="A1061" s="23">
        <v>1053</v>
      </c>
      <c r="B1061" s="24" t="s">
        <v>44</v>
      </c>
      <c r="C1061" s="23">
        <v>0</v>
      </c>
      <c r="D1061" s="23">
        <v>16621</v>
      </c>
      <c r="E1061" s="25">
        <v>43799</v>
      </c>
      <c r="F1061" s="26">
        <v>43811</v>
      </c>
      <c r="G1061" s="27">
        <v>28908</v>
      </c>
      <c r="H1061" s="28">
        <v>0</v>
      </c>
      <c r="I1061" s="28">
        <v>0</v>
      </c>
      <c r="J1061" s="28">
        <v>0</v>
      </c>
      <c r="K1061" s="29">
        <v>0</v>
      </c>
      <c r="L1061" s="28">
        <v>0</v>
      </c>
      <c r="M1061" s="28">
        <v>0</v>
      </c>
      <c r="N1061" s="28">
        <v>0</v>
      </c>
      <c r="O1061" s="28">
        <v>28908</v>
      </c>
      <c r="P1061" s="24">
        <v>16621</v>
      </c>
      <c r="Q1061" s="30">
        <v>28908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28908</v>
      </c>
      <c r="Y1061" s="23" t="s">
        <v>45</v>
      </c>
      <c r="Z1061" s="31">
        <v>28908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0</v>
      </c>
      <c r="AG1061" s="30">
        <v>0</v>
      </c>
      <c r="AH1061" s="30">
        <v>1052</v>
      </c>
      <c r="AI1061" s="30" t="s">
        <v>52</v>
      </c>
      <c r="AJ1061" s="32"/>
      <c r="AK1061" s="33"/>
    </row>
    <row r="1062" spans="1:37" s="34" customFormat="1" ht="16.149999999999999" customHeight="1">
      <c r="A1062" s="23">
        <v>1054</v>
      </c>
      <c r="B1062" s="24" t="s">
        <v>44</v>
      </c>
      <c r="C1062" s="23">
        <v>0</v>
      </c>
      <c r="D1062" s="23">
        <v>16622</v>
      </c>
      <c r="E1062" s="25">
        <v>43799</v>
      </c>
      <c r="F1062" s="26">
        <v>43811</v>
      </c>
      <c r="G1062" s="27">
        <v>167875</v>
      </c>
      <c r="H1062" s="28">
        <v>0</v>
      </c>
      <c r="I1062" s="28">
        <v>0</v>
      </c>
      <c r="J1062" s="28">
        <v>167875</v>
      </c>
      <c r="K1062" s="29">
        <v>0</v>
      </c>
      <c r="L1062" s="28">
        <v>0</v>
      </c>
      <c r="M1062" s="28">
        <v>0</v>
      </c>
      <c r="N1062" s="28">
        <v>167875</v>
      </c>
      <c r="O1062" s="28">
        <v>0</v>
      </c>
      <c r="P1062" s="24">
        <v>16622</v>
      </c>
      <c r="Q1062" s="30">
        <v>167875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0</v>
      </c>
      <c r="AG1062" s="30">
        <v>0</v>
      </c>
      <c r="AH1062" s="30">
        <v>1053</v>
      </c>
      <c r="AI1062" s="30" t="s">
        <v>48</v>
      </c>
      <c r="AJ1062" s="32"/>
      <c r="AK1062" s="33"/>
    </row>
    <row r="1063" spans="1:37" s="34" customFormat="1" ht="16.149999999999999" customHeight="1">
      <c r="A1063" s="23">
        <v>1055</v>
      </c>
      <c r="B1063" s="24" t="s">
        <v>44</v>
      </c>
      <c r="C1063" s="23">
        <v>0</v>
      </c>
      <c r="D1063" s="23">
        <v>16623</v>
      </c>
      <c r="E1063" s="25">
        <v>43799</v>
      </c>
      <c r="F1063" s="26">
        <v>43811</v>
      </c>
      <c r="G1063" s="27">
        <v>122694</v>
      </c>
      <c r="H1063" s="28">
        <v>0</v>
      </c>
      <c r="I1063" s="28">
        <v>0</v>
      </c>
      <c r="J1063" s="28">
        <v>0</v>
      </c>
      <c r="K1063" s="29">
        <v>0</v>
      </c>
      <c r="L1063" s="28">
        <v>0</v>
      </c>
      <c r="M1063" s="28">
        <v>0</v>
      </c>
      <c r="N1063" s="28">
        <v>0</v>
      </c>
      <c r="O1063" s="28">
        <v>122694</v>
      </c>
      <c r="P1063" s="24">
        <v>16623</v>
      </c>
      <c r="Q1063" s="30">
        <v>122694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122694</v>
      </c>
      <c r="Y1063" s="23" t="s">
        <v>45</v>
      </c>
      <c r="Z1063" s="31">
        <v>122694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0</v>
      </c>
      <c r="AG1063" s="30">
        <v>0</v>
      </c>
      <c r="AH1063" s="30">
        <v>1054</v>
      </c>
      <c r="AI1063" s="30" t="s">
        <v>49</v>
      </c>
      <c r="AJ1063" s="32"/>
      <c r="AK1063" s="33"/>
    </row>
    <row r="1064" spans="1:37" s="34" customFormat="1" ht="16.149999999999999" customHeight="1">
      <c r="A1064" s="23">
        <v>1056</v>
      </c>
      <c r="B1064" s="24" t="s">
        <v>44</v>
      </c>
      <c r="C1064" s="23">
        <v>0</v>
      </c>
      <c r="D1064" s="23">
        <v>16624</v>
      </c>
      <c r="E1064" s="25">
        <v>43799</v>
      </c>
      <c r="F1064" s="26">
        <v>43811</v>
      </c>
      <c r="G1064" s="27">
        <v>58787</v>
      </c>
      <c r="H1064" s="28">
        <v>0</v>
      </c>
      <c r="I1064" s="28">
        <v>0</v>
      </c>
      <c r="J1064" s="28">
        <v>58787</v>
      </c>
      <c r="K1064" s="29">
        <v>0</v>
      </c>
      <c r="L1064" s="28">
        <v>0</v>
      </c>
      <c r="M1064" s="28">
        <v>0</v>
      </c>
      <c r="N1064" s="28">
        <v>58787</v>
      </c>
      <c r="O1064" s="28">
        <v>0</v>
      </c>
      <c r="P1064" s="24">
        <v>16624</v>
      </c>
      <c r="Q1064" s="30">
        <v>58787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0</v>
      </c>
      <c r="AG1064" s="30">
        <v>0</v>
      </c>
      <c r="AH1064" s="30">
        <v>1055</v>
      </c>
      <c r="AI1064" s="30" t="s">
        <v>49</v>
      </c>
      <c r="AJ1064" s="32"/>
      <c r="AK1064" s="33"/>
    </row>
    <row r="1065" spans="1:37" s="34" customFormat="1" ht="16.149999999999999" customHeight="1">
      <c r="A1065" s="23">
        <v>1057</v>
      </c>
      <c r="B1065" s="24" t="s">
        <v>44</v>
      </c>
      <c r="C1065" s="23">
        <v>0</v>
      </c>
      <c r="D1065" s="23">
        <v>16628</v>
      </c>
      <c r="E1065" s="25">
        <v>43799</v>
      </c>
      <c r="F1065" s="26">
        <v>43811</v>
      </c>
      <c r="G1065" s="27">
        <v>25555859</v>
      </c>
      <c r="H1065" s="28">
        <v>0</v>
      </c>
      <c r="I1065" s="28">
        <v>0</v>
      </c>
      <c r="J1065" s="28">
        <v>20214468</v>
      </c>
      <c r="K1065" s="29">
        <v>0</v>
      </c>
      <c r="L1065" s="28">
        <v>0</v>
      </c>
      <c r="M1065" s="28">
        <v>0</v>
      </c>
      <c r="N1065" s="28">
        <v>20214468</v>
      </c>
      <c r="O1065" s="28">
        <v>5341391</v>
      </c>
      <c r="P1065" s="24">
        <v>16628</v>
      </c>
      <c r="Q1065" s="30">
        <v>25555859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5341391</v>
      </c>
      <c r="Y1065" s="23" t="s">
        <v>45</v>
      </c>
      <c r="Z1065" s="31">
        <v>5341391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0</v>
      </c>
      <c r="AG1065" s="30">
        <v>0</v>
      </c>
      <c r="AH1065" s="30">
        <v>1056</v>
      </c>
      <c r="AI1065" s="30" t="s">
        <v>53</v>
      </c>
      <c r="AJ1065" s="32"/>
      <c r="AK1065" s="33"/>
    </row>
    <row r="1066" spans="1:37" s="34" customFormat="1" ht="16.149999999999999" customHeight="1">
      <c r="A1066" s="23">
        <v>1058</v>
      </c>
      <c r="B1066" s="24" t="s">
        <v>44</v>
      </c>
      <c r="C1066" s="23">
        <v>0</v>
      </c>
      <c r="D1066" s="23">
        <v>16631</v>
      </c>
      <c r="E1066" s="25">
        <v>43799</v>
      </c>
      <c r="F1066" s="26">
        <v>43811</v>
      </c>
      <c r="G1066" s="27">
        <v>38004547</v>
      </c>
      <c r="H1066" s="28">
        <v>0</v>
      </c>
      <c r="I1066" s="28">
        <v>0</v>
      </c>
      <c r="J1066" s="28">
        <v>38004547</v>
      </c>
      <c r="K1066" s="29">
        <v>0</v>
      </c>
      <c r="L1066" s="28">
        <v>0</v>
      </c>
      <c r="M1066" s="28">
        <v>0</v>
      </c>
      <c r="N1066" s="28">
        <v>38004547</v>
      </c>
      <c r="O1066" s="28">
        <v>0</v>
      </c>
      <c r="P1066" s="24">
        <v>16631</v>
      </c>
      <c r="Q1066" s="30">
        <v>38004547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0</v>
      </c>
      <c r="AG1066" s="30">
        <v>0</v>
      </c>
      <c r="AH1066" s="30">
        <v>1057</v>
      </c>
      <c r="AI1066" s="30" t="s">
        <v>48</v>
      </c>
      <c r="AJ1066" s="32"/>
      <c r="AK1066" s="33"/>
    </row>
    <row r="1067" spans="1:37" s="34" customFormat="1" ht="16.149999999999999" customHeight="1">
      <c r="A1067" s="23">
        <v>1059</v>
      </c>
      <c r="B1067" s="24" t="s">
        <v>44</v>
      </c>
      <c r="C1067" s="23">
        <v>0</v>
      </c>
      <c r="D1067" s="23">
        <v>16644</v>
      </c>
      <c r="E1067" s="25">
        <v>43799</v>
      </c>
      <c r="F1067" s="26">
        <v>43811</v>
      </c>
      <c r="G1067" s="27">
        <v>20083044</v>
      </c>
      <c r="H1067" s="28">
        <v>0</v>
      </c>
      <c r="I1067" s="28">
        <v>0</v>
      </c>
      <c r="J1067" s="28">
        <v>20083044</v>
      </c>
      <c r="K1067" s="29">
        <v>0</v>
      </c>
      <c r="L1067" s="28">
        <v>0</v>
      </c>
      <c r="M1067" s="28">
        <v>0</v>
      </c>
      <c r="N1067" s="28">
        <v>20083044</v>
      </c>
      <c r="O1067" s="28">
        <v>0</v>
      </c>
      <c r="P1067" s="24">
        <v>16644</v>
      </c>
      <c r="Q1067" s="30">
        <v>20083044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0</v>
      </c>
      <c r="AG1067" s="30">
        <v>0</v>
      </c>
      <c r="AH1067" s="30">
        <v>1058</v>
      </c>
      <c r="AI1067" s="30" t="s">
        <v>48</v>
      </c>
      <c r="AJ1067" s="32"/>
      <c r="AK1067" s="33"/>
    </row>
    <row r="1068" spans="1:37" s="34" customFormat="1" ht="16.149999999999999" customHeight="1">
      <c r="A1068" s="23">
        <v>1060</v>
      </c>
      <c r="B1068" s="24" t="s">
        <v>44</v>
      </c>
      <c r="C1068" s="23">
        <v>0</v>
      </c>
      <c r="D1068" s="23">
        <v>16650</v>
      </c>
      <c r="E1068" s="25">
        <v>43799</v>
      </c>
      <c r="F1068" s="26">
        <v>43811</v>
      </c>
      <c r="G1068" s="27">
        <v>4176036</v>
      </c>
      <c r="H1068" s="28">
        <v>0</v>
      </c>
      <c r="I1068" s="28">
        <v>0</v>
      </c>
      <c r="J1068" s="28">
        <v>4176036</v>
      </c>
      <c r="K1068" s="29">
        <v>0</v>
      </c>
      <c r="L1068" s="28">
        <v>0</v>
      </c>
      <c r="M1068" s="28">
        <v>0</v>
      </c>
      <c r="N1068" s="28">
        <v>4176036</v>
      </c>
      <c r="O1068" s="28">
        <v>0</v>
      </c>
      <c r="P1068" s="24">
        <v>16650</v>
      </c>
      <c r="Q1068" s="30">
        <v>4176036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0</v>
      </c>
      <c r="AG1068" s="30">
        <v>0</v>
      </c>
      <c r="AH1068" s="30">
        <v>1059</v>
      </c>
      <c r="AI1068" s="30" t="s">
        <v>48</v>
      </c>
      <c r="AJ1068" s="32"/>
      <c r="AK1068" s="33"/>
    </row>
    <row r="1069" spans="1:37" s="34" customFormat="1" ht="16.149999999999999" customHeight="1">
      <c r="A1069" s="23">
        <v>1061</v>
      </c>
      <c r="B1069" s="24" t="s">
        <v>44</v>
      </c>
      <c r="C1069" s="23">
        <v>0</v>
      </c>
      <c r="D1069" s="23">
        <v>16652</v>
      </c>
      <c r="E1069" s="25">
        <v>43799</v>
      </c>
      <c r="F1069" s="26">
        <v>43811</v>
      </c>
      <c r="G1069" s="27">
        <v>14213725</v>
      </c>
      <c r="H1069" s="28">
        <v>0</v>
      </c>
      <c r="I1069" s="28">
        <v>0</v>
      </c>
      <c r="J1069" s="28">
        <v>14213725</v>
      </c>
      <c r="K1069" s="29">
        <v>0</v>
      </c>
      <c r="L1069" s="28">
        <v>0</v>
      </c>
      <c r="M1069" s="28">
        <v>0</v>
      </c>
      <c r="N1069" s="28">
        <v>14213725</v>
      </c>
      <c r="O1069" s="28">
        <v>0</v>
      </c>
      <c r="P1069" s="24">
        <v>16652</v>
      </c>
      <c r="Q1069" s="30">
        <v>14213725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0</v>
      </c>
      <c r="AG1069" s="30">
        <v>0</v>
      </c>
      <c r="AH1069" s="30">
        <v>1060</v>
      </c>
      <c r="AI1069" s="30" t="s">
        <v>48</v>
      </c>
      <c r="AJ1069" s="32"/>
      <c r="AK1069" s="33"/>
    </row>
    <row r="1070" spans="1:37" s="34" customFormat="1" ht="16.149999999999999" customHeight="1">
      <c r="A1070" s="23">
        <v>1062</v>
      </c>
      <c r="B1070" s="24" t="s">
        <v>44</v>
      </c>
      <c r="C1070" s="23">
        <v>0</v>
      </c>
      <c r="D1070" s="23">
        <v>16654</v>
      </c>
      <c r="E1070" s="25">
        <v>43799</v>
      </c>
      <c r="F1070" s="26">
        <v>43811</v>
      </c>
      <c r="G1070" s="27">
        <v>5086844</v>
      </c>
      <c r="H1070" s="28">
        <v>0</v>
      </c>
      <c r="I1070" s="28">
        <v>0</v>
      </c>
      <c r="J1070" s="28">
        <v>5086844</v>
      </c>
      <c r="K1070" s="29">
        <v>0</v>
      </c>
      <c r="L1070" s="28">
        <v>0</v>
      </c>
      <c r="M1070" s="28">
        <v>0</v>
      </c>
      <c r="N1070" s="28">
        <v>5086844</v>
      </c>
      <c r="O1070" s="28">
        <v>0</v>
      </c>
      <c r="P1070" s="24">
        <v>16654</v>
      </c>
      <c r="Q1070" s="30">
        <v>5086844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0</v>
      </c>
      <c r="AG1070" s="30">
        <v>0</v>
      </c>
      <c r="AH1070" s="30">
        <v>1061</v>
      </c>
      <c r="AI1070" s="30" t="s">
        <v>48</v>
      </c>
      <c r="AJ1070" s="32"/>
      <c r="AK1070" s="33"/>
    </row>
    <row r="1071" spans="1:37" s="34" customFormat="1" ht="16.149999999999999" customHeight="1">
      <c r="A1071" s="23">
        <v>1063</v>
      </c>
      <c r="B1071" s="24" t="s">
        <v>44</v>
      </c>
      <c r="C1071" s="23">
        <v>0</v>
      </c>
      <c r="D1071" s="23">
        <v>16655</v>
      </c>
      <c r="E1071" s="25">
        <v>43799</v>
      </c>
      <c r="F1071" s="26">
        <v>43811</v>
      </c>
      <c r="G1071" s="27">
        <v>11613579</v>
      </c>
      <c r="H1071" s="28">
        <v>0</v>
      </c>
      <c r="I1071" s="28">
        <v>0</v>
      </c>
      <c r="J1071" s="28">
        <v>9071079</v>
      </c>
      <c r="K1071" s="29">
        <v>0</v>
      </c>
      <c r="L1071" s="28">
        <v>0</v>
      </c>
      <c r="M1071" s="28">
        <v>0</v>
      </c>
      <c r="N1071" s="28">
        <v>9071079</v>
      </c>
      <c r="O1071" s="28">
        <v>2542500</v>
      </c>
      <c r="P1071" s="24">
        <v>16655</v>
      </c>
      <c r="Q1071" s="30">
        <v>11613579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2542500</v>
      </c>
      <c r="Y1071" s="23" t="s">
        <v>45</v>
      </c>
      <c r="Z1071" s="31">
        <v>2542500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0</v>
      </c>
      <c r="AG1071" s="30">
        <v>0</v>
      </c>
      <c r="AH1071" s="30">
        <v>1062</v>
      </c>
      <c r="AI1071" s="30" t="s">
        <v>53</v>
      </c>
      <c r="AJ1071" s="32"/>
      <c r="AK1071" s="33"/>
    </row>
    <row r="1072" spans="1:37" s="34" customFormat="1" ht="16.149999999999999" customHeight="1">
      <c r="A1072" s="23">
        <v>1064</v>
      </c>
      <c r="B1072" s="24" t="s">
        <v>44</v>
      </c>
      <c r="C1072" s="23">
        <v>0</v>
      </c>
      <c r="D1072" s="23">
        <v>16659</v>
      </c>
      <c r="E1072" s="25">
        <v>43799</v>
      </c>
      <c r="F1072" s="26">
        <v>43811</v>
      </c>
      <c r="G1072" s="27">
        <v>225346</v>
      </c>
      <c r="H1072" s="28">
        <v>0</v>
      </c>
      <c r="I1072" s="28">
        <v>0</v>
      </c>
      <c r="J1072" s="28">
        <v>99237</v>
      </c>
      <c r="K1072" s="29">
        <v>0</v>
      </c>
      <c r="L1072" s="28">
        <v>0</v>
      </c>
      <c r="M1072" s="28">
        <v>0</v>
      </c>
      <c r="N1072" s="28">
        <v>99237</v>
      </c>
      <c r="O1072" s="28">
        <v>126109</v>
      </c>
      <c r="P1072" s="24">
        <v>16659</v>
      </c>
      <c r="Q1072" s="30">
        <v>225346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126109</v>
      </c>
      <c r="Y1072" s="23" t="s">
        <v>45</v>
      </c>
      <c r="Z1072" s="31">
        <v>126109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0</v>
      </c>
      <c r="AG1072" s="30">
        <v>0</v>
      </c>
      <c r="AH1072" s="30">
        <v>1063</v>
      </c>
      <c r="AI1072" s="30" t="s">
        <v>53</v>
      </c>
      <c r="AJ1072" s="32"/>
      <c r="AK1072" s="33"/>
    </row>
    <row r="1073" spans="1:37" s="34" customFormat="1" ht="16.149999999999999" customHeight="1">
      <c r="A1073" s="23">
        <v>1065</v>
      </c>
      <c r="B1073" s="24" t="s">
        <v>44</v>
      </c>
      <c r="C1073" s="23">
        <v>0</v>
      </c>
      <c r="D1073" s="23">
        <v>16660</v>
      </c>
      <c r="E1073" s="25">
        <v>43799</v>
      </c>
      <c r="F1073" s="26">
        <v>43811</v>
      </c>
      <c r="G1073" s="27">
        <v>19404000</v>
      </c>
      <c r="H1073" s="28">
        <v>0</v>
      </c>
      <c r="I1073" s="28">
        <v>0</v>
      </c>
      <c r="J1073" s="28">
        <v>19404000</v>
      </c>
      <c r="K1073" s="29">
        <v>0</v>
      </c>
      <c r="L1073" s="28">
        <v>0</v>
      </c>
      <c r="M1073" s="28">
        <v>0</v>
      </c>
      <c r="N1073" s="28">
        <v>19404000</v>
      </c>
      <c r="O1073" s="28">
        <v>0</v>
      </c>
      <c r="P1073" s="24">
        <v>16660</v>
      </c>
      <c r="Q1073" s="30">
        <v>19404000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0</v>
      </c>
      <c r="AG1073" s="30">
        <v>0</v>
      </c>
      <c r="AH1073" s="30">
        <v>1064</v>
      </c>
      <c r="AI1073" s="30" t="s">
        <v>48</v>
      </c>
      <c r="AJ1073" s="32"/>
      <c r="AK1073" s="33"/>
    </row>
    <row r="1074" spans="1:37" s="34" customFormat="1" ht="16.149999999999999" customHeight="1">
      <c r="A1074" s="23">
        <v>1066</v>
      </c>
      <c r="B1074" s="24" t="s">
        <v>44</v>
      </c>
      <c r="C1074" s="23">
        <v>0</v>
      </c>
      <c r="D1074" s="23">
        <v>16663</v>
      </c>
      <c r="E1074" s="25">
        <v>43799</v>
      </c>
      <c r="F1074" s="26">
        <v>43811</v>
      </c>
      <c r="G1074" s="27">
        <v>6082985</v>
      </c>
      <c r="H1074" s="28">
        <v>0</v>
      </c>
      <c r="I1074" s="28">
        <v>0</v>
      </c>
      <c r="J1074" s="28">
        <v>6082985</v>
      </c>
      <c r="K1074" s="29">
        <v>0</v>
      </c>
      <c r="L1074" s="28">
        <v>0</v>
      </c>
      <c r="M1074" s="28">
        <v>0</v>
      </c>
      <c r="N1074" s="28">
        <v>6082985</v>
      </c>
      <c r="O1074" s="28">
        <v>0</v>
      </c>
      <c r="P1074" s="24">
        <v>16663</v>
      </c>
      <c r="Q1074" s="30">
        <v>6082985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0</v>
      </c>
      <c r="AG1074" s="30">
        <v>0</v>
      </c>
      <c r="AH1074" s="30">
        <v>1065</v>
      </c>
      <c r="AI1074" s="30" t="s">
        <v>48</v>
      </c>
      <c r="AJ1074" s="32"/>
      <c r="AK1074" s="33"/>
    </row>
    <row r="1075" spans="1:37" s="34" customFormat="1" ht="16.149999999999999" customHeight="1">
      <c r="A1075" s="23">
        <v>1067</v>
      </c>
      <c r="B1075" s="24" t="s">
        <v>44</v>
      </c>
      <c r="C1075" s="23">
        <v>0</v>
      </c>
      <c r="D1075" s="23">
        <v>16664</v>
      </c>
      <c r="E1075" s="25">
        <v>43799</v>
      </c>
      <c r="F1075" s="26">
        <v>43811</v>
      </c>
      <c r="G1075" s="27">
        <v>69742816</v>
      </c>
      <c r="H1075" s="28">
        <v>0</v>
      </c>
      <c r="I1075" s="28">
        <v>0</v>
      </c>
      <c r="J1075" s="28">
        <v>62865816</v>
      </c>
      <c r="K1075" s="29">
        <v>0</v>
      </c>
      <c r="L1075" s="28">
        <v>0</v>
      </c>
      <c r="M1075" s="28">
        <v>0</v>
      </c>
      <c r="N1075" s="28">
        <v>62865816</v>
      </c>
      <c r="O1075" s="28">
        <v>6877000</v>
      </c>
      <c r="P1075" s="24">
        <v>16664</v>
      </c>
      <c r="Q1075" s="30">
        <v>69742816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6877000</v>
      </c>
      <c r="Y1075" s="23" t="s">
        <v>45</v>
      </c>
      <c r="Z1075" s="31">
        <v>6877000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0</v>
      </c>
      <c r="AG1075" s="30">
        <v>0</v>
      </c>
      <c r="AH1075" s="30">
        <v>1066</v>
      </c>
      <c r="AI1075" s="30" t="s">
        <v>53</v>
      </c>
      <c r="AJ1075" s="32"/>
      <c r="AK1075" s="33"/>
    </row>
    <row r="1076" spans="1:37" s="34" customFormat="1" ht="16.149999999999999" customHeight="1">
      <c r="A1076" s="23">
        <v>1068</v>
      </c>
      <c r="B1076" s="24" t="s">
        <v>44</v>
      </c>
      <c r="C1076" s="23">
        <v>0</v>
      </c>
      <c r="D1076" s="23">
        <v>16665</v>
      </c>
      <c r="E1076" s="25">
        <v>43799</v>
      </c>
      <c r="F1076" s="26">
        <v>43811</v>
      </c>
      <c r="G1076" s="27">
        <v>280666</v>
      </c>
      <c r="H1076" s="28">
        <v>0</v>
      </c>
      <c r="I1076" s="28">
        <v>0</v>
      </c>
      <c r="J1076" s="28">
        <v>271816</v>
      </c>
      <c r="K1076" s="29">
        <v>0</v>
      </c>
      <c r="L1076" s="28">
        <v>0</v>
      </c>
      <c r="M1076" s="28">
        <v>0</v>
      </c>
      <c r="N1076" s="28">
        <v>271816</v>
      </c>
      <c r="O1076" s="28">
        <v>8850</v>
      </c>
      <c r="P1076" s="24">
        <v>16665</v>
      </c>
      <c r="Q1076" s="30">
        <v>280666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8850</v>
      </c>
      <c r="Y1076" s="23" t="s">
        <v>45</v>
      </c>
      <c r="Z1076" s="31">
        <v>8850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0</v>
      </c>
      <c r="AG1076" s="30">
        <v>0</v>
      </c>
      <c r="AH1076" s="30">
        <v>1067</v>
      </c>
      <c r="AI1076" s="30" t="s">
        <v>53</v>
      </c>
      <c r="AJ1076" s="32"/>
      <c r="AK1076" s="33"/>
    </row>
    <row r="1077" spans="1:37" s="34" customFormat="1" ht="16.149999999999999" customHeight="1">
      <c r="A1077" s="23">
        <v>1069</v>
      </c>
      <c r="B1077" s="24" t="s">
        <v>44</v>
      </c>
      <c r="C1077" s="23">
        <v>0</v>
      </c>
      <c r="D1077" s="23">
        <v>16669</v>
      </c>
      <c r="E1077" s="25">
        <v>43799</v>
      </c>
      <c r="F1077" s="26">
        <v>43811</v>
      </c>
      <c r="G1077" s="27">
        <v>10878000</v>
      </c>
      <c r="H1077" s="28">
        <v>0</v>
      </c>
      <c r="I1077" s="28">
        <v>0</v>
      </c>
      <c r="J1077" s="28">
        <v>0</v>
      </c>
      <c r="K1077" s="29">
        <v>0</v>
      </c>
      <c r="L1077" s="28">
        <v>0</v>
      </c>
      <c r="M1077" s="28">
        <v>0</v>
      </c>
      <c r="N1077" s="28">
        <v>0</v>
      </c>
      <c r="O1077" s="28">
        <v>10878000</v>
      </c>
      <c r="P1077" s="24">
        <v>16669</v>
      </c>
      <c r="Q1077" s="30">
        <v>10878000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10878000</v>
      </c>
      <c r="Y1077" s="23" t="s">
        <v>45</v>
      </c>
      <c r="Z1077" s="31">
        <v>10878000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0</v>
      </c>
      <c r="AG1077" s="30">
        <v>0</v>
      </c>
      <c r="AH1077" s="30">
        <v>1068</v>
      </c>
      <c r="AI1077" s="30" t="s">
        <v>52</v>
      </c>
      <c r="AJ1077" s="32"/>
      <c r="AK1077" s="33"/>
    </row>
    <row r="1078" spans="1:37" s="34" customFormat="1" ht="16.149999999999999" customHeight="1">
      <c r="A1078" s="23">
        <v>1070</v>
      </c>
      <c r="B1078" s="24" t="s">
        <v>44</v>
      </c>
      <c r="C1078" s="23">
        <v>0</v>
      </c>
      <c r="D1078" s="23">
        <v>16761</v>
      </c>
      <c r="E1078" s="25">
        <v>43799</v>
      </c>
      <c r="F1078" s="26">
        <v>43850</v>
      </c>
      <c r="G1078" s="27">
        <v>442454</v>
      </c>
      <c r="H1078" s="28">
        <v>0</v>
      </c>
      <c r="I1078" s="28">
        <v>0</v>
      </c>
      <c r="J1078" s="28">
        <v>442454</v>
      </c>
      <c r="K1078" s="29">
        <v>0</v>
      </c>
      <c r="L1078" s="28">
        <v>0</v>
      </c>
      <c r="M1078" s="28">
        <v>0</v>
      </c>
      <c r="N1078" s="28">
        <v>442454</v>
      </c>
      <c r="O1078" s="28">
        <v>0</v>
      </c>
      <c r="P1078" s="24">
        <v>16761</v>
      </c>
      <c r="Q1078" s="30">
        <v>442454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0</v>
      </c>
      <c r="AG1078" s="30">
        <v>0</v>
      </c>
      <c r="AH1078" s="30">
        <v>1069</v>
      </c>
      <c r="AI1078" s="30" t="s">
        <v>48</v>
      </c>
      <c r="AJ1078" s="32"/>
      <c r="AK1078" s="33"/>
    </row>
    <row r="1079" spans="1:37" s="34" customFormat="1" ht="16.149999999999999" customHeight="1">
      <c r="A1079" s="23">
        <v>1071</v>
      </c>
      <c r="B1079" s="24" t="s">
        <v>44</v>
      </c>
      <c r="C1079" s="23">
        <v>0</v>
      </c>
      <c r="D1079" s="23">
        <v>16866</v>
      </c>
      <c r="E1079" s="25">
        <v>43809</v>
      </c>
      <c r="F1079" s="26">
        <v>43809</v>
      </c>
      <c r="G1079" s="27">
        <v>1008908</v>
      </c>
      <c r="H1079" s="28">
        <v>0</v>
      </c>
      <c r="I1079" s="28">
        <v>0</v>
      </c>
      <c r="J1079" s="28">
        <v>0</v>
      </c>
      <c r="K1079" s="29">
        <v>0</v>
      </c>
      <c r="L1079" s="28">
        <v>0</v>
      </c>
      <c r="M1079" s="28">
        <v>0</v>
      </c>
      <c r="N1079" s="28">
        <v>0</v>
      </c>
      <c r="O1079" s="28">
        <v>1008908</v>
      </c>
      <c r="P1079" s="24">
        <v>0</v>
      </c>
      <c r="Q1079" s="30">
        <v>0</v>
      </c>
      <c r="R1079" s="31">
        <v>1008908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0</v>
      </c>
      <c r="AG1079" s="30">
        <v>0</v>
      </c>
      <c r="AH1079" s="30">
        <v>1070</v>
      </c>
      <c r="AI1079" s="30" t="s">
        <v>49</v>
      </c>
      <c r="AJ1079" s="32"/>
      <c r="AK1079" s="33"/>
    </row>
    <row r="1080" spans="1:37" s="34" customFormat="1" ht="16.149999999999999" customHeight="1">
      <c r="A1080" s="23">
        <v>1072</v>
      </c>
      <c r="B1080" s="24" t="s">
        <v>44</v>
      </c>
      <c r="C1080" s="23">
        <v>0</v>
      </c>
      <c r="D1080" s="23">
        <v>16872</v>
      </c>
      <c r="E1080" s="25">
        <v>43810</v>
      </c>
      <c r="F1080" s="26">
        <v>43850</v>
      </c>
      <c r="G1080" s="27">
        <v>48067</v>
      </c>
      <c r="H1080" s="28">
        <v>0</v>
      </c>
      <c r="I1080" s="28">
        <v>0</v>
      </c>
      <c r="J1080" s="28">
        <v>48067</v>
      </c>
      <c r="K1080" s="29">
        <v>0</v>
      </c>
      <c r="L1080" s="28">
        <v>0</v>
      </c>
      <c r="M1080" s="28">
        <v>0</v>
      </c>
      <c r="N1080" s="28">
        <v>48067</v>
      </c>
      <c r="O1080" s="28">
        <v>0</v>
      </c>
      <c r="P1080" s="24">
        <v>16872</v>
      </c>
      <c r="Q1080" s="30">
        <v>48067</v>
      </c>
      <c r="R1080" s="31">
        <v>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0</v>
      </c>
      <c r="AG1080" s="30">
        <v>0</v>
      </c>
      <c r="AH1080" s="30">
        <v>1071</v>
      </c>
      <c r="AI1080" s="30" t="s">
        <v>48</v>
      </c>
      <c r="AJ1080" s="32"/>
      <c r="AK1080" s="33"/>
    </row>
    <row r="1081" spans="1:37" s="34" customFormat="1" ht="16.149999999999999" customHeight="1">
      <c r="A1081" s="23">
        <v>1073</v>
      </c>
      <c r="B1081" s="24" t="s">
        <v>44</v>
      </c>
      <c r="C1081" s="23">
        <v>0</v>
      </c>
      <c r="D1081" s="23">
        <v>16876</v>
      </c>
      <c r="E1081" s="25">
        <v>43810</v>
      </c>
      <c r="F1081" s="26">
        <v>43850</v>
      </c>
      <c r="G1081" s="27">
        <v>768763</v>
      </c>
      <c r="H1081" s="28">
        <v>0</v>
      </c>
      <c r="I1081" s="28">
        <v>0</v>
      </c>
      <c r="J1081" s="28">
        <v>683460</v>
      </c>
      <c r="K1081" s="29">
        <v>0</v>
      </c>
      <c r="L1081" s="28">
        <v>0</v>
      </c>
      <c r="M1081" s="28">
        <v>0</v>
      </c>
      <c r="N1081" s="28">
        <v>683460</v>
      </c>
      <c r="O1081" s="28">
        <v>85303</v>
      </c>
      <c r="P1081" s="24">
        <v>16876</v>
      </c>
      <c r="Q1081" s="30">
        <v>768763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85303</v>
      </c>
      <c r="Y1081" s="23" t="s">
        <v>45</v>
      </c>
      <c r="Z1081" s="31">
        <v>85303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0</v>
      </c>
      <c r="AG1081" s="30">
        <v>0</v>
      </c>
      <c r="AH1081" s="30">
        <v>1072</v>
      </c>
      <c r="AI1081" s="30" t="s">
        <v>53</v>
      </c>
      <c r="AJ1081" s="32"/>
      <c r="AK1081" s="33"/>
    </row>
    <row r="1082" spans="1:37" s="34" customFormat="1" ht="16.149999999999999" customHeight="1">
      <c r="A1082" s="23">
        <v>1074</v>
      </c>
      <c r="B1082" s="24" t="s">
        <v>44</v>
      </c>
      <c r="C1082" s="23">
        <v>0</v>
      </c>
      <c r="D1082" s="23">
        <v>16905</v>
      </c>
      <c r="E1082" s="25">
        <v>43811</v>
      </c>
      <c r="F1082" s="26">
        <v>43850</v>
      </c>
      <c r="G1082" s="27">
        <v>13237958</v>
      </c>
      <c r="H1082" s="28">
        <v>0</v>
      </c>
      <c r="I1082" s="28">
        <v>0</v>
      </c>
      <c r="J1082" s="28">
        <v>13237958</v>
      </c>
      <c r="K1082" s="29">
        <v>0</v>
      </c>
      <c r="L1082" s="28">
        <v>0</v>
      </c>
      <c r="M1082" s="28">
        <v>0</v>
      </c>
      <c r="N1082" s="28">
        <v>13237958</v>
      </c>
      <c r="O1082" s="28">
        <v>0</v>
      </c>
      <c r="P1082" s="24">
        <v>16905</v>
      </c>
      <c r="Q1082" s="30">
        <v>13237958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0</v>
      </c>
      <c r="AG1082" s="30">
        <v>0</v>
      </c>
      <c r="AH1082" s="30">
        <v>1073</v>
      </c>
      <c r="AI1082" s="30" t="s">
        <v>48</v>
      </c>
      <c r="AJ1082" s="32"/>
      <c r="AK1082" s="33"/>
    </row>
    <row r="1083" spans="1:37" s="34" customFormat="1" ht="16.149999999999999" customHeight="1">
      <c r="A1083" s="23">
        <v>1075</v>
      </c>
      <c r="B1083" s="24" t="s">
        <v>44</v>
      </c>
      <c r="C1083" s="23">
        <v>0</v>
      </c>
      <c r="D1083" s="23">
        <v>16906</v>
      </c>
      <c r="E1083" s="25">
        <v>43811</v>
      </c>
      <c r="F1083" s="26">
        <v>43850</v>
      </c>
      <c r="G1083" s="27">
        <v>97375</v>
      </c>
      <c r="H1083" s="28">
        <v>0</v>
      </c>
      <c r="I1083" s="28">
        <v>0</v>
      </c>
      <c r="J1083" s="28">
        <v>97375</v>
      </c>
      <c r="K1083" s="29">
        <v>0</v>
      </c>
      <c r="L1083" s="28">
        <v>0</v>
      </c>
      <c r="M1083" s="28">
        <v>0</v>
      </c>
      <c r="N1083" s="28">
        <v>97375</v>
      </c>
      <c r="O1083" s="28">
        <v>0</v>
      </c>
      <c r="P1083" s="24">
        <v>16906</v>
      </c>
      <c r="Q1083" s="30">
        <v>97375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0</v>
      </c>
      <c r="AG1083" s="30">
        <v>0</v>
      </c>
      <c r="AH1083" s="30">
        <v>1074</v>
      </c>
      <c r="AI1083" s="30" t="s">
        <v>48</v>
      </c>
      <c r="AJ1083" s="32"/>
      <c r="AK1083" s="33"/>
    </row>
    <row r="1084" spans="1:37" s="34" customFormat="1" ht="16.149999999999999" customHeight="1">
      <c r="A1084" s="23">
        <v>1076</v>
      </c>
      <c r="B1084" s="24" t="s">
        <v>44</v>
      </c>
      <c r="C1084" s="23">
        <v>0</v>
      </c>
      <c r="D1084" s="23">
        <v>16926</v>
      </c>
      <c r="E1084" s="25">
        <v>43815</v>
      </c>
      <c r="F1084" s="26">
        <v>43850</v>
      </c>
      <c r="G1084" s="27">
        <v>62972</v>
      </c>
      <c r="H1084" s="28">
        <v>0</v>
      </c>
      <c r="I1084" s="28">
        <v>0</v>
      </c>
      <c r="J1084" s="28">
        <v>62972</v>
      </c>
      <c r="K1084" s="29">
        <v>0</v>
      </c>
      <c r="L1084" s="28">
        <v>0</v>
      </c>
      <c r="M1084" s="28">
        <v>0</v>
      </c>
      <c r="N1084" s="28">
        <v>62972</v>
      </c>
      <c r="O1084" s="28">
        <v>0</v>
      </c>
      <c r="P1084" s="24">
        <v>16926</v>
      </c>
      <c r="Q1084" s="30">
        <v>62972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0</v>
      </c>
      <c r="AG1084" s="30">
        <v>0</v>
      </c>
      <c r="AH1084" s="30">
        <v>1075</v>
      </c>
      <c r="AI1084" s="30" t="s">
        <v>48</v>
      </c>
      <c r="AJ1084" s="32"/>
      <c r="AK1084" s="33"/>
    </row>
    <row r="1085" spans="1:37" s="34" customFormat="1" ht="16.149999999999999" customHeight="1">
      <c r="A1085" s="23">
        <v>1077</v>
      </c>
      <c r="B1085" s="24" t="s">
        <v>44</v>
      </c>
      <c r="C1085" s="23">
        <v>0</v>
      </c>
      <c r="D1085" s="23">
        <v>16927</v>
      </c>
      <c r="E1085" s="25">
        <v>43815</v>
      </c>
      <c r="F1085" s="26">
        <v>43850</v>
      </c>
      <c r="G1085" s="27">
        <v>370939</v>
      </c>
      <c r="H1085" s="28">
        <v>0</v>
      </c>
      <c r="I1085" s="28">
        <v>0</v>
      </c>
      <c r="J1085" s="28">
        <v>370939</v>
      </c>
      <c r="K1085" s="29">
        <v>0</v>
      </c>
      <c r="L1085" s="28">
        <v>0</v>
      </c>
      <c r="M1085" s="28">
        <v>0</v>
      </c>
      <c r="N1085" s="28">
        <v>370939</v>
      </c>
      <c r="O1085" s="28">
        <v>0</v>
      </c>
      <c r="P1085" s="24">
        <v>16927</v>
      </c>
      <c r="Q1085" s="30">
        <v>370939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0</v>
      </c>
      <c r="AG1085" s="30">
        <v>0</v>
      </c>
      <c r="AH1085" s="30">
        <v>1076</v>
      </c>
      <c r="AI1085" s="30" t="s">
        <v>48</v>
      </c>
      <c r="AJ1085" s="32"/>
      <c r="AK1085" s="33"/>
    </row>
    <row r="1086" spans="1:37" s="34" customFormat="1" ht="16.149999999999999" customHeight="1">
      <c r="A1086" s="23">
        <v>1078</v>
      </c>
      <c r="B1086" s="24" t="s">
        <v>44</v>
      </c>
      <c r="C1086" s="23">
        <v>0</v>
      </c>
      <c r="D1086" s="23">
        <v>16930</v>
      </c>
      <c r="E1086" s="25">
        <v>43815</v>
      </c>
      <c r="F1086" s="26">
        <v>43850</v>
      </c>
      <c r="G1086" s="27">
        <v>136034</v>
      </c>
      <c r="H1086" s="28">
        <v>0</v>
      </c>
      <c r="I1086" s="28">
        <v>0</v>
      </c>
      <c r="J1086" s="28">
        <v>136034</v>
      </c>
      <c r="K1086" s="29">
        <v>0</v>
      </c>
      <c r="L1086" s="28">
        <v>0</v>
      </c>
      <c r="M1086" s="28">
        <v>0</v>
      </c>
      <c r="N1086" s="28">
        <v>136034</v>
      </c>
      <c r="O1086" s="28">
        <v>0</v>
      </c>
      <c r="P1086" s="24">
        <v>16930</v>
      </c>
      <c r="Q1086" s="30">
        <v>136034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0</v>
      </c>
      <c r="AG1086" s="30">
        <v>0</v>
      </c>
      <c r="AH1086" s="30">
        <v>1077</v>
      </c>
      <c r="AI1086" s="30" t="s">
        <v>48</v>
      </c>
      <c r="AJ1086" s="32"/>
      <c r="AK1086" s="33"/>
    </row>
    <row r="1087" spans="1:37" s="34" customFormat="1" ht="16.149999999999999" customHeight="1">
      <c r="A1087" s="23">
        <v>1079</v>
      </c>
      <c r="B1087" s="24" t="s">
        <v>44</v>
      </c>
      <c r="C1087" s="23">
        <v>0</v>
      </c>
      <c r="D1087" s="23">
        <v>16964</v>
      </c>
      <c r="E1087" s="25">
        <v>43816</v>
      </c>
      <c r="F1087" s="26">
        <v>43850</v>
      </c>
      <c r="G1087" s="27">
        <v>7001221.1200000001</v>
      </c>
      <c r="H1087" s="28">
        <v>0</v>
      </c>
      <c r="I1087" s="28">
        <v>0</v>
      </c>
      <c r="J1087" s="28">
        <v>7001221.1200000001</v>
      </c>
      <c r="K1087" s="29">
        <v>0</v>
      </c>
      <c r="L1087" s="28">
        <v>0</v>
      </c>
      <c r="M1087" s="28">
        <v>0</v>
      </c>
      <c r="N1087" s="28">
        <v>7001221.1200000001</v>
      </c>
      <c r="O1087" s="28">
        <v>0</v>
      </c>
      <c r="P1087" s="24">
        <v>16964</v>
      </c>
      <c r="Q1087" s="30">
        <v>7001221.1200000001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0</v>
      </c>
      <c r="AG1087" s="30">
        <v>0</v>
      </c>
      <c r="AH1087" s="30">
        <v>1078</v>
      </c>
      <c r="AI1087" s="30" t="s">
        <v>48</v>
      </c>
      <c r="AJ1087" s="32"/>
      <c r="AK1087" s="33"/>
    </row>
    <row r="1088" spans="1:37" s="34" customFormat="1" ht="16.149999999999999" customHeight="1">
      <c r="A1088" s="23">
        <v>1080</v>
      </c>
      <c r="B1088" s="24" t="s">
        <v>44</v>
      </c>
      <c r="C1088" s="23">
        <v>0</v>
      </c>
      <c r="D1088" s="23">
        <v>17127</v>
      </c>
      <c r="E1088" s="25">
        <v>43819</v>
      </c>
      <c r="F1088" s="26">
        <v>43850</v>
      </c>
      <c r="G1088" s="27">
        <v>314777</v>
      </c>
      <c r="H1088" s="28">
        <v>0</v>
      </c>
      <c r="I1088" s="28">
        <v>0</v>
      </c>
      <c r="J1088" s="28">
        <v>0</v>
      </c>
      <c r="K1088" s="29">
        <v>0</v>
      </c>
      <c r="L1088" s="28">
        <v>0</v>
      </c>
      <c r="M1088" s="28">
        <v>0</v>
      </c>
      <c r="N1088" s="28">
        <v>0</v>
      </c>
      <c r="O1088" s="28">
        <v>314777</v>
      </c>
      <c r="P1088" s="24">
        <v>17127</v>
      </c>
      <c r="Q1088" s="30">
        <v>314777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314777</v>
      </c>
      <c r="Y1088" s="23" t="s">
        <v>45</v>
      </c>
      <c r="Z1088" s="31">
        <v>314777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0</v>
      </c>
      <c r="AG1088" s="30">
        <v>0</v>
      </c>
      <c r="AH1088" s="30">
        <v>1079</v>
      </c>
      <c r="AI1088" s="30" t="s">
        <v>52</v>
      </c>
      <c r="AJ1088" s="32"/>
      <c r="AK1088" s="33"/>
    </row>
    <row r="1089" spans="1:37" s="34" customFormat="1" ht="16.149999999999999" customHeight="1">
      <c r="A1089" s="23">
        <v>1081</v>
      </c>
      <c r="B1089" s="24" t="s">
        <v>44</v>
      </c>
      <c r="C1089" s="23">
        <v>0</v>
      </c>
      <c r="D1089" s="23">
        <v>17173</v>
      </c>
      <c r="E1089" s="25">
        <v>43823</v>
      </c>
      <c r="F1089" s="26">
        <v>43850</v>
      </c>
      <c r="G1089" s="27">
        <v>418669</v>
      </c>
      <c r="H1089" s="28">
        <v>0</v>
      </c>
      <c r="I1089" s="28">
        <v>0</v>
      </c>
      <c r="J1089" s="28">
        <v>0</v>
      </c>
      <c r="K1089" s="29">
        <v>0</v>
      </c>
      <c r="L1089" s="28">
        <v>0</v>
      </c>
      <c r="M1089" s="28">
        <v>0</v>
      </c>
      <c r="N1089" s="28">
        <v>0</v>
      </c>
      <c r="O1089" s="28">
        <v>418669</v>
      </c>
      <c r="P1089" s="24">
        <v>17173</v>
      </c>
      <c r="Q1089" s="30">
        <v>418669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418669</v>
      </c>
      <c r="Y1089" s="23" t="s">
        <v>45</v>
      </c>
      <c r="Z1089" s="31">
        <v>418669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0</v>
      </c>
      <c r="AG1089" s="30">
        <v>0</v>
      </c>
      <c r="AH1089" s="30">
        <v>1080</v>
      </c>
      <c r="AI1089" s="30" t="s">
        <v>52</v>
      </c>
      <c r="AJ1089" s="32"/>
      <c r="AK1089" s="33"/>
    </row>
    <row r="1090" spans="1:37" s="34" customFormat="1" ht="16.149999999999999" customHeight="1">
      <c r="A1090" s="23">
        <v>1082</v>
      </c>
      <c r="B1090" s="24" t="s">
        <v>44</v>
      </c>
      <c r="C1090" s="23">
        <v>0</v>
      </c>
      <c r="D1090" s="23">
        <v>17225</v>
      </c>
      <c r="E1090" s="25">
        <v>43825</v>
      </c>
      <c r="F1090" s="26">
        <v>43850</v>
      </c>
      <c r="G1090" s="27">
        <v>256629</v>
      </c>
      <c r="H1090" s="28">
        <v>0</v>
      </c>
      <c r="I1090" s="28">
        <v>0</v>
      </c>
      <c r="J1090" s="28">
        <v>0</v>
      </c>
      <c r="K1090" s="29">
        <v>0</v>
      </c>
      <c r="L1090" s="28">
        <v>0</v>
      </c>
      <c r="M1090" s="28">
        <v>0</v>
      </c>
      <c r="N1090" s="28">
        <v>0</v>
      </c>
      <c r="O1090" s="28">
        <v>256629</v>
      </c>
      <c r="P1090" s="24">
        <v>17225</v>
      </c>
      <c r="Q1090" s="30">
        <v>256629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256629</v>
      </c>
      <c r="Y1090" s="23" t="s">
        <v>45</v>
      </c>
      <c r="Z1090" s="31">
        <v>256629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0</v>
      </c>
      <c r="AG1090" s="30">
        <v>0</v>
      </c>
      <c r="AH1090" s="30">
        <v>1081</v>
      </c>
      <c r="AI1090" s="30" t="s">
        <v>52</v>
      </c>
      <c r="AJ1090" s="32"/>
      <c r="AK1090" s="33"/>
    </row>
    <row r="1091" spans="1:37" s="34" customFormat="1" ht="16.149999999999999" customHeight="1">
      <c r="A1091" s="23">
        <v>1083</v>
      </c>
      <c r="B1091" s="24" t="s">
        <v>44</v>
      </c>
      <c r="C1091" s="23">
        <v>0</v>
      </c>
      <c r="D1091" s="23">
        <v>17235</v>
      </c>
      <c r="E1091" s="25">
        <v>43826</v>
      </c>
      <c r="F1091" s="26">
        <v>43850</v>
      </c>
      <c r="G1091" s="27">
        <v>209840</v>
      </c>
      <c r="H1091" s="28">
        <v>0</v>
      </c>
      <c r="I1091" s="28">
        <v>0</v>
      </c>
      <c r="J1091" s="28">
        <v>0</v>
      </c>
      <c r="K1091" s="29">
        <v>0</v>
      </c>
      <c r="L1091" s="28">
        <v>0</v>
      </c>
      <c r="M1091" s="28">
        <v>0</v>
      </c>
      <c r="N1091" s="28">
        <v>0</v>
      </c>
      <c r="O1091" s="28">
        <v>209840</v>
      </c>
      <c r="P1091" s="24">
        <v>17235</v>
      </c>
      <c r="Q1091" s="30">
        <v>209840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209840</v>
      </c>
      <c r="Y1091" s="23" t="s">
        <v>45</v>
      </c>
      <c r="Z1091" s="31">
        <v>209840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0</v>
      </c>
      <c r="AG1091" s="30">
        <v>0</v>
      </c>
      <c r="AH1091" s="30">
        <v>1082</v>
      </c>
      <c r="AI1091" s="30" t="s">
        <v>52</v>
      </c>
      <c r="AJ1091" s="32"/>
      <c r="AK1091" s="33"/>
    </row>
    <row r="1092" spans="1:37" s="34" customFormat="1" ht="16.149999999999999" customHeight="1">
      <c r="A1092" s="23">
        <v>1084</v>
      </c>
      <c r="B1092" s="24" t="s">
        <v>44</v>
      </c>
      <c r="C1092" s="23">
        <v>0</v>
      </c>
      <c r="D1092" s="23">
        <v>17236</v>
      </c>
      <c r="E1092" s="25">
        <v>43826</v>
      </c>
      <c r="F1092" s="26">
        <v>43850</v>
      </c>
      <c r="G1092" s="27">
        <v>292725</v>
      </c>
      <c r="H1092" s="28">
        <v>0</v>
      </c>
      <c r="I1092" s="28">
        <v>0</v>
      </c>
      <c r="J1092" s="28">
        <v>0</v>
      </c>
      <c r="K1092" s="29">
        <v>0</v>
      </c>
      <c r="L1092" s="28">
        <v>0</v>
      </c>
      <c r="M1092" s="28">
        <v>0</v>
      </c>
      <c r="N1092" s="28">
        <v>0</v>
      </c>
      <c r="O1092" s="28">
        <v>292725</v>
      </c>
      <c r="P1092" s="24">
        <v>17236</v>
      </c>
      <c r="Q1092" s="30">
        <v>292725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292725</v>
      </c>
      <c r="Y1092" s="23" t="s">
        <v>45</v>
      </c>
      <c r="Z1092" s="31">
        <v>292725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0</v>
      </c>
      <c r="AG1092" s="30">
        <v>0</v>
      </c>
      <c r="AH1092" s="30">
        <v>1083</v>
      </c>
      <c r="AI1092" s="30" t="s">
        <v>52</v>
      </c>
      <c r="AJ1092" s="32"/>
      <c r="AK1092" s="33"/>
    </row>
    <row r="1093" spans="1:37" s="34" customFormat="1" ht="16.149999999999999" customHeight="1">
      <c r="A1093" s="23">
        <v>1085</v>
      </c>
      <c r="B1093" s="24" t="s">
        <v>44</v>
      </c>
      <c r="C1093" s="23">
        <v>0</v>
      </c>
      <c r="D1093" s="23">
        <v>17238</v>
      </c>
      <c r="E1093" s="25">
        <v>43826</v>
      </c>
      <c r="F1093" s="26">
        <v>43850</v>
      </c>
      <c r="G1093" s="27">
        <v>6961.1</v>
      </c>
      <c r="H1093" s="28">
        <v>0</v>
      </c>
      <c r="I1093" s="28">
        <v>0</v>
      </c>
      <c r="J1093" s="28">
        <v>0</v>
      </c>
      <c r="K1093" s="29">
        <v>0</v>
      </c>
      <c r="L1093" s="28">
        <v>0</v>
      </c>
      <c r="M1093" s="28">
        <v>0</v>
      </c>
      <c r="N1093" s="28">
        <v>0</v>
      </c>
      <c r="O1093" s="28">
        <v>6961.1</v>
      </c>
      <c r="P1093" s="24">
        <v>17238</v>
      </c>
      <c r="Q1093" s="30">
        <v>6961.1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6961.1</v>
      </c>
      <c r="Y1093" s="23" t="s">
        <v>45</v>
      </c>
      <c r="Z1093" s="31">
        <v>6961.1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0</v>
      </c>
      <c r="AG1093" s="30">
        <v>0</v>
      </c>
      <c r="AH1093" s="30">
        <v>1084</v>
      </c>
      <c r="AI1093" s="30" t="s">
        <v>52</v>
      </c>
      <c r="AJ1093" s="32"/>
      <c r="AK1093" s="33"/>
    </row>
    <row r="1094" spans="1:37" s="34" customFormat="1" ht="16.149999999999999" customHeight="1">
      <c r="A1094" s="23">
        <v>1086</v>
      </c>
      <c r="B1094" s="24" t="s">
        <v>44</v>
      </c>
      <c r="C1094" s="23">
        <v>0</v>
      </c>
      <c r="D1094" s="23">
        <v>17247</v>
      </c>
      <c r="E1094" s="25">
        <v>43826</v>
      </c>
      <c r="F1094" s="26">
        <v>43850</v>
      </c>
      <c r="G1094" s="27">
        <v>100710.39999999999</v>
      </c>
      <c r="H1094" s="28">
        <v>0</v>
      </c>
      <c r="I1094" s="28">
        <v>0</v>
      </c>
      <c r="J1094" s="28">
        <v>0</v>
      </c>
      <c r="K1094" s="29">
        <v>0</v>
      </c>
      <c r="L1094" s="28">
        <v>0</v>
      </c>
      <c r="M1094" s="28">
        <v>0</v>
      </c>
      <c r="N1094" s="28">
        <v>0</v>
      </c>
      <c r="O1094" s="28">
        <v>100710.39999999999</v>
      </c>
      <c r="P1094" s="24">
        <v>17247</v>
      </c>
      <c r="Q1094" s="30">
        <v>100710.39999999999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100710.39999999999</v>
      </c>
      <c r="Y1094" s="23" t="s">
        <v>45</v>
      </c>
      <c r="Z1094" s="31">
        <v>100710.39999999999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0</v>
      </c>
      <c r="AG1094" s="30">
        <v>0</v>
      </c>
      <c r="AH1094" s="30">
        <v>1085</v>
      </c>
      <c r="AI1094" s="30" t="s">
        <v>52</v>
      </c>
      <c r="AJ1094" s="32"/>
      <c r="AK1094" s="33"/>
    </row>
    <row r="1095" spans="1:37" s="34" customFormat="1" ht="16.149999999999999" customHeight="1">
      <c r="A1095" s="23">
        <v>1087</v>
      </c>
      <c r="B1095" s="24" t="s">
        <v>44</v>
      </c>
      <c r="C1095" s="23">
        <v>0</v>
      </c>
      <c r="D1095" s="23">
        <v>17253</v>
      </c>
      <c r="E1095" s="25">
        <v>43827</v>
      </c>
      <c r="F1095" s="26">
        <v>43850</v>
      </c>
      <c r="G1095" s="27">
        <v>29018.26</v>
      </c>
      <c r="H1095" s="28">
        <v>0</v>
      </c>
      <c r="I1095" s="28">
        <v>0</v>
      </c>
      <c r="J1095" s="28">
        <v>0</v>
      </c>
      <c r="K1095" s="29">
        <v>0</v>
      </c>
      <c r="L1095" s="28">
        <v>0</v>
      </c>
      <c r="M1095" s="28">
        <v>0</v>
      </c>
      <c r="N1095" s="28">
        <v>0</v>
      </c>
      <c r="O1095" s="28">
        <v>29018.26</v>
      </c>
      <c r="P1095" s="24">
        <v>17253</v>
      </c>
      <c r="Q1095" s="30">
        <v>29018.26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29018.26</v>
      </c>
      <c r="Y1095" s="23" t="s">
        <v>45</v>
      </c>
      <c r="Z1095" s="31">
        <v>29018.26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0</v>
      </c>
      <c r="AG1095" s="30">
        <v>0</v>
      </c>
      <c r="AH1095" s="30">
        <v>1086</v>
      </c>
      <c r="AI1095" s="30" t="s">
        <v>52</v>
      </c>
      <c r="AJ1095" s="32"/>
      <c r="AK1095" s="33"/>
    </row>
    <row r="1096" spans="1:37" s="34" customFormat="1" ht="16.149999999999999" customHeight="1">
      <c r="A1096" s="23">
        <v>1088</v>
      </c>
      <c r="B1096" s="24" t="s">
        <v>44</v>
      </c>
      <c r="C1096" s="23">
        <v>0</v>
      </c>
      <c r="D1096" s="23">
        <v>17254</v>
      </c>
      <c r="E1096" s="25">
        <v>43827</v>
      </c>
      <c r="F1096" s="26">
        <v>43850</v>
      </c>
      <c r="G1096" s="27">
        <v>432401.12</v>
      </c>
      <c r="H1096" s="28">
        <v>0</v>
      </c>
      <c r="I1096" s="28">
        <v>0</v>
      </c>
      <c r="J1096" s="28">
        <v>432401.12</v>
      </c>
      <c r="K1096" s="29">
        <v>0</v>
      </c>
      <c r="L1096" s="28">
        <v>0</v>
      </c>
      <c r="M1096" s="28">
        <v>0</v>
      </c>
      <c r="N1096" s="28">
        <v>432401.12</v>
      </c>
      <c r="O1096" s="28">
        <v>0</v>
      </c>
      <c r="P1096" s="24">
        <v>17254</v>
      </c>
      <c r="Q1096" s="30">
        <v>432401.12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0</v>
      </c>
      <c r="AG1096" s="30">
        <v>0</v>
      </c>
      <c r="AH1096" s="30">
        <v>1087</v>
      </c>
      <c r="AI1096" s="30" t="s">
        <v>48</v>
      </c>
      <c r="AJ1096" s="32"/>
      <c r="AK1096" s="33"/>
    </row>
    <row r="1097" spans="1:37" s="34" customFormat="1" ht="16.149999999999999" customHeight="1">
      <c r="A1097" s="23">
        <v>1089</v>
      </c>
      <c r="B1097" s="24" t="s">
        <v>44</v>
      </c>
      <c r="C1097" s="23">
        <v>0</v>
      </c>
      <c r="D1097" s="23">
        <v>17320</v>
      </c>
      <c r="E1097" s="25">
        <v>43829</v>
      </c>
      <c r="F1097" s="26">
        <v>43829</v>
      </c>
      <c r="G1097" s="27">
        <v>4744.54</v>
      </c>
      <c r="H1097" s="28">
        <v>0</v>
      </c>
      <c r="I1097" s="28">
        <v>0</v>
      </c>
      <c r="J1097" s="28">
        <v>4744.54</v>
      </c>
      <c r="K1097" s="29">
        <v>0</v>
      </c>
      <c r="L1097" s="28">
        <v>0</v>
      </c>
      <c r="M1097" s="28">
        <v>0</v>
      </c>
      <c r="N1097" s="28">
        <v>4744.54</v>
      </c>
      <c r="O1097" s="28">
        <v>0</v>
      </c>
      <c r="P1097" s="24">
        <v>17320</v>
      </c>
      <c r="Q1097" s="30">
        <v>4744.54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0</v>
      </c>
      <c r="AG1097" s="30">
        <v>0</v>
      </c>
      <c r="AH1097" s="30">
        <v>1088</v>
      </c>
      <c r="AI1097" s="30" t="s">
        <v>48</v>
      </c>
      <c r="AJ1097" s="32"/>
      <c r="AK1097" s="33"/>
    </row>
    <row r="1098" spans="1:37" s="34" customFormat="1" ht="16.149999999999999" customHeight="1">
      <c r="A1098" s="23">
        <v>1090</v>
      </c>
      <c r="B1098" s="24" t="s">
        <v>44</v>
      </c>
      <c r="C1098" s="23">
        <v>0</v>
      </c>
      <c r="D1098" s="23">
        <v>17328</v>
      </c>
      <c r="E1098" s="25">
        <v>43829</v>
      </c>
      <c r="F1098" s="26">
        <v>43850</v>
      </c>
      <c r="G1098" s="27">
        <v>3469</v>
      </c>
      <c r="H1098" s="28">
        <v>0</v>
      </c>
      <c r="I1098" s="28">
        <v>0</v>
      </c>
      <c r="J1098" s="28">
        <v>0</v>
      </c>
      <c r="K1098" s="29">
        <v>0</v>
      </c>
      <c r="L1098" s="28">
        <v>0</v>
      </c>
      <c r="M1098" s="28">
        <v>0</v>
      </c>
      <c r="N1098" s="28">
        <v>0</v>
      </c>
      <c r="O1098" s="28">
        <v>3469</v>
      </c>
      <c r="P1098" s="24">
        <v>17328</v>
      </c>
      <c r="Q1098" s="30">
        <v>3469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3469</v>
      </c>
      <c r="Y1098" s="23" t="s">
        <v>45</v>
      </c>
      <c r="Z1098" s="31">
        <v>3469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0</v>
      </c>
      <c r="AG1098" s="30">
        <v>0</v>
      </c>
      <c r="AH1098" s="30">
        <v>1089</v>
      </c>
      <c r="AI1098" s="30" t="s">
        <v>52</v>
      </c>
      <c r="AJ1098" s="32"/>
      <c r="AK1098" s="33"/>
    </row>
    <row r="1099" spans="1:37" s="34" customFormat="1" ht="16.149999999999999" customHeight="1">
      <c r="A1099" s="23">
        <v>1091</v>
      </c>
      <c r="B1099" s="24" t="s">
        <v>44</v>
      </c>
      <c r="C1099" s="23">
        <v>0</v>
      </c>
      <c r="D1099" s="23">
        <v>17353</v>
      </c>
      <c r="E1099" s="25">
        <v>43830</v>
      </c>
      <c r="F1099" s="26">
        <v>43830</v>
      </c>
      <c r="G1099" s="27">
        <v>12216</v>
      </c>
      <c r="H1099" s="28">
        <v>0</v>
      </c>
      <c r="I1099" s="28">
        <v>0</v>
      </c>
      <c r="J1099" s="28">
        <v>0</v>
      </c>
      <c r="K1099" s="29">
        <v>0</v>
      </c>
      <c r="L1099" s="28">
        <v>0</v>
      </c>
      <c r="M1099" s="28">
        <v>0</v>
      </c>
      <c r="N1099" s="28">
        <v>0</v>
      </c>
      <c r="O1099" s="28">
        <v>12216</v>
      </c>
      <c r="P1099" s="24">
        <v>17353</v>
      </c>
      <c r="Q1099" s="30">
        <v>12216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12216</v>
      </c>
      <c r="Y1099" s="23" t="s">
        <v>45</v>
      </c>
      <c r="Z1099" s="31">
        <v>12216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0</v>
      </c>
      <c r="AG1099" s="30">
        <v>0</v>
      </c>
      <c r="AH1099" s="30">
        <v>1090</v>
      </c>
      <c r="AI1099" s="30" t="s">
        <v>52</v>
      </c>
      <c r="AJ1099" s="32"/>
      <c r="AK1099" s="33"/>
    </row>
    <row r="1100" spans="1:37" s="34" customFormat="1" ht="16.149999999999999" customHeight="1">
      <c r="A1100" s="23">
        <v>1092</v>
      </c>
      <c r="B1100" s="24" t="s">
        <v>44</v>
      </c>
      <c r="C1100" s="23">
        <v>0</v>
      </c>
      <c r="D1100" s="23">
        <v>17371</v>
      </c>
      <c r="E1100" s="25">
        <v>43830</v>
      </c>
      <c r="F1100" s="26">
        <v>43830</v>
      </c>
      <c r="G1100" s="27">
        <v>235710</v>
      </c>
      <c r="H1100" s="28">
        <v>0</v>
      </c>
      <c r="I1100" s="28">
        <v>0</v>
      </c>
      <c r="J1100" s="28">
        <v>235710</v>
      </c>
      <c r="K1100" s="29">
        <v>0</v>
      </c>
      <c r="L1100" s="28">
        <v>0</v>
      </c>
      <c r="M1100" s="28">
        <v>0</v>
      </c>
      <c r="N1100" s="28">
        <v>235710</v>
      </c>
      <c r="O1100" s="28">
        <v>0</v>
      </c>
      <c r="P1100" s="24">
        <v>17371</v>
      </c>
      <c r="Q1100" s="30">
        <v>235710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0</v>
      </c>
      <c r="AG1100" s="30">
        <v>0</v>
      </c>
      <c r="AH1100" s="30">
        <v>1091</v>
      </c>
      <c r="AI1100" s="30" t="s">
        <v>48</v>
      </c>
      <c r="AJ1100" s="32"/>
      <c r="AK1100" s="33"/>
    </row>
    <row r="1101" spans="1:37" s="34" customFormat="1" ht="16.149999999999999" customHeight="1">
      <c r="A1101" s="23">
        <v>1093</v>
      </c>
      <c r="B1101" s="24" t="s">
        <v>44</v>
      </c>
      <c r="C1101" s="23">
        <v>0</v>
      </c>
      <c r="D1101" s="23">
        <v>17376</v>
      </c>
      <c r="E1101" s="25">
        <v>43830</v>
      </c>
      <c r="F1101" s="26">
        <v>43830</v>
      </c>
      <c r="G1101" s="27">
        <v>486292.44</v>
      </c>
      <c r="H1101" s="28">
        <v>0</v>
      </c>
      <c r="I1101" s="28">
        <v>0</v>
      </c>
      <c r="J1101" s="28">
        <v>486292.44</v>
      </c>
      <c r="K1101" s="29">
        <v>0</v>
      </c>
      <c r="L1101" s="28">
        <v>0</v>
      </c>
      <c r="M1101" s="28">
        <v>0</v>
      </c>
      <c r="N1101" s="28">
        <v>486292.44</v>
      </c>
      <c r="O1101" s="28">
        <v>0</v>
      </c>
      <c r="P1101" s="24">
        <v>17376</v>
      </c>
      <c r="Q1101" s="30">
        <v>486292.44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0</v>
      </c>
      <c r="AG1101" s="30">
        <v>0</v>
      </c>
      <c r="AH1101" s="30">
        <v>1092</v>
      </c>
      <c r="AI1101" s="30" t="s">
        <v>48</v>
      </c>
      <c r="AJ1101" s="32"/>
      <c r="AK1101" s="33"/>
    </row>
    <row r="1102" spans="1:37" s="34" customFormat="1" ht="16.149999999999999" customHeight="1">
      <c r="A1102" s="23">
        <v>1094</v>
      </c>
      <c r="B1102" s="24" t="s">
        <v>44</v>
      </c>
      <c r="C1102" s="23">
        <v>0</v>
      </c>
      <c r="D1102" s="23">
        <v>17377</v>
      </c>
      <c r="E1102" s="25">
        <v>43830</v>
      </c>
      <c r="F1102" s="26">
        <v>43830</v>
      </c>
      <c r="G1102" s="27">
        <v>437715</v>
      </c>
      <c r="H1102" s="28">
        <v>0</v>
      </c>
      <c r="I1102" s="28">
        <v>0</v>
      </c>
      <c r="J1102" s="28">
        <v>0</v>
      </c>
      <c r="K1102" s="29">
        <v>0</v>
      </c>
      <c r="L1102" s="28">
        <v>0</v>
      </c>
      <c r="M1102" s="28">
        <v>0</v>
      </c>
      <c r="N1102" s="28">
        <v>0</v>
      </c>
      <c r="O1102" s="28">
        <v>437715</v>
      </c>
      <c r="P1102" s="24">
        <v>17377</v>
      </c>
      <c r="Q1102" s="30">
        <v>437715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437715</v>
      </c>
      <c r="Y1102" s="23" t="s">
        <v>45</v>
      </c>
      <c r="Z1102" s="31">
        <v>437715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0</v>
      </c>
      <c r="AG1102" s="30">
        <v>0</v>
      </c>
      <c r="AH1102" s="30">
        <v>1093</v>
      </c>
      <c r="AI1102" s="30" t="s">
        <v>52</v>
      </c>
      <c r="AJ1102" s="32"/>
      <c r="AK1102" s="33"/>
    </row>
    <row r="1103" spans="1:37" s="34" customFormat="1" ht="16.149999999999999" customHeight="1">
      <c r="A1103" s="23">
        <v>1095</v>
      </c>
      <c r="B1103" s="24" t="s">
        <v>44</v>
      </c>
      <c r="C1103" s="23">
        <v>0</v>
      </c>
      <c r="D1103" s="23">
        <v>17380</v>
      </c>
      <c r="E1103" s="25">
        <v>43830</v>
      </c>
      <c r="F1103" s="26">
        <v>43830</v>
      </c>
      <c r="G1103" s="27">
        <v>256166.77</v>
      </c>
      <c r="H1103" s="28">
        <v>0</v>
      </c>
      <c r="I1103" s="28">
        <v>0</v>
      </c>
      <c r="J1103" s="28">
        <v>238396.77</v>
      </c>
      <c r="K1103" s="29">
        <v>0</v>
      </c>
      <c r="L1103" s="28">
        <v>0</v>
      </c>
      <c r="M1103" s="28">
        <v>0</v>
      </c>
      <c r="N1103" s="28">
        <v>238396.77</v>
      </c>
      <c r="O1103" s="28">
        <v>17770</v>
      </c>
      <c r="P1103" s="24">
        <v>17380</v>
      </c>
      <c r="Q1103" s="30">
        <v>256166.77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17770</v>
      </c>
      <c r="Y1103" s="23" t="s">
        <v>45</v>
      </c>
      <c r="Z1103" s="31">
        <v>17770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0</v>
      </c>
      <c r="AG1103" s="30">
        <v>0</v>
      </c>
      <c r="AH1103" s="30">
        <v>1094</v>
      </c>
      <c r="AI1103" s="30" t="s">
        <v>53</v>
      </c>
      <c r="AJ1103" s="32"/>
      <c r="AK1103" s="33"/>
    </row>
    <row r="1104" spans="1:37" s="34" customFormat="1" ht="16.149999999999999" customHeight="1">
      <c r="A1104" s="23">
        <v>1096</v>
      </c>
      <c r="B1104" s="24" t="s">
        <v>44</v>
      </c>
      <c r="C1104" s="23">
        <v>0</v>
      </c>
      <c r="D1104" s="23">
        <v>17381</v>
      </c>
      <c r="E1104" s="25">
        <v>43830</v>
      </c>
      <c r="F1104" s="26">
        <v>43830</v>
      </c>
      <c r="G1104" s="27">
        <v>1148819.05</v>
      </c>
      <c r="H1104" s="28">
        <v>0</v>
      </c>
      <c r="I1104" s="28">
        <v>0</v>
      </c>
      <c r="J1104" s="28">
        <v>1148819.05</v>
      </c>
      <c r="K1104" s="29">
        <v>0</v>
      </c>
      <c r="L1104" s="28">
        <v>0</v>
      </c>
      <c r="M1104" s="28">
        <v>0</v>
      </c>
      <c r="N1104" s="28">
        <v>1148819.05</v>
      </c>
      <c r="O1104" s="28">
        <v>0</v>
      </c>
      <c r="P1104" s="24">
        <v>17381</v>
      </c>
      <c r="Q1104" s="30">
        <v>1148819.05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0</v>
      </c>
      <c r="AG1104" s="30">
        <v>0</v>
      </c>
      <c r="AH1104" s="30">
        <v>1095</v>
      </c>
      <c r="AI1104" s="30" t="s">
        <v>48</v>
      </c>
      <c r="AJ1104" s="32"/>
      <c r="AK1104" s="33"/>
    </row>
    <row r="1105" spans="1:37" s="34" customFormat="1" ht="16.149999999999999" customHeight="1">
      <c r="A1105" s="23">
        <v>1097</v>
      </c>
      <c r="B1105" s="24" t="s">
        <v>44</v>
      </c>
      <c r="C1105" s="23">
        <v>0</v>
      </c>
      <c r="D1105" s="23">
        <v>17382</v>
      </c>
      <c r="E1105" s="25">
        <v>43830</v>
      </c>
      <c r="F1105" s="26">
        <v>43830</v>
      </c>
      <c r="G1105" s="27">
        <v>1297640.03</v>
      </c>
      <c r="H1105" s="28">
        <v>0</v>
      </c>
      <c r="I1105" s="28">
        <v>0</v>
      </c>
      <c r="J1105" s="28">
        <v>1276577.03</v>
      </c>
      <c r="K1105" s="29">
        <v>0</v>
      </c>
      <c r="L1105" s="28">
        <v>0</v>
      </c>
      <c r="M1105" s="28">
        <v>0</v>
      </c>
      <c r="N1105" s="28">
        <v>1276577.03</v>
      </c>
      <c r="O1105" s="28">
        <v>21063</v>
      </c>
      <c r="P1105" s="24">
        <v>17382</v>
      </c>
      <c r="Q1105" s="30">
        <v>1297640.03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21063</v>
      </c>
      <c r="Y1105" s="23" t="s">
        <v>45</v>
      </c>
      <c r="Z1105" s="31">
        <v>21063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0</v>
      </c>
      <c r="AG1105" s="30">
        <v>0</v>
      </c>
      <c r="AH1105" s="30">
        <v>1096</v>
      </c>
      <c r="AI1105" s="30" t="s">
        <v>53</v>
      </c>
      <c r="AJ1105" s="32"/>
      <c r="AK1105" s="33"/>
    </row>
    <row r="1106" spans="1:37" s="34" customFormat="1" ht="16.149999999999999" customHeight="1">
      <c r="A1106" s="23">
        <v>1098</v>
      </c>
      <c r="B1106" s="24" t="s">
        <v>44</v>
      </c>
      <c r="C1106" s="23">
        <v>0</v>
      </c>
      <c r="D1106" s="23">
        <v>17403</v>
      </c>
      <c r="E1106" s="25">
        <v>43830</v>
      </c>
      <c r="F1106" s="26">
        <v>43850</v>
      </c>
      <c r="G1106" s="27">
        <v>4830851</v>
      </c>
      <c r="H1106" s="28">
        <v>0</v>
      </c>
      <c r="I1106" s="28">
        <v>0</v>
      </c>
      <c r="J1106" s="28">
        <v>0</v>
      </c>
      <c r="K1106" s="29">
        <v>0</v>
      </c>
      <c r="L1106" s="28">
        <v>0</v>
      </c>
      <c r="M1106" s="28">
        <v>0</v>
      </c>
      <c r="N1106" s="28">
        <v>0</v>
      </c>
      <c r="O1106" s="28">
        <v>4830851</v>
      </c>
      <c r="P1106" s="24">
        <v>17403</v>
      </c>
      <c r="Q1106" s="30">
        <v>4830851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4830851</v>
      </c>
      <c r="Y1106" s="23" t="s">
        <v>45</v>
      </c>
      <c r="Z1106" s="31">
        <v>4830851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0</v>
      </c>
      <c r="AG1106" s="30">
        <v>0</v>
      </c>
      <c r="AH1106" s="30">
        <v>1097</v>
      </c>
      <c r="AI1106" s="30" t="s">
        <v>52</v>
      </c>
      <c r="AJ1106" s="32"/>
      <c r="AK1106" s="33"/>
    </row>
    <row r="1107" spans="1:37" s="34" customFormat="1" ht="16.149999999999999" customHeight="1">
      <c r="A1107" s="23">
        <v>1099</v>
      </c>
      <c r="B1107" s="24" t="s">
        <v>44</v>
      </c>
      <c r="C1107" s="23">
        <v>0</v>
      </c>
      <c r="D1107" s="23">
        <v>17410</v>
      </c>
      <c r="E1107" s="25">
        <v>43830</v>
      </c>
      <c r="F1107" s="26">
        <v>43830</v>
      </c>
      <c r="G1107" s="27">
        <v>324082</v>
      </c>
      <c r="H1107" s="28">
        <v>0</v>
      </c>
      <c r="I1107" s="28">
        <v>0</v>
      </c>
      <c r="J1107" s="28">
        <v>0</v>
      </c>
      <c r="K1107" s="29">
        <v>0</v>
      </c>
      <c r="L1107" s="28">
        <v>0</v>
      </c>
      <c r="M1107" s="28">
        <v>0</v>
      </c>
      <c r="N1107" s="28">
        <v>0</v>
      </c>
      <c r="O1107" s="28">
        <v>324082</v>
      </c>
      <c r="P1107" s="24">
        <v>17410</v>
      </c>
      <c r="Q1107" s="30">
        <v>324082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324082</v>
      </c>
      <c r="Y1107" s="23" t="s">
        <v>45</v>
      </c>
      <c r="Z1107" s="31">
        <v>324082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0</v>
      </c>
      <c r="AG1107" s="30">
        <v>0</v>
      </c>
      <c r="AH1107" s="30">
        <v>1098</v>
      </c>
      <c r="AI1107" s="30" t="s">
        <v>52</v>
      </c>
      <c r="AJ1107" s="32"/>
      <c r="AK1107" s="33"/>
    </row>
    <row r="1108" spans="1:37" s="34" customFormat="1" ht="16.149999999999999" customHeight="1">
      <c r="A1108" s="23">
        <v>1100</v>
      </c>
      <c r="B1108" s="24" t="s">
        <v>44</v>
      </c>
      <c r="C1108" s="23">
        <v>0</v>
      </c>
      <c r="D1108" s="23">
        <v>17449</v>
      </c>
      <c r="E1108" s="25">
        <v>43830</v>
      </c>
      <c r="F1108" s="26">
        <v>43830</v>
      </c>
      <c r="G1108" s="27">
        <v>147485.28</v>
      </c>
      <c r="H1108" s="28">
        <v>0</v>
      </c>
      <c r="I1108" s="28">
        <v>0</v>
      </c>
      <c r="J1108" s="28">
        <v>37372.28</v>
      </c>
      <c r="K1108" s="29">
        <v>0</v>
      </c>
      <c r="L1108" s="28">
        <v>0</v>
      </c>
      <c r="M1108" s="28">
        <v>0</v>
      </c>
      <c r="N1108" s="28">
        <v>37372.28</v>
      </c>
      <c r="O1108" s="28">
        <v>110113</v>
      </c>
      <c r="P1108" s="24">
        <v>17449</v>
      </c>
      <c r="Q1108" s="30">
        <v>147485.28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110113</v>
      </c>
      <c r="Y1108" s="23" t="s">
        <v>45</v>
      </c>
      <c r="Z1108" s="31">
        <v>110113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0</v>
      </c>
      <c r="AG1108" s="30">
        <v>0</v>
      </c>
      <c r="AH1108" s="30">
        <v>1099</v>
      </c>
      <c r="AI1108" s="30" t="s">
        <v>53</v>
      </c>
      <c r="AJ1108" s="32"/>
      <c r="AK1108" s="33"/>
    </row>
    <row r="1109" spans="1:37" s="34" customFormat="1" ht="16.149999999999999" customHeight="1">
      <c r="A1109" s="23">
        <v>1101</v>
      </c>
      <c r="B1109" s="24" t="s">
        <v>44</v>
      </c>
      <c r="C1109" s="23">
        <v>0</v>
      </c>
      <c r="D1109" s="23">
        <v>17495</v>
      </c>
      <c r="E1109" s="25">
        <v>43840</v>
      </c>
      <c r="F1109" s="26">
        <v>43840</v>
      </c>
      <c r="G1109" s="27">
        <v>1564991.48</v>
      </c>
      <c r="H1109" s="28">
        <v>0</v>
      </c>
      <c r="I1109" s="28">
        <v>0</v>
      </c>
      <c r="J1109" s="28">
        <v>0</v>
      </c>
      <c r="K1109" s="29">
        <v>0</v>
      </c>
      <c r="L1109" s="28">
        <v>0</v>
      </c>
      <c r="M1109" s="28">
        <v>0</v>
      </c>
      <c r="N1109" s="28">
        <v>0</v>
      </c>
      <c r="O1109" s="28">
        <v>1564991.48</v>
      </c>
      <c r="P1109" s="24">
        <v>17495</v>
      </c>
      <c r="Q1109" s="30">
        <v>1564991.48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1564991.48</v>
      </c>
      <c r="Y1109" s="23" t="s">
        <v>45</v>
      </c>
      <c r="Z1109" s="31">
        <v>1564991.48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0</v>
      </c>
      <c r="AG1109" s="30">
        <v>0</v>
      </c>
      <c r="AH1109" s="30">
        <v>1100</v>
      </c>
      <c r="AI1109" s="30" t="s">
        <v>49</v>
      </c>
      <c r="AJ1109" s="32"/>
      <c r="AK1109" s="33"/>
    </row>
    <row r="1110" spans="1:37" s="34" customFormat="1" ht="16.149999999999999" customHeight="1">
      <c r="A1110" s="23">
        <v>1102</v>
      </c>
      <c r="B1110" s="24" t="s">
        <v>44</v>
      </c>
      <c r="C1110" s="23">
        <v>0</v>
      </c>
      <c r="D1110" s="23">
        <v>17576</v>
      </c>
      <c r="E1110" s="25">
        <v>43845</v>
      </c>
      <c r="F1110" s="26">
        <v>43845</v>
      </c>
      <c r="G1110" s="27">
        <v>22506</v>
      </c>
      <c r="H1110" s="28">
        <v>0</v>
      </c>
      <c r="I1110" s="28">
        <v>0</v>
      </c>
      <c r="J1110" s="28">
        <v>0</v>
      </c>
      <c r="K1110" s="29">
        <v>0</v>
      </c>
      <c r="L1110" s="28">
        <v>0</v>
      </c>
      <c r="M1110" s="28">
        <v>0</v>
      </c>
      <c r="N1110" s="28">
        <v>0</v>
      </c>
      <c r="O1110" s="28">
        <v>22506</v>
      </c>
      <c r="P1110" s="24">
        <v>17576</v>
      </c>
      <c r="Q1110" s="30">
        <v>22506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22506</v>
      </c>
      <c r="Y1110" s="23" t="s">
        <v>45</v>
      </c>
      <c r="Z1110" s="31">
        <v>22506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0</v>
      </c>
      <c r="AG1110" s="30">
        <v>0</v>
      </c>
      <c r="AH1110" s="30">
        <v>1101</v>
      </c>
      <c r="AI1110" s="30" t="s">
        <v>52</v>
      </c>
      <c r="AJ1110" s="32"/>
      <c r="AK1110" s="33"/>
    </row>
    <row r="1111" spans="1:37" s="34" customFormat="1" ht="16.149999999999999" customHeight="1">
      <c r="A1111" s="23">
        <v>1103</v>
      </c>
      <c r="B1111" s="24" t="s">
        <v>44</v>
      </c>
      <c r="C1111" s="23">
        <v>0</v>
      </c>
      <c r="D1111" s="23">
        <v>17577</v>
      </c>
      <c r="E1111" s="25">
        <v>43845</v>
      </c>
      <c r="F1111" s="26">
        <v>43845</v>
      </c>
      <c r="G1111" s="27">
        <v>195578</v>
      </c>
      <c r="H1111" s="28">
        <v>0</v>
      </c>
      <c r="I1111" s="28">
        <v>0</v>
      </c>
      <c r="J1111" s="28">
        <v>0</v>
      </c>
      <c r="K1111" s="29">
        <v>0</v>
      </c>
      <c r="L1111" s="28">
        <v>0</v>
      </c>
      <c r="M1111" s="28">
        <v>0</v>
      </c>
      <c r="N1111" s="28">
        <v>0</v>
      </c>
      <c r="O1111" s="28">
        <v>195578</v>
      </c>
      <c r="P1111" s="24">
        <v>17577</v>
      </c>
      <c r="Q1111" s="30">
        <v>195578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195578</v>
      </c>
      <c r="Y1111" s="23" t="s">
        <v>45</v>
      </c>
      <c r="Z1111" s="31">
        <v>195578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0</v>
      </c>
      <c r="AG1111" s="30">
        <v>0</v>
      </c>
      <c r="AH1111" s="30">
        <v>1102</v>
      </c>
      <c r="AI1111" s="30" t="s">
        <v>52</v>
      </c>
      <c r="AJ1111" s="32"/>
      <c r="AK1111" s="33"/>
    </row>
    <row r="1112" spans="1:37" s="34" customFormat="1" ht="16.149999999999999" customHeight="1">
      <c r="A1112" s="23">
        <v>1104</v>
      </c>
      <c r="B1112" s="24" t="s">
        <v>44</v>
      </c>
      <c r="C1112" s="23">
        <v>0</v>
      </c>
      <c r="D1112" s="23">
        <v>17580</v>
      </c>
      <c r="E1112" s="25">
        <v>43846</v>
      </c>
      <c r="F1112" s="26">
        <v>43846</v>
      </c>
      <c r="G1112" s="27">
        <v>416346</v>
      </c>
      <c r="H1112" s="28">
        <v>0</v>
      </c>
      <c r="I1112" s="28">
        <v>0</v>
      </c>
      <c r="J1112" s="28">
        <v>416346</v>
      </c>
      <c r="K1112" s="29">
        <v>0</v>
      </c>
      <c r="L1112" s="28">
        <v>0</v>
      </c>
      <c r="M1112" s="28">
        <v>0</v>
      </c>
      <c r="N1112" s="28">
        <v>416346</v>
      </c>
      <c r="O1112" s="28">
        <v>0</v>
      </c>
      <c r="P1112" s="24">
        <v>17580</v>
      </c>
      <c r="Q1112" s="30">
        <v>416346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0</v>
      </c>
      <c r="AG1112" s="30">
        <v>0</v>
      </c>
      <c r="AH1112" s="30">
        <v>1103</v>
      </c>
      <c r="AI1112" s="30" t="s">
        <v>48</v>
      </c>
      <c r="AJ1112" s="32"/>
      <c r="AK1112" s="33"/>
    </row>
    <row r="1113" spans="1:37" s="34" customFormat="1" ht="16.149999999999999" customHeight="1">
      <c r="A1113" s="23">
        <v>1105</v>
      </c>
      <c r="B1113" s="24" t="s">
        <v>44</v>
      </c>
      <c r="C1113" s="23">
        <v>0</v>
      </c>
      <c r="D1113" s="23">
        <v>17675</v>
      </c>
      <c r="E1113" s="25">
        <v>43852</v>
      </c>
      <c r="F1113" s="26">
        <v>43852</v>
      </c>
      <c r="G1113" s="27">
        <v>31508.2</v>
      </c>
      <c r="H1113" s="28">
        <v>0</v>
      </c>
      <c r="I1113" s="28">
        <v>0</v>
      </c>
      <c r="J1113" s="28">
        <v>0</v>
      </c>
      <c r="K1113" s="29">
        <v>0</v>
      </c>
      <c r="L1113" s="28">
        <v>0</v>
      </c>
      <c r="M1113" s="28">
        <v>0</v>
      </c>
      <c r="N1113" s="28">
        <v>0</v>
      </c>
      <c r="O1113" s="28">
        <v>31508.2</v>
      </c>
      <c r="P1113" s="24">
        <v>17675</v>
      </c>
      <c r="Q1113" s="30">
        <v>31508.2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31508.2</v>
      </c>
      <c r="Y1113" s="23" t="s">
        <v>45</v>
      </c>
      <c r="Z1113" s="31">
        <v>31508.2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0</v>
      </c>
      <c r="AG1113" s="30">
        <v>0</v>
      </c>
      <c r="AH1113" s="30">
        <v>1104</v>
      </c>
      <c r="AI1113" s="30" t="s">
        <v>52</v>
      </c>
      <c r="AJ1113" s="32"/>
      <c r="AK1113" s="33"/>
    </row>
    <row r="1114" spans="1:37" s="34" customFormat="1" ht="16.149999999999999" customHeight="1">
      <c r="A1114" s="23">
        <v>1106</v>
      </c>
      <c r="B1114" s="24" t="s">
        <v>44</v>
      </c>
      <c r="C1114" s="23">
        <v>0</v>
      </c>
      <c r="D1114" s="23">
        <v>17679</v>
      </c>
      <c r="E1114" s="25">
        <v>43852</v>
      </c>
      <c r="F1114" s="26">
        <v>43852</v>
      </c>
      <c r="G1114" s="27">
        <v>1007523</v>
      </c>
      <c r="H1114" s="28">
        <v>0</v>
      </c>
      <c r="I1114" s="28">
        <v>0</v>
      </c>
      <c r="J1114" s="28">
        <v>593184</v>
      </c>
      <c r="K1114" s="29">
        <v>0</v>
      </c>
      <c r="L1114" s="28">
        <v>0</v>
      </c>
      <c r="M1114" s="28">
        <v>0</v>
      </c>
      <c r="N1114" s="28">
        <v>593184</v>
      </c>
      <c r="O1114" s="28">
        <v>414339</v>
      </c>
      <c r="P1114" s="24">
        <v>17679</v>
      </c>
      <c r="Q1114" s="30">
        <v>1007523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414339</v>
      </c>
      <c r="Y1114" s="23" t="s">
        <v>45</v>
      </c>
      <c r="Z1114" s="31">
        <v>414339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0</v>
      </c>
      <c r="AG1114" s="30">
        <v>0</v>
      </c>
      <c r="AH1114" s="30">
        <v>1105</v>
      </c>
      <c r="AI1114" s="30" t="s">
        <v>53</v>
      </c>
      <c r="AJ1114" s="32"/>
      <c r="AK1114" s="33"/>
    </row>
    <row r="1115" spans="1:37" s="34" customFormat="1" ht="16.149999999999999" customHeight="1">
      <c r="A1115" s="23">
        <v>1107</v>
      </c>
      <c r="B1115" s="24" t="s">
        <v>44</v>
      </c>
      <c r="C1115" s="23">
        <v>0</v>
      </c>
      <c r="D1115" s="23">
        <v>17846</v>
      </c>
      <c r="E1115" s="25">
        <v>43857</v>
      </c>
      <c r="F1115" s="26">
        <v>43857</v>
      </c>
      <c r="G1115" s="27">
        <v>74735.44</v>
      </c>
      <c r="H1115" s="28">
        <v>0</v>
      </c>
      <c r="I1115" s="28">
        <v>0</v>
      </c>
      <c r="J1115" s="28">
        <v>74735.44</v>
      </c>
      <c r="K1115" s="29">
        <v>0</v>
      </c>
      <c r="L1115" s="28">
        <v>0</v>
      </c>
      <c r="M1115" s="28">
        <v>0</v>
      </c>
      <c r="N1115" s="28">
        <v>74735.44</v>
      </c>
      <c r="O1115" s="28">
        <v>0</v>
      </c>
      <c r="P1115" s="24">
        <v>17846</v>
      </c>
      <c r="Q1115" s="30">
        <v>74735.44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0</v>
      </c>
      <c r="AG1115" s="30">
        <v>0</v>
      </c>
      <c r="AH1115" s="30">
        <v>1106</v>
      </c>
      <c r="AI1115" s="30" t="s">
        <v>49</v>
      </c>
      <c r="AJ1115" s="32"/>
      <c r="AK1115" s="33"/>
    </row>
    <row r="1116" spans="1:37" s="34" customFormat="1" ht="16.149999999999999" customHeight="1">
      <c r="A1116" s="23">
        <v>1108</v>
      </c>
      <c r="B1116" s="24" t="s">
        <v>44</v>
      </c>
      <c r="C1116" s="23">
        <v>0</v>
      </c>
      <c r="D1116" s="23">
        <v>17849</v>
      </c>
      <c r="E1116" s="25">
        <v>43857</v>
      </c>
      <c r="F1116" s="26">
        <v>43857</v>
      </c>
      <c r="G1116" s="27">
        <v>396000</v>
      </c>
      <c r="H1116" s="28">
        <v>0</v>
      </c>
      <c r="I1116" s="28">
        <v>0</v>
      </c>
      <c r="J1116" s="28">
        <v>396000</v>
      </c>
      <c r="K1116" s="29">
        <v>0</v>
      </c>
      <c r="L1116" s="28">
        <v>0</v>
      </c>
      <c r="M1116" s="28">
        <v>0</v>
      </c>
      <c r="N1116" s="28">
        <v>396000</v>
      </c>
      <c r="O1116" s="28">
        <v>0</v>
      </c>
      <c r="P1116" s="24">
        <v>17849</v>
      </c>
      <c r="Q1116" s="30">
        <v>396000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0</v>
      </c>
      <c r="AG1116" s="30">
        <v>0</v>
      </c>
      <c r="AH1116" s="30">
        <v>1107</v>
      </c>
      <c r="AI1116" s="30" t="s">
        <v>48</v>
      </c>
      <c r="AJ1116" s="32"/>
      <c r="AK1116" s="33"/>
    </row>
    <row r="1117" spans="1:37" s="34" customFormat="1" ht="16.149999999999999" customHeight="1">
      <c r="A1117" s="23">
        <v>1109</v>
      </c>
      <c r="B1117" s="24" t="s">
        <v>44</v>
      </c>
      <c r="C1117" s="23">
        <v>0</v>
      </c>
      <c r="D1117" s="23">
        <v>17955</v>
      </c>
      <c r="E1117" s="25">
        <v>43860</v>
      </c>
      <c r="F1117" s="26">
        <v>43860</v>
      </c>
      <c r="G1117" s="27">
        <v>1364.38</v>
      </c>
      <c r="H1117" s="28">
        <v>0</v>
      </c>
      <c r="I1117" s="28">
        <v>0</v>
      </c>
      <c r="J1117" s="28">
        <v>1364.38</v>
      </c>
      <c r="K1117" s="29">
        <v>0</v>
      </c>
      <c r="L1117" s="28">
        <v>0</v>
      </c>
      <c r="M1117" s="28">
        <v>0</v>
      </c>
      <c r="N1117" s="28">
        <v>1364.38</v>
      </c>
      <c r="O1117" s="28">
        <v>0</v>
      </c>
      <c r="P1117" s="24">
        <v>17955</v>
      </c>
      <c r="Q1117" s="30">
        <v>1364.38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0</v>
      </c>
      <c r="AG1117" s="30">
        <v>0</v>
      </c>
      <c r="AH1117" s="30">
        <v>1108</v>
      </c>
      <c r="AI1117" s="30" t="s">
        <v>48</v>
      </c>
      <c r="AJ1117" s="32"/>
      <c r="AK1117" s="33"/>
    </row>
    <row r="1118" spans="1:37" s="34" customFormat="1" ht="16.149999999999999" customHeight="1">
      <c r="A1118" s="23">
        <v>1110</v>
      </c>
      <c r="B1118" s="24" t="s">
        <v>44</v>
      </c>
      <c r="C1118" s="23">
        <v>0</v>
      </c>
      <c r="D1118" s="23">
        <v>17977</v>
      </c>
      <c r="E1118" s="25">
        <v>43861</v>
      </c>
      <c r="F1118" s="26">
        <v>43861</v>
      </c>
      <c r="G1118" s="27">
        <v>1166422</v>
      </c>
      <c r="H1118" s="28">
        <v>0</v>
      </c>
      <c r="I1118" s="28">
        <v>0</v>
      </c>
      <c r="J1118" s="28">
        <v>1166422</v>
      </c>
      <c r="K1118" s="29">
        <v>0</v>
      </c>
      <c r="L1118" s="28">
        <v>0</v>
      </c>
      <c r="M1118" s="28">
        <v>0</v>
      </c>
      <c r="N1118" s="28">
        <v>1166422</v>
      </c>
      <c r="O1118" s="28">
        <v>0</v>
      </c>
      <c r="P1118" s="24">
        <v>17977</v>
      </c>
      <c r="Q1118" s="30">
        <v>1166422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0</v>
      </c>
      <c r="AG1118" s="30">
        <v>0</v>
      </c>
      <c r="AH1118" s="30">
        <v>1109</v>
      </c>
      <c r="AI1118" s="30" t="s">
        <v>48</v>
      </c>
      <c r="AJ1118" s="32"/>
      <c r="AK1118" s="33"/>
    </row>
    <row r="1119" spans="1:37" s="34" customFormat="1" ht="16.149999999999999" customHeight="1">
      <c r="A1119" s="23">
        <v>1111</v>
      </c>
      <c r="B1119" s="24" t="s">
        <v>44</v>
      </c>
      <c r="C1119" s="23">
        <v>0</v>
      </c>
      <c r="D1119" s="23">
        <v>17984</v>
      </c>
      <c r="E1119" s="25">
        <v>43861</v>
      </c>
      <c r="F1119" s="26">
        <v>43861</v>
      </c>
      <c r="G1119" s="27">
        <v>403900.48</v>
      </c>
      <c r="H1119" s="28">
        <v>0</v>
      </c>
      <c r="I1119" s="28">
        <v>0</v>
      </c>
      <c r="J1119" s="28">
        <v>403900.48</v>
      </c>
      <c r="K1119" s="29">
        <v>0</v>
      </c>
      <c r="L1119" s="28">
        <v>0</v>
      </c>
      <c r="M1119" s="28">
        <v>0</v>
      </c>
      <c r="N1119" s="28">
        <v>403900.48</v>
      </c>
      <c r="O1119" s="28">
        <v>0</v>
      </c>
      <c r="P1119" s="24">
        <v>17984</v>
      </c>
      <c r="Q1119" s="30">
        <v>403900.48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0</v>
      </c>
      <c r="AG1119" s="30">
        <v>0</v>
      </c>
      <c r="AH1119" s="30">
        <v>1110</v>
      </c>
      <c r="AI1119" s="30" t="s">
        <v>48</v>
      </c>
      <c r="AJ1119" s="32"/>
      <c r="AK1119" s="33"/>
    </row>
    <row r="1120" spans="1:37" s="34" customFormat="1" ht="16.149999999999999" customHeight="1">
      <c r="A1120" s="23">
        <v>1112</v>
      </c>
      <c r="B1120" s="24" t="s">
        <v>44</v>
      </c>
      <c r="C1120" s="23">
        <v>0</v>
      </c>
      <c r="D1120" s="23">
        <v>17987</v>
      </c>
      <c r="E1120" s="25">
        <v>43861</v>
      </c>
      <c r="F1120" s="26">
        <v>43861</v>
      </c>
      <c r="G1120" s="27">
        <v>527410</v>
      </c>
      <c r="H1120" s="28">
        <v>0</v>
      </c>
      <c r="I1120" s="28">
        <v>0</v>
      </c>
      <c r="J1120" s="28">
        <v>527410</v>
      </c>
      <c r="K1120" s="29">
        <v>0</v>
      </c>
      <c r="L1120" s="28">
        <v>0</v>
      </c>
      <c r="M1120" s="28">
        <v>0</v>
      </c>
      <c r="N1120" s="28">
        <v>527410</v>
      </c>
      <c r="O1120" s="28">
        <v>0</v>
      </c>
      <c r="P1120" s="24">
        <v>17987</v>
      </c>
      <c r="Q1120" s="30">
        <v>527410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0</v>
      </c>
      <c r="AG1120" s="30">
        <v>0</v>
      </c>
      <c r="AH1120" s="30">
        <v>1111</v>
      </c>
      <c r="AI1120" s="30" t="s">
        <v>48</v>
      </c>
      <c r="AJ1120" s="32"/>
      <c r="AK1120" s="33"/>
    </row>
    <row r="1121" spans="1:37" s="34" customFormat="1" ht="16.149999999999999" customHeight="1">
      <c r="A1121" s="23">
        <v>1113</v>
      </c>
      <c r="B1121" s="24" t="s">
        <v>44</v>
      </c>
      <c r="C1121" s="23">
        <v>0</v>
      </c>
      <c r="D1121" s="23">
        <v>17988</v>
      </c>
      <c r="E1121" s="25">
        <v>43861</v>
      </c>
      <c r="F1121" s="26">
        <v>43861</v>
      </c>
      <c r="G1121" s="27">
        <v>54014.04</v>
      </c>
      <c r="H1121" s="28">
        <v>0</v>
      </c>
      <c r="I1121" s="28">
        <v>0</v>
      </c>
      <c r="J1121" s="28">
        <v>0</v>
      </c>
      <c r="K1121" s="29">
        <v>0</v>
      </c>
      <c r="L1121" s="28">
        <v>0</v>
      </c>
      <c r="M1121" s="28">
        <v>0</v>
      </c>
      <c r="N1121" s="28">
        <v>0</v>
      </c>
      <c r="O1121" s="28">
        <v>54014.04</v>
      </c>
      <c r="P1121" s="24">
        <v>17988</v>
      </c>
      <c r="Q1121" s="30">
        <v>54014.04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54014.04</v>
      </c>
      <c r="Y1121" s="23" t="s">
        <v>45</v>
      </c>
      <c r="Z1121" s="31">
        <v>54014.04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0</v>
      </c>
      <c r="AG1121" s="30">
        <v>0</v>
      </c>
      <c r="AH1121" s="30">
        <v>1112</v>
      </c>
      <c r="AI1121" s="30" t="s">
        <v>52</v>
      </c>
      <c r="AJ1121" s="32"/>
      <c r="AK1121" s="33"/>
    </row>
    <row r="1122" spans="1:37" s="34" customFormat="1" ht="16.149999999999999" customHeight="1">
      <c r="A1122" s="23">
        <v>1114</v>
      </c>
      <c r="B1122" s="24" t="s">
        <v>44</v>
      </c>
      <c r="C1122" s="23">
        <v>0</v>
      </c>
      <c r="D1122" s="23">
        <v>18015</v>
      </c>
      <c r="E1122" s="25">
        <v>43861</v>
      </c>
      <c r="F1122" s="26">
        <v>43861</v>
      </c>
      <c r="G1122" s="27">
        <v>95492.29</v>
      </c>
      <c r="H1122" s="28">
        <v>0</v>
      </c>
      <c r="I1122" s="28">
        <v>0</v>
      </c>
      <c r="J1122" s="28">
        <v>0</v>
      </c>
      <c r="K1122" s="29">
        <v>0</v>
      </c>
      <c r="L1122" s="28">
        <v>0</v>
      </c>
      <c r="M1122" s="28">
        <v>0</v>
      </c>
      <c r="N1122" s="28">
        <v>0</v>
      </c>
      <c r="O1122" s="28">
        <v>95492.29</v>
      </c>
      <c r="P1122" s="24">
        <v>18015</v>
      </c>
      <c r="Q1122" s="30">
        <v>95492.29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95492.29</v>
      </c>
      <c r="Y1122" s="23" t="s">
        <v>45</v>
      </c>
      <c r="Z1122" s="31">
        <v>95492.29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0</v>
      </c>
      <c r="AG1122" s="30">
        <v>0</v>
      </c>
      <c r="AH1122" s="30">
        <v>1113</v>
      </c>
      <c r="AI1122" s="30" t="s">
        <v>52</v>
      </c>
      <c r="AJ1122" s="32"/>
      <c r="AK1122" s="33"/>
    </row>
    <row r="1123" spans="1:37" s="34" customFormat="1" ht="16.149999999999999" customHeight="1">
      <c r="A1123" s="23">
        <v>1115</v>
      </c>
      <c r="B1123" s="24" t="s">
        <v>44</v>
      </c>
      <c r="C1123" s="23">
        <v>0</v>
      </c>
      <c r="D1123" s="23">
        <v>18051</v>
      </c>
      <c r="E1123" s="25">
        <v>43861</v>
      </c>
      <c r="F1123" s="26">
        <v>43861</v>
      </c>
      <c r="G1123" s="27">
        <v>581428.89</v>
      </c>
      <c r="H1123" s="28">
        <v>0</v>
      </c>
      <c r="I1123" s="28">
        <v>0</v>
      </c>
      <c r="J1123" s="28">
        <v>0</v>
      </c>
      <c r="K1123" s="29">
        <v>0</v>
      </c>
      <c r="L1123" s="28">
        <v>0</v>
      </c>
      <c r="M1123" s="28">
        <v>0</v>
      </c>
      <c r="N1123" s="28">
        <v>0</v>
      </c>
      <c r="O1123" s="28">
        <v>581428.89</v>
      </c>
      <c r="P1123" s="24">
        <v>18051</v>
      </c>
      <c r="Q1123" s="30">
        <v>581428.89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581428.89</v>
      </c>
      <c r="Y1123" s="23" t="s">
        <v>45</v>
      </c>
      <c r="Z1123" s="31">
        <v>581428.89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0</v>
      </c>
      <c r="AG1123" s="30">
        <v>0</v>
      </c>
      <c r="AH1123" s="30">
        <v>1114</v>
      </c>
      <c r="AI1123" s="30" t="s">
        <v>52</v>
      </c>
      <c r="AJ1123" s="32"/>
      <c r="AK1123" s="33"/>
    </row>
    <row r="1124" spans="1:37" s="34" customFormat="1" ht="16.149999999999999" customHeight="1">
      <c r="A1124" s="23">
        <v>1116</v>
      </c>
      <c r="B1124" s="24" t="s">
        <v>44</v>
      </c>
      <c r="C1124" s="23">
        <v>0</v>
      </c>
      <c r="D1124" s="23">
        <v>18082</v>
      </c>
      <c r="E1124" s="25">
        <v>43861</v>
      </c>
      <c r="F1124" s="26">
        <v>43861</v>
      </c>
      <c r="G1124" s="27">
        <v>428648</v>
      </c>
      <c r="H1124" s="28">
        <v>0</v>
      </c>
      <c r="I1124" s="28">
        <v>0</v>
      </c>
      <c r="J1124" s="28">
        <v>428648</v>
      </c>
      <c r="K1124" s="29">
        <v>0</v>
      </c>
      <c r="L1124" s="28">
        <v>0</v>
      </c>
      <c r="M1124" s="28">
        <v>0</v>
      </c>
      <c r="N1124" s="28">
        <v>428648</v>
      </c>
      <c r="O1124" s="28">
        <v>0</v>
      </c>
      <c r="P1124" s="24">
        <v>18082</v>
      </c>
      <c r="Q1124" s="30">
        <v>428648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0</v>
      </c>
      <c r="AG1124" s="30">
        <v>0</v>
      </c>
      <c r="AH1124" s="30">
        <v>1115</v>
      </c>
      <c r="AI1124" s="30" t="s">
        <v>48</v>
      </c>
      <c r="AJ1124" s="32"/>
      <c r="AK1124" s="33"/>
    </row>
    <row r="1125" spans="1:37" s="34" customFormat="1" ht="16.149999999999999" customHeight="1">
      <c r="A1125" s="23">
        <v>1117</v>
      </c>
      <c r="B1125" s="24" t="s">
        <v>44</v>
      </c>
      <c r="C1125" s="23">
        <v>0</v>
      </c>
      <c r="D1125" s="23">
        <v>18132</v>
      </c>
      <c r="E1125" s="25">
        <v>43861</v>
      </c>
      <c r="F1125" s="26">
        <v>43861</v>
      </c>
      <c r="G1125" s="27">
        <v>4351.32</v>
      </c>
      <c r="H1125" s="28">
        <v>0</v>
      </c>
      <c r="I1125" s="28">
        <v>0</v>
      </c>
      <c r="J1125" s="28">
        <v>4351.32</v>
      </c>
      <c r="K1125" s="29">
        <v>0</v>
      </c>
      <c r="L1125" s="28">
        <v>0</v>
      </c>
      <c r="M1125" s="28">
        <v>0</v>
      </c>
      <c r="N1125" s="28">
        <v>4351.32</v>
      </c>
      <c r="O1125" s="28">
        <v>0</v>
      </c>
      <c r="P1125" s="24">
        <v>18132</v>
      </c>
      <c r="Q1125" s="30">
        <v>4351.32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0</v>
      </c>
      <c r="AG1125" s="30">
        <v>0</v>
      </c>
      <c r="AH1125" s="30">
        <v>1116</v>
      </c>
      <c r="AI1125" s="30" t="s">
        <v>48</v>
      </c>
      <c r="AJ1125" s="32"/>
      <c r="AK1125" s="33"/>
    </row>
    <row r="1126" spans="1:37" s="34" customFormat="1" ht="16.149999999999999" customHeight="1">
      <c r="A1126" s="23">
        <v>1118</v>
      </c>
      <c r="B1126" s="24" t="s">
        <v>44</v>
      </c>
      <c r="C1126" s="23">
        <v>0</v>
      </c>
      <c r="D1126" s="23">
        <v>18134</v>
      </c>
      <c r="E1126" s="25">
        <v>43861</v>
      </c>
      <c r="F1126" s="26">
        <v>43861</v>
      </c>
      <c r="G1126" s="27">
        <v>29139.16</v>
      </c>
      <c r="H1126" s="28">
        <v>0</v>
      </c>
      <c r="I1126" s="28">
        <v>0</v>
      </c>
      <c r="J1126" s="28">
        <v>29139.16</v>
      </c>
      <c r="K1126" s="29">
        <v>0</v>
      </c>
      <c r="L1126" s="28">
        <v>0</v>
      </c>
      <c r="M1126" s="28">
        <v>0</v>
      </c>
      <c r="N1126" s="28">
        <v>29139.16</v>
      </c>
      <c r="O1126" s="28">
        <v>0</v>
      </c>
      <c r="P1126" s="24">
        <v>18134</v>
      </c>
      <c r="Q1126" s="30">
        <v>29139.16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0</v>
      </c>
      <c r="AG1126" s="30">
        <v>0</v>
      </c>
      <c r="AH1126" s="30">
        <v>1117</v>
      </c>
      <c r="AI1126" s="30" t="s">
        <v>48</v>
      </c>
      <c r="AJ1126" s="32"/>
      <c r="AK1126" s="33"/>
    </row>
    <row r="1127" spans="1:37" s="34" customFormat="1" ht="16.149999999999999" customHeight="1">
      <c r="A1127" s="23">
        <v>1119</v>
      </c>
      <c r="B1127" s="24" t="s">
        <v>44</v>
      </c>
      <c r="C1127" s="23">
        <v>0</v>
      </c>
      <c r="D1127" s="23">
        <v>18139</v>
      </c>
      <c r="E1127" s="25">
        <v>43861</v>
      </c>
      <c r="F1127" s="26">
        <v>43861</v>
      </c>
      <c r="G1127" s="27">
        <v>101319</v>
      </c>
      <c r="H1127" s="28">
        <v>0</v>
      </c>
      <c r="I1127" s="28">
        <v>0</v>
      </c>
      <c r="J1127" s="28">
        <v>0</v>
      </c>
      <c r="K1127" s="29">
        <v>0</v>
      </c>
      <c r="L1127" s="28">
        <v>0</v>
      </c>
      <c r="M1127" s="28">
        <v>0</v>
      </c>
      <c r="N1127" s="28">
        <v>0</v>
      </c>
      <c r="O1127" s="28">
        <v>101319</v>
      </c>
      <c r="P1127" s="24">
        <v>18139</v>
      </c>
      <c r="Q1127" s="30">
        <v>101319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101319</v>
      </c>
      <c r="Y1127" s="23" t="s">
        <v>45</v>
      </c>
      <c r="Z1127" s="31">
        <v>101319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0</v>
      </c>
      <c r="AG1127" s="30">
        <v>0</v>
      </c>
      <c r="AH1127" s="30">
        <v>1118</v>
      </c>
      <c r="AI1127" s="30" t="s">
        <v>52</v>
      </c>
      <c r="AJ1127" s="32"/>
      <c r="AK1127" s="33"/>
    </row>
    <row r="1128" spans="1:37" s="34" customFormat="1" ht="16.149999999999999" customHeight="1">
      <c r="A1128" s="23">
        <v>1120</v>
      </c>
      <c r="B1128" s="24" t="s">
        <v>44</v>
      </c>
      <c r="C1128" s="23">
        <v>0</v>
      </c>
      <c r="D1128" s="23">
        <v>18159</v>
      </c>
      <c r="E1128" s="25">
        <v>43861</v>
      </c>
      <c r="F1128" s="26">
        <v>43861</v>
      </c>
      <c r="G1128" s="27">
        <v>744806.72</v>
      </c>
      <c r="H1128" s="28">
        <v>0</v>
      </c>
      <c r="I1128" s="28">
        <v>0</v>
      </c>
      <c r="J1128" s="28">
        <v>0</v>
      </c>
      <c r="K1128" s="29">
        <v>0</v>
      </c>
      <c r="L1128" s="28">
        <v>0</v>
      </c>
      <c r="M1128" s="28">
        <v>0</v>
      </c>
      <c r="N1128" s="28">
        <v>0</v>
      </c>
      <c r="O1128" s="28">
        <v>744806.72</v>
      </c>
      <c r="P1128" s="24">
        <v>18159</v>
      </c>
      <c r="Q1128" s="30">
        <v>744806.72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744806.72</v>
      </c>
      <c r="Y1128" s="23" t="s">
        <v>45</v>
      </c>
      <c r="Z1128" s="31">
        <v>744806.72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0</v>
      </c>
      <c r="AG1128" s="30">
        <v>0</v>
      </c>
      <c r="AH1128" s="30">
        <v>1119</v>
      </c>
      <c r="AI1128" s="30" t="s">
        <v>52</v>
      </c>
      <c r="AJ1128" s="32"/>
      <c r="AK1128" s="33"/>
    </row>
    <row r="1129" spans="1:37" s="34" customFormat="1" ht="16.149999999999999" customHeight="1">
      <c r="A1129" s="23">
        <v>1121</v>
      </c>
      <c r="B1129" s="24" t="s">
        <v>44</v>
      </c>
      <c r="C1129" s="23">
        <v>0</v>
      </c>
      <c r="D1129" s="23">
        <v>18160</v>
      </c>
      <c r="E1129" s="25">
        <v>43861</v>
      </c>
      <c r="F1129" s="26">
        <v>43861</v>
      </c>
      <c r="G1129" s="27">
        <v>35088</v>
      </c>
      <c r="H1129" s="28">
        <v>0</v>
      </c>
      <c r="I1129" s="28">
        <v>0</v>
      </c>
      <c r="J1129" s="28">
        <v>35088</v>
      </c>
      <c r="K1129" s="29">
        <v>0</v>
      </c>
      <c r="L1129" s="28">
        <v>0</v>
      </c>
      <c r="M1129" s="28">
        <v>0</v>
      </c>
      <c r="N1129" s="28">
        <v>35088</v>
      </c>
      <c r="O1129" s="28">
        <v>0</v>
      </c>
      <c r="P1129" s="24">
        <v>18160</v>
      </c>
      <c r="Q1129" s="30">
        <v>35088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0</v>
      </c>
      <c r="AG1129" s="30">
        <v>0</v>
      </c>
      <c r="AH1129" s="30">
        <v>1120</v>
      </c>
      <c r="AI1129" s="30" t="s">
        <v>48</v>
      </c>
      <c r="AJ1129" s="32"/>
      <c r="AK1129" s="33"/>
    </row>
    <row r="1130" spans="1:37" s="34" customFormat="1" ht="16.149999999999999" customHeight="1">
      <c r="A1130" s="23">
        <v>1122</v>
      </c>
      <c r="B1130" s="24" t="s">
        <v>44</v>
      </c>
      <c r="C1130" s="23">
        <v>0</v>
      </c>
      <c r="D1130" s="23">
        <v>18166</v>
      </c>
      <c r="E1130" s="25">
        <v>43861</v>
      </c>
      <c r="F1130" s="26">
        <v>43861</v>
      </c>
      <c r="G1130" s="27">
        <v>31250.400000000001</v>
      </c>
      <c r="H1130" s="28">
        <v>0</v>
      </c>
      <c r="I1130" s="28">
        <v>0</v>
      </c>
      <c r="J1130" s="28">
        <v>31250.400000000001</v>
      </c>
      <c r="K1130" s="29">
        <v>0</v>
      </c>
      <c r="L1130" s="28">
        <v>0</v>
      </c>
      <c r="M1130" s="28">
        <v>0</v>
      </c>
      <c r="N1130" s="28">
        <v>31250.400000000001</v>
      </c>
      <c r="O1130" s="28">
        <v>0</v>
      </c>
      <c r="P1130" s="24">
        <v>18166</v>
      </c>
      <c r="Q1130" s="30">
        <v>31250.400000000001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0</v>
      </c>
      <c r="AG1130" s="30">
        <v>0</v>
      </c>
      <c r="AH1130" s="30">
        <v>1121</v>
      </c>
      <c r="AI1130" s="30" t="s">
        <v>48</v>
      </c>
      <c r="AJ1130" s="32"/>
      <c r="AK1130" s="33"/>
    </row>
    <row r="1131" spans="1:37" s="34" customFormat="1" ht="16.149999999999999" customHeight="1">
      <c r="A1131" s="23">
        <v>1123</v>
      </c>
      <c r="B1131" s="24" t="s">
        <v>44</v>
      </c>
      <c r="C1131" s="23">
        <v>0</v>
      </c>
      <c r="D1131" s="23">
        <v>18176</v>
      </c>
      <c r="E1131" s="25">
        <v>43861</v>
      </c>
      <c r="F1131" s="26">
        <v>43861</v>
      </c>
      <c r="G1131" s="27">
        <v>89448</v>
      </c>
      <c r="H1131" s="28">
        <v>0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89448</v>
      </c>
      <c r="P1131" s="24">
        <v>18176</v>
      </c>
      <c r="Q1131" s="30">
        <v>89448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89448</v>
      </c>
      <c r="Y1131" s="23" t="s">
        <v>45</v>
      </c>
      <c r="Z1131" s="31">
        <v>89448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0</v>
      </c>
      <c r="AG1131" s="30">
        <v>0</v>
      </c>
      <c r="AH1131" s="30">
        <v>1122</v>
      </c>
      <c r="AI1131" s="30" t="s">
        <v>52</v>
      </c>
      <c r="AJ1131" s="32"/>
      <c r="AK1131" s="33"/>
    </row>
    <row r="1132" spans="1:37" s="34" customFormat="1" ht="16.149999999999999" customHeight="1">
      <c r="A1132" s="23">
        <v>1124</v>
      </c>
      <c r="B1132" s="24" t="s">
        <v>44</v>
      </c>
      <c r="C1132" s="23">
        <v>0</v>
      </c>
      <c r="D1132" s="23">
        <v>18178</v>
      </c>
      <c r="E1132" s="25">
        <v>43861</v>
      </c>
      <c r="F1132" s="26">
        <v>43861</v>
      </c>
      <c r="G1132" s="27">
        <v>566437</v>
      </c>
      <c r="H1132" s="28">
        <v>0</v>
      </c>
      <c r="I1132" s="28">
        <v>0</v>
      </c>
      <c r="J1132" s="28">
        <v>553198</v>
      </c>
      <c r="K1132" s="29">
        <v>0</v>
      </c>
      <c r="L1132" s="28">
        <v>0</v>
      </c>
      <c r="M1132" s="28">
        <v>0</v>
      </c>
      <c r="N1132" s="28">
        <v>553198</v>
      </c>
      <c r="O1132" s="28">
        <v>13239</v>
      </c>
      <c r="P1132" s="24">
        <v>18178</v>
      </c>
      <c r="Q1132" s="30">
        <v>566437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13239</v>
      </c>
      <c r="Y1132" s="23" t="s">
        <v>45</v>
      </c>
      <c r="Z1132" s="31">
        <v>13239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0</v>
      </c>
      <c r="AG1132" s="30">
        <v>0</v>
      </c>
      <c r="AH1132" s="30">
        <v>1123</v>
      </c>
      <c r="AI1132" s="30" t="s">
        <v>53</v>
      </c>
      <c r="AJ1132" s="32"/>
      <c r="AK1132" s="33"/>
    </row>
    <row r="1133" spans="1:37" s="34" customFormat="1" ht="16.149999999999999" customHeight="1">
      <c r="A1133" s="23">
        <v>1125</v>
      </c>
      <c r="B1133" s="24" t="s">
        <v>44</v>
      </c>
      <c r="C1133" s="23">
        <v>0</v>
      </c>
      <c r="D1133" s="23">
        <v>18179</v>
      </c>
      <c r="E1133" s="25">
        <v>43861</v>
      </c>
      <c r="F1133" s="26">
        <v>43861</v>
      </c>
      <c r="G1133" s="27">
        <v>172014.26</v>
      </c>
      <c r="H1133" s="28">
        <v>0</v>
      </c>
      <c r="I1133" s="28">
        <v>0</v>
      </c>
      <c r="J1133" s="28">
        <v>0</v>
      </c>
      <c r="K1133" s="29">
        <v>0</v>
      </c>
      <c r="L1133" s="28">
        <v>0</v>
      </c>
      <c r="M1133" s="28">
        <v>0</v>
      </c>
      <c r="N1133" s="28">
        <v>0</v>
      </c>
      <c r="O1133" s="28">
        <v>172014.26</v>
      </c>
      <c r="P1133" s="24">
        <v>18179</v>
      </c>
      <c r="Q1133" s="30">
        <v>172014.26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172014.26</v>
      </c>
      <c r="Y1133" s="23" t="s">
        <v>45</v>
      </c>
      <c r="Z1133" s="31">
        <v>172014.26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0</v>
      </c>
      <c r="AG1133" s="30">
        <v>0</v>
      </c>
      <c r="AH1133" s="30">
        <v>1124</v>
      </c>
      <c r="AI1133" s="30" t="s">
        <v>52</v>
      </c>
      <c r="AJ1133" s="32"/>
      <c r="AK1133" s="33"/>
    </row>
    <row r="1134" spans="1:37" s="34" customFormat="1" ht="16.149999999999999" customHeight="1">
      <c r="A1134" s="23">
        <v>1126</v>
      </c>
      <c r="B1134" s="24" t="s">
        <v>44</v>
      </c>
      <c r="C1134" s="23">
        <v>0</v>
      </c>
      <c r="D1134" s="23">
        <v>18223</v>
      </c>
      <c r="E1134" s="25">
        <v>43861</v>
      </c>
      <c r="F1134" s="26">
        <v>43861</v>
      </c>
      <c r="G1134" s="27">
        <v>6970</v>
      </c>
      <c r="H1134" s="28">
        <v>0</v>
      </c>
      <c r="I1134" s="28">
        <v>0</v>
      </c>
      <c r="J1134" s="28">
        <v>0</v>
      </c>
      <c r="K1134" s="29">
        <v>0</v>
      </c>
      <c r="L1134" s="28">
        <v>0</v>
      </c>
      <c r="M1134" s="28">
        <v>0</v>
      </c>
      <c r="N1134" s="28">
        <v>0</v>
      </c>
      <c r="O1134" s="28">
        <v>6970</v>
      </c>
      <c r="P1134" s="24">
        <v>18223</v>
      </c>
      <c r="Q1134" s="30">
        <v>6970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6970</v>
      </c>
      <c r="Y1134" s="23" t="s">
        <v>45</v>
      </c>
      <c r="Z1134" s="31">
        <v>6970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0</v>
      </c>
      <c r="AG1134" s="30">
        <v>0</v>
      </c>
      <c r="AH1134" s="30">
        <v>1125</v>
      </c>
      <c r="AI1134" s="30" t="s">
        <v>52</v>
      </c>
      <c r="AJ1134" s="32"/>
      <c r="AK1134" s="33"/>
    </row>
    <row r="1135" spans="1:37" s="34" customFormat="1" ht="16.149999999999999" customHeight="1">
      <c r="A1135" s="23">
        <v>1127</v>
      </c>
      <c r="B1135" s="24" t="s">
        <v>44</v>
      </c>
      <c r="C1135" s="23">
        <v>0</v>
      </c>
      <c r="D1135" s="23">
        <v>18335</v>
      </c>
      <c r="E1135" s="25">
        <v>43861</v>
      </c>
      <c r="F1135" s="26">
        <v>43861</v>
      </c>
      <c r="G1135" s="27">
        <v>636</v>
      </c>
      <c r="H1135" s="28">
        <v>0</v>
      </c>
      <c r="I1135" s="28">
        <v>0</v>
      </c>
      <c r="J1135" s="28">
        <v>636</v>
      </c>
      <c r="K1135" s="29">
        <v>0</v>
      </c>
      <c r="L1135" s="28">
        <v>0</v>
      </c>
      <c r="M1135" s="28">
        <v>0</v>
      </c>
      <c r="N1135" s="28">
        <v>636</v>
      </c>
      <c r="O1135" s="28">
        <v>0</v>
      </c>
      <c r="P1135" s="24">
        <v>18335</v>
      </c>
      <c r="Q1135" s="30">
        <v>636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0</v>
      </c>
      <c r="AG1135" s="30">
        <v>0</v>
      </c>
      <c r="AH1135" s="30">
        <v>1126</v>
      </c>
      <c r="AI1135" s="30" t="s">
        <v>48</v>
      </c>
      <c r="AJ1135" s="32"/>
      <c r="AK1135" s="33"/>
    </row>
    <row r="1136" spans="1:37" s="34" customFormat="1" ht="16.149999999999999" customHeight="1">
      <c r="A1136" s="23">
        <v>1128</v>
      </c>
      <c r="B1136" s="24" t="s">
        <v>44</v>
      </c>
      <c r="C1136" s="23">
        <v>0</v>
      </c>
      <c r="D1136" s="23">
        <v>18348</v>
      </c>
      <c r="E1136" s="25">
        <v>43861</v>
      </c>
      <c r="F1136" s="26">
        <v>43861</v>
      </c>
      <c r="G1136" s="27">
        <v>3953.24</v>
      </c>
      <c r="H1136" s="28">
        <v>0</v>
      </c>
      <c r="I1136" s="28">
        <v>0</v>
      </c>
      <c r="J1136" s="28">
        <v>3953.24</v>
      </c>
      <c r="K1136" s="29">
        <v>0</v>
      </c>
      <c r="L1136" s="28">
        <v>0</v>
      </c>
      <c r="M1136" s="28">
        <v>0</v>
      </c>
      <c r="N1136" s="28">
        <v>3953.24</v>
      </c>
      <c r="O1136" s="28">
        <v>0</v>
      </c>
      <c r="P1136" s="24">
        <v>18348</v>
      </c>
      <c r="Q1136" s="30">
        <v>3953.24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0</v>
      </c>
      <c r="AG1136" s="30">
        <v>0</v>
      </c>
      <c r="AH1136" s="30">
        <v>1127</v>
      </c>
      <c r="AI1136" s="30" t="s">
        <v>48</v>
      </c>
      <c r="AJ1136" s="32"/>
      <c r="AK1136" s="33"/>
    </row>
    <row r="1137" spans="1:37" s="34" customFormat="1" ht="16.149999999999999" customHeight="1">
      <c r="A1137" s="23">
        <v>1129</v>
      </c>
      <c r="B1137" s="24" t="s">
        <v>44</v>
      </c>
      <c r="C1137" s="23">
        <v>0</v>
      </c>
      <c r="D1137" s="23">
        <v>18349</v>
      </c>
      <c r="E1137" s="25">
        <v>43861</v>
      </c>
      <c r="F1137" s="26">
        <v>43861</v>
      </c>
      <c r="G1137" s="27">
        <v>1558</v>
      </c>
      <c r="H1137" s="28">
        <v>0</v>
      </c>
      <c r="I1137" s="28">
        <v>0</v>
      </c>
      <c r="J1137" s="28">
        <v>1558</v>
      </c>
      <c r="K1137" s="29">
        <v>0</v>
      </c>
      <c r="L1137" s="28">
        <v>0</v>
      </c>
      <c r="M1137" s="28">
        <v>0</v>
      </c>
      <c r="N1137" s="28">
        <v>1558</v>
      </c>
      <c r="O1137" s="28">
        <v>0</v>
      </c>
      <c r="P1137" s="24">
        <v>18349</v>
      </c>
      <c r="Q1137" s="30">
        <v>1558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0</v>
      </c>
      <c r="AG1137" s="30">
        <v>0</v>
      </c>
      <c r="AH1137" s="30">
        <v>1128</v>
      </c>
      <c r="AI1137" s="30" t="s">
        <v>48</v>
      </c>
      <c r="AJ1137" s="32"/>
      <c r="AK1137" s="33"/>
    </row>
    <row r="1138" spans="1:37" s="34" customFormat="1" ht="16.149999999999999" customHeight="1">
      <c r="A1138" s="23">
        <v>1130</v>
      </c>
      <c r="B1138" s="24" t="s">
        <v>44</v>
      </c>
      <c r="C1138" s="23">
        <v>0</v>
      </c>
      <c r="D1138" s="23">
        <v>18352</v>
      </c>
      <c r="E1138" s="25">
        <v>43861</v>
      </c>
      <c r="F1138" s="26">
        <v>43861</v>
      </c>
      <c r="G1138" s="27">
        <v>3129</v>
      </c>
      <c r="H1138" s="28">
        <v>0</v>
      </c>
      <c r="I1138" s="28">
        <v>0</v>
      </c>
      <c r="J1138" s="28">
        <v>3129</v>
      </c>
      <c r="K1138" s="29">
        <v>0</v>
      </c>
      <c r="L1138" s="28">
        <v>0</v>
      </c>
      <c r="M1138" s="28">
        <v>0</v>
      </c>
      <c r="N1138" s="28">
        <v>3129</v>
      </c>
      <c r="O1138" s="28">
        <v>0</v>
      </c>
      <c r="P1138" s="24">
        <v>18352</v>
      </c>
      <c r="Q1138" s="30">
        <v>3129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0</v>
      </c>
      <c r="AG1138" s="30">
        <v>0</v>
      </c>
      <c r="AH1138" s="30">
        <v>1129</v>
      </c>
      <c r="AI1138" s="30" t="s">
        <v>48</v>
      </c>
      <c r="AJ1138" s="32"/>
      <c r="AK1138" s="33"/>
    </row>
    <row r="1139" spans="1:37" s="34" customFormat="1" ht="16.149999999999999" customHeight="1">
      <c r="A1139" s="23">
        <v>1131</v>
      </c>
      <c r="B1139" s="24" t="s">
        <v>44</v>
      </c>
      <c r="C1139" s="23">
        <v>0</v>
      </c>
      <c r="D1139" s="23">
        <v>18353</v>
      </c>
      <c r="E1139" s="25">
        <v>43861</v>
      </c>
      <c r="F1139" s="26">
        <v>43861</v>
      </c>
      <c r="G1139" s="27">
        <v>2931.48</v>
      </c>
      <c r="H1139" s="28">
        <v>0</v>
      </c>
      <c r="I1139" s="28">
        <v>0</v>
      </c>
      <c r="J1139" s="28">
        <v>2931.48</v>
      </c>
      <c r="K1139" s="29">
        <v>0</v>
      </c>
      <c r="L1139" s="28">
        <v>0</v>
      </c>
      <c r="M1139" s="28">
        <v>0</v>
      </c>
      <c r="N1139" s="28">
        <v>2931.48</v>
      </c>
      <c r="O1139" s="28">
        <v>0</v>
      </c>
      <c r="P1139" s="24">
        <v>18353</v>
      </c>
      <c r="Q1139" s="30">
        <v>2931.48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0</v>
      </c>
      <c r="AG1139" s="30">
        <v>0</v>
      </c>
      <c r="AH1139" s="30">
        <v>1130</v>
      </c>
      <c r="AI1139" s="30" t="s">
        <v>48</v>
      </c>
      <c r="AJ1139" s="32"/>
      <c r="AK1139" s="33"/>
    </row>
    <row r="1140" spans="1:37" s="34" customFormat="1" ht="16.149999999999999" customHeight="1">
      <c r="A1140" s="23">
        <v>1132</v>
      </c>
      <c r="B1140" s="24" t="s">
        <v>44</v>
      </c>
      <c r="C1140" s="23">
        <v>0</v>
      </c>
      <c r="D1140" s="23">
        <v>18364</v>
      </c>
      <c r="E1140" s="25">
        <v>43861</v>
      </c>
      <c r="F1140" s="26">
        <v>43861</v>
      </c>
      <c r="G1140" s="27">
        <v>3390.48</v>
      </c>
      <c r="H1140" s="28">
        <v>0</v>
      </c>
      <c r="I1140" s="28">
        <v>0</v>
      </c>
      <c r="J1140" s="28">
        <v>3390.48</v>
      </c>
      <c r="K1140" s="29">
        <v>0</v>
      </c>
      <c r="L1140" s="28">
        <v>0</v>
      </c>
      <c r="M1140" s="28">
        <v>0</v>
      </c>
      <c r="N1140" s="28">
        <v>3390.48</v>
      </c>
      <c r="O1140" s="28">
        <v>0</v>
      </c>
      <c r="P1140" s="24">
        <v>18364</v>
      </c>
      <c r="Q1140" s="30">
        <v>3390.48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0</v>
      </c>
      <c r="AG1140" s="30">
        <v>0</v>
      </c>
      <c r="AH1140" s="30">
        <v>1131</v>
      </c>
      <c r="AI1140" s="30" t="s">
        <v>48</v>
      </c>
      <c r="AJ1140" s="32"/>
      <c r="AK1140" s="33"/>
    </row>
    <row r="1141" spans="1:37" s="34" customFormat="1" ht="16.149999999999999" customHeight="1">
      <c r="A1141" s="23">
        <v>1133</v>
      </c>
      <c r="B1141" s="24" t="s">
        <v>44</v>
      </c>
      <c r="C1141" s="23">
        <v>0</v>
      </c>
      <c r="D1141" s="23">
        <v>191836</v>
      </c>
      <c r="E1141" s="25">
        <v>43769</v>
      </c>
      <c r="F1141" s="26" t="s">
        <v>65</v>
      </c>
      <c r="G1141" s="27">
        <v>637000</v>
      </c>
      <c r="H1141" s="28">
        <v>0</v>
      </c>
      <c r="I1141" s="28">
        <v>0</v>
      </c>
      <c r="J1141" s="28">
        <v>0</v>
      </c>
      <c r="K1141" s="29">
        <v>0</v>
      </c>
      <c r="L1141" s="28">
        <v>0</v>
      </c>
      <c r="M1141" s="28">
        <v>0</v>
      </c>
      <c r="N1141" s="28">
        <v>0</v>
      </c>
      <c r="O1141" s="28">
        <v>637000</v>
      </c>
      <c r="P1141" s="24">
        <v>0</v>
      </c>
      <c r="Q1141" s="30">
        <v>0</v>
      </c>
      <c r="R1141" s="31">
        <v>637000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0</v>
      </c>
      <c r="AG1141" s="30">
        <v>0</v>
      </c>
      <c r="AH1141" s="30">
        <v>1132</v>
      </c>
      <c r="AI1141" s="30" t="s">
        <v>49</v>
      </c>
      <c r="AJ1141" s="32"/>
      <c r="AK1141" s="33"/>
    </row>
    <row r="1142" spans="1:37" s="34" customFormat="1" ht="16.149999999999999" customHeight="1">
      <c r="A1142" s="23">
        <v>1134</v>
      </c>
      <c r="B1142" s="24" t="s">
        <v>44</v>
      </c>
      <c r="C1142" s="23">
        <v>0</v>
      </c>
      <c r="D1142" s="23">
        <v>191881</v>
      </c>
      <c r="E1142" s="25">
        <v>43769</v>
      </c>
      <c r="F1142" s="26" t="s">
        <v>65</v>
      </c>
      <c r="G1142" s="27">
        <v>637000</v>
      </c>
      <c r="H1142" s="28">
        <v>0</v>
      </c>
      <c r="I1142" s="28">
        <v>0</v>
      </c>
      <c r="J1142" s="28">
        <v>0</v>
      </c>
      <c r="K1142" s="29">
        <v>0</v>
      </c>
      <c r="L1142" s="28">
        <v>0</v>
      </c>
      <c r="M1142" s="28">
        <v>0</v>
      </c>
      <c r="N1142" s="28">
        <v>0</v>
      </c>
      <c r="O1142" s="28">
        <v>637000</v>
      </c>
      <c r="P1142" s="24">
        <v>0</v>
      </c>
      <c r="Q1142" s="30">
        <v>0</v>
      </c>
      <c r="R1142" s="31">
        <v>637000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0</v>
      </c>
      <c r="AG1142" s="30">
        <v>0</v>
      </c>
      <c r="AH1142" s="30">
        <v>1133</v>
      </c>
      <c r="AI1142" s="30" t="s">
        <v>49</v>
      </c>
      <c r="AJ1142" s="32"/>
      <c r="AK1142" s="33"/>
    </row>
    <row r="1143" spans="1:37" s="34" customFormat="1" ht="16.149999999999999" customHeight="1">
      <c r="A1143" s="23">
        <v>1135</v>
      </c>
      <c r="B1143" s="24" t="s">
        <v>44</v>
      </c>
      <c r="C1143" s="23">
        <v>0</v>
      </c>
      <c r="D1143" s="23">
        <v>195936</v>
      </c>
      <c r="E1143" s="25">
        <v>43799</v>
      </c>
      <c r="F1143" s="26" t="s">
        <v>65</v>
      </c>
      <c r="G1143" s="27">
        <v>294000</v>
      </c>
      <c r="H1143" s="28">
        <v>0</v>
      </c>
      <c r="I1143" s="28">
        <v>0</v>
      </c>
      <c r="J1143" s="28">
        <v>0</v>
      </c>
      <c r="K1143" s="29">
        <v>0</v>
      </c>
      <c r="L1143" s="28">
        <v>0</v>
      </c>
      <c r="M1143" s="28">
        <v>0</v>
      </c>
      <c r="N1143" s="28">
        <v>0</v>
      </c>
      <c r="O1143" s="28">
        <v>294000</v>
      </c>
      <c r="P1143" s="24">
        <v>0</v>
      </c>
      <c r="Q1143" s="30">
        <v>0</v>
      </c>
      <c r="R1143" s="31">
        <v>294000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0</v>
      </c>
      <c r="AG1143" s="30">
        <v>0</v>
      </c>
      <c r="AH1143" s="30">
        <v>1134</v>
      </c>
      <c r="AI1143" s="30" t="s">
        <v>49</v>
      </c>
      <c r="AJ1143" s="32"/>
      <c r="AK1143" s="33"/>
    </row>
    <row r="1144" spans="1:37" s="34" customFormat="1" ht="16.149999999999999" customHeight="1">
      <c r="A1144" s="23">
        <v>1136</v>
      </c>
      <c r="B1144" s="24" t="s">
        <v>44</v>
      </c>
      <c r="C1144" s="23">
        <v>0</v>
      </c>
      <c r="D1144" s="23">
        <v>197303</v>
      </c>
      <c r="E1144" s="25">
        <v>43829</v>
      </c>
      <c r="F1144" s="26" t="s">
        <v>65</v>
      </c>
      <c r="G1144" s="27">
        <v>294000</v>
      </c>
      <c r="H1144" s="28">
        <v>0</v>
      </c>
      <c r="I1144" s="28">
        <v>0</v>
      </c>
      <c r="J1144" s="28">
        <v>0</v>
      </c>
      <c r="K1144" s="29">
        <v>0</v>
      </c>
      <c r="L1144" s="28">
        <v>0</v>
      </c>
      <c r="M1144" s="28">
        <v>0</v>
      </c>
      <c r="N1144" s="28">
        <v>0</v>
      </c>
      <c r="O1144" s="28">
        <v>294000</v>
      </c>
      <c r="P1144" s="24">
        <v>0</v>
      </c>
      <c r="Q1144" s="30">
        <v>0</v>
      </c>
      <c r="R1144" s="31">
        <v>294000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0</v>
      </c>
      <c r="AG1144" s="30">
        <v>0</v>
      </c>
      <c r="AH1144" s="30">
        <v>1135</v>
      </c>
      <c r="AI1144" s="30" t="s">
        <v>49</v>
      </c>
      <c r="AJ1144" s="32"/>
      <c r="AK1144" s="33"/>
    </row>
    <row r="1145" spans="1:37" s="34" customFormat="1" ht="16.149999999999999" customHeight="1">
      <c r="A1145" s="23">
        <v>1137</v>
      </c>
      <c r="B1145" s="24" t="s">
        <v>44</v>
      </c>
      <c r="C1145" s="23">
        <v>0</v>
      </c>
      <c r="D1145" s="23">
        <v>18529</v>
      </c>
      <c r="E1145" s="25">
        <v>43890</v>
      </c>
      <c r="F1145" s="26">
        <v>43874</v>
      </c>
      <c r="G1145" s="27">
        <v>19536328</v>
      </c>
      <c r="H1145" s="28">
        <v>0</v>
      </c>
      <c r="I1145" s="28">
        <v>0</v>
      </c>
      <c r="J1145" s="28">
        <v>19536328</v>
      </c>
      <c r="K1145" s="29">
        <v>0</v>
      </c>
      <c r="L1145" s="28">
        <v>0</v>
      </c>
      <c r="M1145" s="28">
        <v>0</v>
      </c>
      <c r="N1145" s="28">
        <v>19536328</v>
      </c>
      <c r="O1145" s="28">
        <v>0</v>
      </c>
      <c r="P1145" s="24">
        <v>18529</v>
      </c>
      <c r="Q1145" s="30">
        <v>19536328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0</v>
      </c>
      <c r="AG1145" s="30">
        <v>0</v>
      </c>
      <c r="AH1145" s="30">
        <v>1136</v>
      </c>
      <c r="AI1145" s="30" t="s">
        <v>48</v>
      </c>
      <c r="AJ1145" s="32"/>
      <c r="AK1145" s="33"/>
    </row>
    <row r="1146" spans="1:37" s="34" customFormat="1" ht="16.149999999999999" customHeight="1">
      <c r="A1146" s="23">
        <v>1138</v>
      </c>
      <c r="B1146" s="24" t="s">
        <v>44</v>
      </c>
      <c r="C1146" s="23">
        <v>0</v>
      </c>
      <c r="D1146" s="23">
        <v>18558</v>
      </c>
      <c r="E1146" s="25">
        <v>43890</v>
      </c>
      <c r="F1146" s="26">
        <v>43880</v>
      </c>
      <c r="G1146" s="27">
        <v>19404000</v>
      </c>
      <c r="H1146" s="28">
        <v>0</v>
      </c>
      <c r="I1146" s="28">
        <v>0</v>
      </c>
      <c r="J1146" s="28">
        <v>19404000</v>
      </c>
      <c r="K1146" s="29">
        <v>0</v>
      </c>
      <c r="L1146" s="28">
        <v>0</v>
      </c>
      <c r="M1146" s="28">
        <v>0</v>
      </c>
      <c r="N1146" s="28">
        <v>19404000</v>
      </c>
      <c r="O1146" s="28">
        <v>0</v>
      </c>
      <c r="P1146" s="24">
        <v>18558</v>
      </c>
      <c r="Q1146" s="30">
        <v>19404000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0</v>
      </c>
      <c r="AG1146" s="30">
        <v>0</v>
      </c>
      <c r="AH1146" s="30">
        <v>1137</v>
      </c>
      <c r="AI1146" s="30" t="s">
        <v>48</v>
      </c>
      <c r="AJ1146" s="32"/>
      <c r="AK1146" s="33"/>
    </row>
    <row r="1147" spans="1:37" s="34" customFormat="1" ht="16.149999999999999" customHeight="1">
      <c r="A1147" s="23">
        <v>1139</v>
      </c>
      <c r="B1147" s="24" t="s">
        <v>44</v>
      </c>
      <c r="C1147" s="23">
        <v>0</v>
      </c>
      <c r="D1147" s="23">
        <v>18559</v>
      </c>
      <c r="E1147" s="25">
        <v>43890</v>
      </c>
      <c r="F1147" s="26">
        <v>43880</v>
      </c>
      <c r="G1147" s="27">
        <v>2805349</v>
      </c>
      <c r="H1147" s="28">
        <v>0</v>
      </c>
      <c r="I1147" s="28">
        <v>0</v>
      </c>
      <c r="J1147" s="28">
        <v>2805349</v>
      </c>
      <c r="K1147" s="29">
        <v>0</v>
      </c>
      <c r="L1147" s="28">
        <v>0</v>
      </c>
      <c r="M1147" s="28">
        <v>0</v>
      </c>
      <c r="N1147" s="28">
        <v>2805349</v>
      </c>
      <c r="O1147" s="28">
        <v>0</v>
      </c>
      <c r="P1147" s="24">
        <v>18559</v>
      </c>
      <c r="Q1147" s="30">
        <v>2805349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0</v>
      </c>
      <c r="AG1147" s="30">
        <v>0</v>
      </c>
      <c r="AH1147" s="30">
        <v>1138</v>
      </c>
      <c r="AI1147" s="30" t="s">
        <v>48</v>
      </c>
      <c r="AJ1147" s="32"/>
      <c r="AK1147" s="33"/>
    </row>
    <row r="1148" spans="1:37" s="34" customFormat="1" ht="16.149999999999999" customHeight="1">
      <c r="A1148" s="23">
        <v>1140</v>
      </c>
      <c r="B1148" s="24" t="s">
        <v>44</v>
      </c>
      <c r="C1148" s="23">
        <v>0</v>
      </c>
      <c r="D1148" s="23">
        <v>18562</v>
      </c>
      <c r="E1148" s="25">
        <v>43890</v>
      </c>
      <c r="F1148" s="26">
        <v>43882</v>
      </c>
      <c r="G1148" s="27">
        <v>1973242</v>
      </c>
      <c r="H1148" s="28">
        <v>0</v>
      </c>
      <c r="I1148" s="28">
        <v>0</v>
      </c>
      <c r="J1148" s="28">
        <v>0</v>
      </c>
      <c r="K1148" s="29">
        <v>0</v>
      </c>
      <c r="L1148" s="28">
        <v>0</v>
      </c>
      <c r="M1148" s="28">
        <v>0</v>
      </c>
      <c r="N1148" s="28">
        <v>0</v>
      </c>
      <c r="O1148" s="28">
        <v>1973242</v>
      </c>
      <c r="P1148" s="24">
        <v>18562</v>
      </c>
      <c r="Q1148" s="30">
        <v>1973242</v>
      </c>
      <c r="R1148" s="31">
        <v>0</v>
      </c>
      <c r="S1148" s="31">
        <v>1973242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0</v>
      </c>
      <c r="AG1148" s="30">
        <v>0</v>
      </c>
      <c r="AH1148" s="30">
        <v>1139</v>
      </c>
      <c r="AI1148" s="30" t="s">
        <v>59</v>
      </c>
      <c r="AJ1148" s="32"/>
      <c r="AK1148" s="33"/>
    </row>
    <row r="1149" spans="1:37" s="34" customFormat="1" ht="16.149999999999999" customHeight="1">
      <c r="A1149" s="23">
        <v>1141</v>
      </c>
      <c r="B1149" s="24" t="s">
        <v>44</v>
      </c>
      <c r="C1149" s="23">
        <v>0</v>
      </c>
      <c r="D1149" s="23">
        <v>18564</v>
      </c>
      <c r="E1149" s="25">
        <v>43890</v>
      </c>
      <c r="F1149" s="26">
        <v>43882</v>
      </c>
      <c r="G1149" s="27">
        <v>3256609</v>
      </c>
      <c r="H1149" s="28">
        <v>0</v>
      </c>
      <c r="I1149" s="28">
        <v>0</v>
      </c>
      <c r="J1149" s="28">
        <v>3256609</v>
      </c>
      <c r="K1149" s="29">
        <v>0</v>
      </c>
      <c r="L1149" s="28">
        <v>0</v>
      </c>
      <c r="M1149" s="28">
        <v>0</v>
      </c>
      <c r="N1149" s="28">
        <v>3256609</v>
      </c>
      <c r="O1149" s="28">
        <v>0</v>
      </c>
      <c r="P1149" s="24">
        <v>18564</v>
      </c>
      <c r="Q1149" s="30">
        <v>3256609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0</v>
      </c>
      <c r="AG1149" s="30">
        <v>0</v>
      </c>
      <c r="AH1149" s="30">
        <v>1140</v>
      </c>
      <c r="AI1149" s="30" t="s">
        <v>48</v>
      </c>
      <c r="AJ1149" s="32"/>
      <c r="AK1149" s="33"/>
    </row>
    <row r="1150" spans="1:37" s="34" customFormat="1" ht="16.149999999999999" customHeight="1">
      <c r="A1150" s="23">
        <v>1142</v>
      </c>
      <c r="B1150" s="24" t="s">
        <v>44</v>
      </c>
      <c r="C1150" s="23">
        <v>0</v>
      </c>
      <c r="D1150" s="23">
        <v>18565</v>
      </c>
      <c r="E1150" s="25">
        <v>43890</v>
      </c>
      <c r="F1150" s="26">
        <v>43882</v>
      </c>
      <c r="G1150" s="27">
        <v>4492939</v>
      </c>
      <c r="H1150" s="28">
        <v>0</v>
      </c>
      <c r="I1150" s="28">
        <v>0</v>
      </c>
      <c r="J1150" s="28">
        <v>0</v>
      </c>
      <c r="K1150" s="29">
        <v>0</v>
      </c>
      <c r="L1150" s="28">
        <v>0</v>
      </c>
      <c r="M1150" s="28">
        <v>0</v>
      </c>
      <c r="N1150" s="28">
        <v>0</v>
      </c>
      <c r="O1150" s="28">
        <v>4492939</v>
      </c>
      <c r="P1150" s="24">
        <v>18565</v>
      </c>
      <c r="Q1150" s="30">
        <v>4492939</v>
      </c>
      <c r="R1150" s="31">
        <v>0</v>
      </c>
      <c r="S1150" s="31">
        <v>4492939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0</v>
      </c>
      <c r="AG1150" s="30">
        <v>0</v>
      </c>
      <c r="AH1150" s="30">
        <v>1141</v>
      </c>
      <c r="AI1150" s="30" t="s">
        <v>59</v>
      </c>
      <c r="AJ1150" s="32"/>
      <c r="AK1150" s="33"/>
    </row>
    <row r="1151" spans="1:37" s="34" customFormat="1" ht="16.149999999999999" customHeight="1">
      <c r="A1151" s="23">
        <v>1143</v>
      </c>
      <c r="B1151" s="24" t="s">
        <v>44</v>
      </c>
      <c r="C1151" s="23">
        <v>0</v>
      </c>
      <c r="D1151" s="23">
        <v>18567</v>
      </c>
      <c r="E1151" s="25">
        <v>43890</v>
      </c>
      <c r="F1151" s="26">
        <v>43884</v>
      </c>
      <c r="G1151" s="27">
        <v>7660028</v>
      </c>
      <c r="H1151" s="28">
        <v>0</v>
      </c>
      <c r="I1151" s="28">
        <v>0</v>
      </c>
      <c r="J1151" s="28">
        <v>0</v>
      </c>
      <c r="K1151" s="29">
        <v>0</v>
      </c>
      <c r="L1151" s="28">
        <v>0</v>
      </c>
      <c r="M1151" s="28">
        <v>0</v>
      </c>
      <c r="N1151" s="28">
        <v>0</v>
      </c>
      <c r="O1151" s="28">
        <v>7660028</v>
      </c>
      <c r="P1151" s="24">
        <v>18567</v>
      </c>
      <c r="Q1151" s="30">
        <v>7660028</v>
      </c>
      <c r="R1151" s="31">
        <v>0</v>
      </c>
      <c r="S1151" s="31">
        <v>7660028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0</v>
      </c>
      <c r="AG1151" s="30">
        <v>0</v>
      </c>
      <c r="AH1151" s="30">
        <v>1142</v>
      </c>
      <c r="AI1151" s="30" t="s">
        <v>59</v>
      </c>
      <c r="AJ1151" s="32"/>
      <c r="AK1151" s="33"/>
    </row>
    <row r="1152" spans="1:37" s="34" customFormat="1" ht="16.149999999999999" hidden="1" customHeight="1">
      <c r="A1152" s="23"/>
      <c r="B1152" s="24"/>
      <c r="C1152" s="23"/>
      <c r="D1152" s="23"/>
      <c r="E1152" s="25"/>
      <c r="F1152" s="26"/>
      <c r="G1152" s="27"/>
      <c r="H1152" s="28"/>
      <c r="I1152" s="28"/>
      <c r="J1152" s="28"/>
      <c r="K1152" s="29"/>
      <c r="L1152" s="28"/>
      <c r="M1152" s="28"/>
      <c r="N1152" s="28"/>
      <c r="O1152" s="28"/>
      <c r="P1152" s="24"/>
      <c r="Q1152" s="30"/>
      <c r="R1152" s="31"/>
      <c r="S1152" s="31"/>
      <c r="T1152" s="23"/>
      <c r="U1152" s="31"/>
      <c r="V1152" s="30"/>
      <c r="W1152" s="23"/>
      <c r="X1152" s="31"/>
      <c r="Y1152" s="23"/>
      <c r="Z1152" s="31"/>
      <c r="AA1152" s="31"/>
      <c r="AB1152" s="31"/>
      <c r="AC1152" s="31"/>
      <c r="AD1152" s="30"/>
      <c r="AE1152" s="30"/>
      <c r="AF1152" s="30"/>
      <c r="AG1152" s="30"/>
      <c r="AH1152" s="30"/>
      <c r="AI1152" s="30"/>
      <c r="AJ1152" s="32"/>
      <c r="AK1152" s="33"/>
    </row>
    <row r="1153" spans="1:37" s="34" customFormat="1" ht="16.149999999999999" hidden="1" customHeight="1">
      <c r="A1153" s="23"/>
      <c r="B1153" s="24"/>
      <c r="C1153" s="23"/>
      <c r="D1153" s="23"/>
      <c r="E1153" s="25"/>
      <c r="F1153" s="26"/>
      <c r="G1153" s="27"/>
      <c r="H1153" s="28"/>
      <c r="I1153" s="28"/>
      <c r="J1153" s="28"/>
      <c r="K1153" s="29"/>
      <c r="L1153" s="28"/>
      <c r="M1153" s="28"/>
      <c r="N1153" s="28"/>
      <c r="O1153" s="28"/>
      <c r="P1153" s="24"/>
      <c r="Q1153" s="30"/>
      <c r="R1153" s="31"/>
      <c r="S1153" s="31"/>
      <c r="T1153" s="23"/>
      <c r="U1153" s="31"/>
      <c r="V1153" s="30"/>
      <c r="W1153" s="23"/>
      <c r="X1153" s="31"/>
      <c r="Y1153" s="23"/>
      <c r="Z1153" s="31"/>
      <c r="AA1153" s="31"/>
      <c r="AB1153" s="31"/>
      <c r="AC1153" s="31"/>
      <c r="AD1153" s="30"/>
      <c r="AE1153" s="30"/>
      <c r="AF1153" s="30"/>
      <c r="AG1153" s="30"/>
      <c r="AH1153" s="30"/>
      <c r="AI1153" s="30"/>
      <c r="AJ1153" s="32"/>
      <c r="AK1153" s="33"/>
    </row>
    <row r="1154" spans="1:37" s="34" customFormat="1" ht="16.149999999999999" hidden="1" customHeight="1">
      <c r="A1154" s="23"/>
      <c r="B1154" s="24"/>
      <c r="C1154" s="23"/>
      <c r="D1154" s="23"/>
      <c r="E1154" s="25"/>
      <c r="F1154" s="26"/>
      <c r="G1154" s="27"/>
      <c r="H1154" s="28"/>
      <c r="I1154" s="28"/>
      <c r="J1154" s="28"/>
      <c r="K1154" s="29"/>
      <c r="L1154" s="28"/>
      <c r="M1154" s="28"/>
      <c r="N1154" s="28"/>
      <c r="O1154" s="28"/>
      <c r="P1154" s="24"/>
      <c r="Q1154" s="30"/>
      <c r="R1154" s="31"/>
      <c r="S1154" s="31"/>
      <c r="T1154" s="23"/>
      <c r="U1154" s="31"/>
      <c r="V1154" s="30"/>
      <c r="W1154" s="23"/>
      <c r="X1154" s="31"/>
      <c r="Y1154" s="23"/>
      <c r="Z1154" s="31"/>
      <c r="AA1154" s="31"/>
      <c r="AB1154" s="31"/>
      <c r="AC1154" s="31"/>
      <c r="AD1154" s="30"/>
      <c r="AE1154" s="30"/>
      <c r="AF1154" s="30"/>
      <c r="AG1154" s="30"/>
      <c r="AH1154" s="30"/>
      <c r="AI1154" s="30"/>
      <c r="AJ1154" s="32"/>
      <c r="AK1154" s="33"/>
    </row>
    <row r="1155" spans="1:37" s="34" customFormat="1" ht="16.149999999999999" hidden="1" customHeight="1">
      <c r="A1155" s="23"/>
      <c r="B1155" s="24"/>
      <c r="C1155" s="23"/>
      <c r="D1155" s="23"/>
      <c r="E1155" s="25"/>
      <c r="F1155" s="26"/>
      <c r="G1155" s="27"/>
      <c r="H1155" s="28"/>
      <c r="I1155" s="28"/>
      <c r="J1155" s="28"/>
      <c r="K1155" s="29"/>
      <c r="L1155" s="28"/>
      <c r="M1155" s="28"/>
      <c r="N1155" s="28"/>
      <c r="O1155" s="28"/>
      <c r="P1155" s="24"/>
      <c r="Q1155" s="30"/>
      <c r="R1155" s="31"/>
      <c r="S1155" s="31"/>
      <c r="T1155" s="23"/>
      <c r="U1155" s="31"/>
      <c r="V1155" s="30"/>
      <c r="W1155" s="23"/>
      <c r="X1155" s="31"/>
      <c r="Y1155" s="23"/>
      <c r="Z1155" s="31"/>
      <c r="AA1155" s="31"/>
      <c r="AB1155" s="31"/>
      <c r="AC1155" s="31"/>
      <c r="AD1155" s="30"/>
      <c r="AE1155" s="30"/>
      <c r="AF1155" s="30"/>
      <c r="AG1155" s="30"/>
      <c r="AH1155" s="30"/>
      <c r="AI1155" s="30"/>
      <c r="AJ1155" s="32"/>
      <c r="AK1155" s="33"/>
    </row>
    <row r="1156" spans="1:37" s="34" customFormat="1" ht="16.149999999999999" hidden="1" customHeight="1">
      <c r="A1156" s="23"/>
      <c r="B1156" s="24"/>
      <c r="C1156" s="23"/>
      <c r="D1156" s="23"/>
      <c r="E1156" s="25"/>
      <c r="F1156" s="26"/>
      <c r="G1156" s="27"/>
      <c r="H1156" s="28"/>
      <c r="I1156" s="28"/>
      <c r="J1156" s="28"/>
      <c r="K1156" s="29"/>
      <c r="L1156" s="28"/>
      <c r="M1156" s="28"/>
      <c r="N1156" s="28"/>
      <c r="O1156" s="28"/>
      <c r="P1156" s="24"/>
      <c r="Q1156" s="30"/>
      <c r="R1156" s="31"/>
      <c r="S1156" s="31"/>
      <c r="T1156" s="23"/>
      <c r="U1156" s="31"/>
      <c r="V1156" s="30"/>
      <c r="W1156" s="23"/>
      <c r="X1156" s="31"/>
      <c r="Y1156" s="23"/>
      <c r="Z1156" s="31"/>
      <c r="AA1156" s="31"/>
      <c r="AB1156" s="31"/>
      <c r="AC1156" s="31"/>
      <c r="AD1156" s="30"/>
      <c r="AE1156" s="30"/>
      <c r="AF1156" s="30"/>
      <c r="AG1156" s="30"/>
      <c r="AH1156" s="30"/>
      <c r="AI1156" s="30"/>
      <c r="AJ1156" s="32"/>
      <c r="AK1156" s="33"/>
    </row>
    <row r="1157" spans="1:37" s="34" customFormat="1" ht="16.149999999999999" hidden="1" customHeight="1">
      <c r="A1157" s="23"/>
      <c r="B1157" s="24"/>
      <c r="C1157" s="23"/>
      <c r="D1157" s="23"/>
      <c r="E1157" s="25"/>
      <c r="F1157" s="26"/>
      <c r="G1157" s="27"/>
      <c r="H1157" s="28"/>
      <c r="I1157" s="28"/>
      <c r="J1157" s="28"/>
      <c r="K1157" s="29"/>
      <c r="L1157" s="28"/>
      <c r="M1157" s="28"/>
      <c r="N1157" s="28"/>
      <c r="O1157" s="28"/>
      <c r="P1157" s="24"/>
      <c r="Q1157" s="30"/>
      <c r="R1157" s="31"/>
      <c r="S1157" s="31"/>
      <c r="T1157" s="23"/>
      <c r="U1157" s="31"/>
      <c r="V1157" s="30"/>
      <c r="W1157" s="23"/>
      <c r="X1157" s="31"/>
      <c r="Y1157" s="23"/>
      <c r="Z1157" s="31"/>
      <c r="AA1157" s="31"/>
      <c r="AB1157" s="31"/>
      <c r="AC1157" s="31"/>
      <c r="AD1157" s="30"/>
      <c r="AE1157" s="30"/>
      <c r="AF1157" s="30"/>
      <c r="AG1157" s="30"/>
      <c r="AH1157" s="30"/>
      <c r="AI1157" s="30"/>
      <c r="AJ1157" s="32"/>
      <c r="AK1157" s="33"/>
    </row>
    <row r="1158" spans="1:37" s="34" customFormat="1" ht="16.149999999999999" hidden="1" customHeight="1">
      <c r="A1158" s="23"/>
      <c r="B1158" s="24"/>
      <c r="C1158" s="23"/>
      <c r="D1158" s="23"/>
      <c r="E1158" s="25"/>
      <c r="F1158" s="26"/>
      <c r="G1158" s="27"/>
      <c r="H1158" s="28"/>
      <c r="I1158" s="28"/>
      <c r="J1158" s="28"/>
      <c r="K1158" s="29"/>
      <c r="L1158" s="28"/>
      <c r="M1158" s="28"/>
      <c r="N1158" s="28"/>
      <c r="O1158" s="28"/>
      <c r="P1158" s="24"/>
      <c r="Q1158" s="30"/>
      <c r="R1158" s="31"/>
      <c r="S1158" s="31"/>
      <c r="T1158" s="23"/>
      <c r="U1158" s="31"/>
      <c r="V1158" s="30"/>
      <c r="W1158" s="23"/>
      <c r="X1158" s="31"/>
      <c r="Y1158" s="23"/>
      <c r="Z1158" s="31"/>
      <c r="AA1158" s="31"/>
      <c r="AB1158" s="31"/>
      <c r="AC1158" s="31"/>
      <c r="AD1158" s="30"/>
      <c r="AE1158" s="30"/>
      <c r="AF1158" s="30"/>
      <c r="AG1158" s="30"/>
      <c r="AH1158" s="30"/>
      <c r="AI1158" s="30"/>
      <c r="AJ1158" s="32"/>
      <c r="AK1158" s="33"/>
    </row>
    <row r="1159" spans="1:37" s="34" customFormat="1" ht="16.149999999999999" hidden="1" customHeight="1">
      <c r="A1159" s="23"/>
      <c r="B1159" s="24"/>
      <c r="C1159" s="23"/>
      <c r="D1159" s="23"/>
      <c r="E1159" s="25"/>
      <c r="F1159" s="26"/>
      <c r="G1159" s="27"/>
      <c r="H1159" s="28"/>
      <c r="I1159" s="28"/>
      <c r="J1159" s="28"/>
      <c r="K1159" s="29"/>
      <c r="L1159" s="28"/>
      <c r="M1159" s="28"/>
      <c r="N1159" s="28"/>
      <c r="O1159" s="28"/>
      <c r="P1159" s="24"/>
      <c r="Q1159" s="30"/>
      <c r="R1159" s="31"/>
      <c r="S1159" s="31"/>
      <c r="T1159" s="23"/>
      <c r="U1159" s="31"/>
      <c r="V1159" s="30"/>
      <c r="W1159" s="23"/>
      <c r="X1159" s="31"/>
      <c r="Y1159" s="23"/>
      <c r="Z1159" s="31"/>
      <c r="AA1159" s="31"/>
      <c r="AB1159" s="31"/>
      <c r="AC1159" s="31"/>
      <c r="AD1159" s="30"/>
      <c r="AE1159" s="30"/>
      <c r="AF1159" s="30"/>
      <c r="AG1159" s="30"/>
      <c r="AH1159" s="30"/>
      <c r="AI1159" s="30"/>
      <c r="AJ1159" s="32"/>
      <c r="AK1159" s="33"/>
    </row>
    <row r="1160" spans="1:37" s="34" customFormat="1" ht="16.149999999999999" hidden="1" customHeight="1">
      <c r="A1160" s="23"/>
      <c r="B1160" s="24"/>
      <c r="C1160" s="23"/>
      <c r="D1160" s="23"/>
      <c r="E1160" s="25"/>
      <c r="F1160" s="26"/>
      <c r="G1160" s="27"/>
      <c r="H1160" s="28"/>
      <c r="I1160" s="28"/>
      <c r="J1160" s="28"/>
      <c r="K1160" s="29"/>
      <c r="L1160" s="28"/>
      <c r="M1160" s="28"/>
      <c r="N1160" s="28"/>
      <c r="O1160" s="28"/>
      <c r="P1160" s="24"/>
      <c r="Q1160" s="30"/>
      <c r="R1160" s="31"/>
      <c r="S1160" s="31"/>
      <c r="T1160" s="23"/>
      <c r="U1160" s="31"/>
      <c r="V1160" s="30"/>
      <c r="W1160" s="23"/>
      <c r="X1160" s="31"/>
      <c r="Y1160" s="23"/>
      <c r="Z1160" s="31"/>
      <c r="AA1160" s="31"/>
      <c r="AB1160" s="31"/>
      <c r="AC1160" s="31"/>
      <c r="AD1160" s="30"/>
      <c r="AE1160" s="30"/>
      <c r="AF1160" s="30"/>
      <c r="AG1160" s="30"/>
      <c r="AH1160" s="30"/>
      <c r="AI1160" s="30"/>
      <c r="AJ1160" s="32"/>
      <c r="AK1160" s="33"/>
    </row>
    <row r="1161" spans="1:37" s="34" customFormat="1" ht="16.149999999999999" hidden="1" customHeight="1">
      <c r="A1161" s="23"/>
      <c r="B1161" s="24"/>
      <c r="C1161" s="23"/>
      <c r="D1161" s="23"/>
      <c r="E1161" s="25"/>
      <c r="F1161" s="26"/>
      <c r="G1161" s="27"/>
      <c r="H1161" s="28"/>
      <c r="I1161" s="28"/>
      <c r="J1161" s="28"/>
      <c r="K1161" s="29"/>
      <c r="L1161" s="28"/>
      <c r="M1161" s="28"/>
      <c r="N1161" s="28"/>
      <c r="O1161" s="28"/>
      <c r="P1161" s="24"/>
      <c r="Q1161" s="30"/>
      <c r="R1161" s="31"/>
      <c r="S1161" s="31"/>
      <c r="T1161" s="23"/>
      <c r="U1161" s="31"/>
      <c r="V1161" s="30"/>
      <c r="W1161" s="23"/>
      <c r="X1161" s="31"/>
      <c r="Y1161" s="23"/>
      <c r="Z1161" s="31"/>
      <c r="AA1161" s="31"/>
      <c r="AB1161" s="31"/>
      <c r="AC1161" s="31"/>
      <c r="AD1161" s="30"/>
      <c r="AE1161" s="30"/>
      <c r="AF1161" s="30"/>
      <c r="AG1161" s="30"/>
      <c r="AH1161" s="30"/>
      <c r="AI1161" s="30"/>
      <c r="AJ1161" s="32"/>
      <c r="AK1161" s="33"/>
    </row>
    <row r="1162" spans="1:37" s="34" customFormat="1" ht="16.149999999999999" hidden="1" customHeight="1">
      <c r="A1162" s="23"/>
      <c r="B1162" s="24"/>
      <c r="C1162" s="23"/>
      <c r="D1162" s="23"/>
      <c r="E1162" s="25"/>
      <c r="F1162" s="26"/>
      <c r="G1162" s="27"/>
      <c r="H1162" s="28"/>
      <c r="I1162" s="28"/>
      <c r="J1162" s="28"/>
      <c r="K1162" s="29"/>
      <c r="L1162" s="28"/>
      <c r="M1162" s="28"/>
      <c r="N1162" s="28"/>
      <c r="O1162" s="28"/>
      <c r="P1162" s="24"/>
      <c r="Q1162" s="30"/>
      <c r="R1162" s="31"/>
      <c r="S1162" s="31"/>
      <c r="T1162" s="23"/>
      <c r="U1162" s="31"/>
      <c r="V1162" s="30"/>
      <c r="W1162" s="23"/>
      <c r="X1162" s="31"/>
      <c r="Y1162" s="23"/>
      <c r="Z1162" s="31"/>
      <c r="AA1162" s="31"/>
      <c r="AB1162" s="31"/>
      <c r="AC1162" s="31"/>
      <c r="AD1162" s="30"/>
      <c r="AE1162" s="30"/>
      <c r="AF1162" s="30"/>
      <c r="AG1162" s="30"/>
      <c r="AH1162" s="30"/>
      <c r="AI1162" s="30"/>
      <c r="AJ1162" s="32"/>
      <c r="AK1162" s="33"/>
    </row>
    <row r="1163" spans="1:37" s="34" customFormat="1" ht="16.149999999999999" hidden="1" customHeight="1">
      <c r="A1163" s="23"/>
      <c r="B1163" s="24"/>
      <c r="C1163" s="23"/>
      <c r="D1163" s="23"/>
      <c r="E1163" s="25"/>
      <c r="F1163" s="26"/>
      <c r="G1163" s="27"/>
      <c r="H1163" s="28"/>
      <c r="I1163" s="28"/>
      <c r="J1163" s="28"/>
      <c r="K1163" s="29"/>
      <c r="L1163" s="28"/>
      <c r="M1163" s="28"/>
      <c r="N1163" s="28"/>
      <c r="O1163" s="28"/>
      <c r="P1163" s="24"/>
      <c r="Q1163" s="30"/>
      <c r="R1163" s="31"/>
      <c r="S1163" s="31"/>
      <c r="T1163" s="23"/>
      <c r="U1163" s="31"/>
      <c r="V1163" s="30"/>
      <c r="W1163" s="23"/>
      <c r="X1163" s="31"/>
      <c r="Y1163" s="23"/>
      <c r="Z1163" s="31"/>
      <c r="AA1163" s="31"/>
      <c r="AB1163" s="31"/>
      <c r="AC1163" s="31"/>
      <c r="AD1163" s="30"/>
      <c r="AE1163" s="30"/>
      <c r="AF1163" s="30"/>
      <c r="AG1163" s="30"/>
      <c r="AH1163" s="30"/>
      <c r="AI1163" s="30"/>
      <c r="AJ1163" s="32"/>
      <c r="AK1163" s="33"/>
    </row>
    <row r="1164" spans="1:37" s="34" customFormat="1" ht="16.149999999999999" hidden="1" customHeight="1">
      <c r="A1164" s="23"/>
      <c r="B1164" s="24"/>
      <c r="C1164" s="23"/>
      <c r="D1164" s="23"/>
      <c r="E1164" s="25"/>
      <c r="F1164" s="26"/>
      <c r="G1164" s="27"/>
      <c r="H1164" s="28"/>
      <c r="I1164" s="28"/>
      <c r="J1164" s="28"/>
      <c r="K1164" s="29"/>
      <c r="L1164" s="28"/>
      <c r="M1164" s="28"/>
      <c r="N1164" s="28"/>
      <c r="O1164" s="28"/>
      <c r="P1164" s="24"/>
      <c r="Q1164" s="30"/>
      <c r="R1164" s="31"/>
      <c r="S1164" s="31"/>
      <c r="T1164" s="23"/>
      <c r="U1164" s="31"/>
      <c r="V1164" s="30"/>
      <c r="W1164" s="23"/>
      <c r="X1164" s="31"/>
      <c r="Y1164" s="23"/>
      <c r="Z1164" s="31"/>
      <c r="AA1164" s="31"/>
      <c r="AB1164" s="31"/>
      <c r="AC1164" s="31"/>
      <c r="AD1164" s="30"/>
      <c r="AE1164" s="30"/>
      <c r="AF1164" s="30"/>
      <c r="AG1164" s="30"/>
      <c r="AH1164" s="30"/>
      <c r="AI1164" s="30"/>
      <c r="AJ1164" s="32"/>
      <c r="AK1164" s="33"/>
    </row>
    <row r="1165" spans="1:37" s="34" customFormat="1" ht="16.149999999999999" hidden="1" customHeight="1">
      <c r="A1165" s="23"/>
      <c r="B1165" s="24"/>
      <c r="C1165" s="23"/>
      <c r="D1165" s="23"/>
      <c r="E1165" s="25"/>
      <c r="F1165" s="26"/>
      <c r="G1165" s="27"/>
      <c r="H1165" s="28"/>
      <c r="I1165" s="28"/>
      <c r="J1165" s="28"/>
      <c r="K1165" s="29"/>
      <c r="L1165" s="28"/>
      <c r="M1165" s="28"/>
      <c r="N1165" s="28"/>
      <c r="O1165" s="28"/>
      <c r="P1165" s="24"/>
      <c r="Q1165" s="30"/>
      <c r="R1165" s="31"/>
      <c r="S1165" s="31"/>
      <c r="T1165" s="23"/>
      <c r="U1165" s="31"/>
      <c r="V1165" s="30"/>
      <c r="W1165" s="23"/>
      <c r="X1165" s="31"/>
      <c r="Y1165" s="23"/>
      <c r="Z1165" s="31"/>
      <c r="AA1165" s="31"/>
      <c r="AB1165" s="31"/>
      <c r="AC1165" s="31"/>
      <c r="AD1165" s="30"/>
      <c r="AE1165" s="30"/>
      <c r="AF1165" s="30"/>
      <c r="AG1165" s="30"/>
      <c r="AH1165" s="30"/>
      <c r="AI1165" s="30"/>
      <c r="AJ1165" s="32"/>
      <c r="AK1165" s="33"/>
    </row>
    <row r="1166" spans="1:37" s="34" customFormat="1" ht="16.149999999999999" hidden="1" customHeight="1">
      <c r="A1166" s="23"/>
      <c r="B1166" s="24"/>
      <c r="C1166" s="23"/>
      <c r="D1166" s="23"/>
      <c r="E1166" s="25"/>
      <c r="F1166" s="26"/>
      <c r="G1166" s="27"/>
      <c r="H1166" s="28"/>
      <c r="I1166" s="28"/>
      <c r="J1166" s="28"/>
      <c r="K1166" s="29"/>
      <c r="L1166" s="28"/>
      <c r="M1166" s="28"/>
      <c r="N1166" s="28"/>
      <c r="O1166" s="28"/>
      <c r="P1166" s="24"/>
      <c r="Q1166" s="30"/>
      <c r="R1166" s="31"/>
      <c r="S1166" s="31"/>
      <c r="T1166" s="23"/>
      <c r="U1166" s="31"/>
      <c r="V1166" s="30"/>
      <c r="W1166" s="23"/>
      <c r="X1166" s="31"/>
      <c r="Y1166" s="23"/>
      <c r="Z1166" s="31"/>
      <c r="AA1166" s="31"/>
      <c r="AB1166" s="31"/>
      <c r="AC1166" s="31"/>
      <c r="AD1166" s="30"/>
      <c r="AE1166" s="30"/>
      <c r="AF1166" s="30"/>
      <c r="AG1166" s="30"/>
      <c r="AH1166" s="30"/>
      <c r="AI1166" s="30"/>
      <c r="AJ1166" s="32"/>
      <c r="AK1166" s="33"/>
    </row>
    <row r="1167" spans="1:37" s="34" customFormat="1" ht="16.149999999999999" hidden="1" customHeight="1">
      <c r="A1167" s="23"/>
      <c r="B1167" s="24"/>
      <c r="C1167" s="23"/>
      <c r="D1167" s="23"/>
      <c r="E1167" s="25"/>
      <c r="F1167" s="26"/>
      <c r="G1167" s="27"/>
      <c r="H1167" s="28"/>
      <c r="I1167" s="28"/>
      <c r="J1167" s="28"/>
      <c r="K1167" s="29"/>
      <c r="L1167" s="28"/>
      <c r="M1167" s="28"/>
      <c r="N1167" s="28"/>
      <c r="O1167" s="28"/>
      <c r="P1167" s="24"/>
      <c r="Q1167" s="30"/>
      <c r="R1167" s="31"/>
      <c r="S1167" s="31"/>
      <c r="T1167" s="23"/>
      <c r="U1167" s="31"/>
      <c r="V1167" s="30"/>
      <c r="W1167" s="23"/>
      <c r="X1167" s="31"/>
      <c r="Y1167" s="23"/>
      <c r="Z1167" s="31"/>
      <c r="AA1167" s="31"/>
      <c r="AB1167" s="31"/>
      <c r="AC1167" s="31"/>
      <c r="AD1167" s="30"/>
      <c r="AE1167" s="30"/>
      <c r="AF1167" s="30"/>
      <c r="AG1167" s="30"/>
      <c r="AH1167" s="30"/>
      <c r="AI1167" s="30"/>
      <c r="AJ1167" s="32"/>
      <c r="AK1167" s="33"/>
    </row>
    <row r="1168" spans="1:37" s="34" customFormat="1" ht="16.149999999999999" hidden="1" customHeight="1">
      <c r="A1168" s="23"/>
      <c r="B1168" s="24"/>
      <c r="C1168" s="23"/>
      <c r="D1168" s="23"/>
      <c r="E1168" s="25"/>
      <c r="F1168" s="26"/>
      <c r="G1168" s="27"/>
      <c r="H1168" s="28"/>
      <c r="I1168" s="28"/>
      <c r="J1168" s="28"/>
      <c r="K1168" s="29"/>
      <c r="L1168" s="28"/>
      <c r="M1168" s="28"/>
      <c r="N1168" s="28"/>
      <c r="O1168" s="28"/>
      <c r="P1168" s="24"/>
      <c r="Q1168" s="30"/>
      <c r="R1168" s="31"/>
      <c r="S1168" s="31"/>
      <c r="T1168" s="23"/>
      <c r="U1168" s="31"/>
      <c r="V1168" s="30"/>
      <c r="W1168" s="23"/>
      <c r="X1168" s="31"/>
      <c r="Y1168" s="23"/>
      <c r="Z1168" s="31"/>
      <c r="AA1168" s="31"/>
      <c r="AB1168" s="31"/>
      <c r="AC1168" s="31"/>
      <c r="AD1168" s="30"/>
      <c r="AE1168" s="30"/>
      <c r="AF1168" s="30"/>
      <c r="AG1168" s="30"/>
      <c r="AH1168" s="30"/>
      <c r="AI1168" s="30"/>
      <c r="AJ1168" s="32"/>
      <c r="AK1168" s="33"/>
    </row>
    <row r="1169" spans="1:37" s="34" customFormat="1" ht="16.149999999999999" hidden="1" customHeight="1">
      <c r="A1169" s="23"/>
      <c r="B1169" s="24"/>
      <c r="C1169" s="23"/>
      <c r="D1169" s="23"/>
      <c r="E1169" s="25"/>
      <c r="F1169" s="26"/>
      <c r="G1169" s="27"/>
      <c r="H1169" s="28"/>
      <c r="I1169" s="28"/>
      <c r="J1169" s="28"/>
      <c r="K1169" s="29"/>
      <c r="L1169" s="28"/>
      <c r="M1169" s="28"/>
      <c r="N1169" s="28"/>
      <c r="O1169" s="28"/>
      <c r="P1169" s="24"/>
      <c r="Q1169" s="30"/>
      <c r="R1169" s="31"/>
      <c r="S1169" s="31"/>
      <c r="T1169" s="23"/>
      <c r="U1169" s="31"/>
      <c r="V1169" s="30"/>
      <c r="W1169" s="23"/>
      <c r="X1169" s="31"/>
      <c r="Y1169" s="23"/>
      <c r="Z1169" s="31"/>
      <c r="AA1169" s="31"/>
      <c r="AB1169" s="31"/>
      <c r="AC1169" s="31"/>
      <c r="AD1169" s="30"/>
      <c r="AE1169" s="30"/>
      <c r="AF1169" s="30"/>
      <c r="AG1169" s="30"/>
      <c r="AH1169" s="30"/>
      <c r="AI1169" s="30"/>
      <c r="AJ1169" s="32"/>
      <c r="AK1169" s="33"/>
    </row>
    <row r="1170" spans="1:37" s="34" customFormat="1" ht="16.149999999999999" hidden="1" customHeight="1">
      <c r="A1170" s="23"/>
      <c r="B1170" s="24"/>
      <c r="C1170" s="23"/>
      <c r="D1170" s="23"/>
      <c r="E1170" s="25"/>
      <c r="F1170" s="26"/>
      <c r="G1170" s="27"/>
      <c r="H1170" s="28"/>
      <c r="I1170" s="28"/>
      <c r="J1170" s="28"/>
      <c r="K1170" s="29"/>
      <c r="L1170" s="28"/>
      <c r="M1170" s="28"/>
      <c r="N1170" s="28"/>
      <c r="O1170" s="28"/>
      <c r="P1170" s="24"/>
      <c r="Q1170" s="30"/>
      <c r="R1170" s="31"/>
      <c r="S1170" s="31"/>
      <c r="T1170" s="23"/>
      <c r="U1170" s="31"/>
      <c r="V1170" s="30"/>
      <c r="W1170" s="23"/>
      <c r="X1170" s="31"/>
      <c r="Y1170" s="23"/>
      <c r="Z1170" s="31"/>
      <c r="AA1170" s="31"/>
      <c r="AB1170" s="31"/>
      <c r="AC1170" s="31"/>
      <c r="AD1170" s="30"/>
      <c r="AE1170" s="30"/>
      <c r="AF1170" s="30"/>
      <c r="AG1170" s="30"/>
      <c r="AH1170" s="30"/>
      <c r="AI1170" s="30"/>
      <c r="AJ1170" s="32"/>
      <c r="AK1170" s="33"/>
    </row>
    <row r="1171" spans="1:37" s="34" customFormat="1" ht="16.149999999999999" hidden="1" customHeight="1">
      <c r="A1171" s="23"/>
      <c r="B1171" s="24"/>
      <c r="C1171" s="23"/>
      <c r="D1171" s="23"/>
      <c r="E1171" s="25"/>
      <c r="F1171" s="26"/>
      <c r="G1171" s="27"/>
      <c r="H1171" s="28"/>
      <c r="I1171" s="28"/>
      <c r="J1171" s="28"/>
      <c r="K1171" s="29"/>
      <c r="L1171" s="28"/>
      <c r="M1171" s="28"/>
      <c r="N1171" s="28"/>
      <c r="O1171" s="28"/>
      <c r="P1171" s="24"/>
      <c r="Q1171" s="30"/>
      <c r="R1171" s="31"/>
      <c r="S1171" s="31"/>
      <c r="T1171" s="23"/>
      <c r="U1171" s="31"/>
      <c r="V1171" s="30"/>
      <c r="W1171" s="23"/>
      <c r="X1171" s="31"/>
      <c r="Y1171" s="23"/>
      <c r="Z1171" s="31"/>
      <c r="AA1171" s="31"/>
      <c r="AB1171" s="31"/>
      <c r="AC1171" s="31"/>
      <c r="AD1171" s="30"/>
      <c r="AE1171" s="30"/>
      <c r="AF1171" s="30"/>
      <c r="AG1171" s="30"/>
      <c r="AH1171" s="30"/>
      <c r="AI1171" s="30"/>
      <c r="AJ1171" s="32"/>
      <c r="AK1171" s="33"/>
    </row>
    <row r="1172" spans="1:37" s="34" customFormat="1" ht="16.149999999999999" hidden="1" customHeight="1">
      <c r="A1172" s="23"/>
      <c r="B1172" s="24"/>
      <c r="C1172" s="23"/>
      <c r="D1172" s="23"/>
      <c r="E1172" s="25"/>
      <c r="F1172" s="26"/>
      <c r="G1172" s="27"/>
      <c r="H1172" s="28"/>
      <c r="I1172" s="28"/>
      <c r="J1172" s="28"/>
      <c r="K1172" s="29"/>
      <c r="L1172" s="28"/>
      <c r="M1172" s="28"/>
      <c r="N1172" s="28"/>
      <c r="O1172" s="28"/>
      <c r="P1172" s="24"/>
      <c r="Q1172" s="30"/>
      <c r="R1172" s="31"/>
      <c r="S1172" s="31"/>
      <c r="T1172" s="23"/>
      <c r="U1172" s="31"/>
      <c r="V1172" s="30"/>
      <c r="W1172" s="23"/>
      <c r="X1172" s="31"/>
      <c r="Y1172" s="23"/>
      <c r="Z1172" s="31"/>
      <c r="AA1172" s="31"/>
      <c r="AB1172" s="31"/>
      <c r="AC1172" s="31"/>
      <c r="AD1172" s="30"/>
      <c r="AE1172" s="30"/>
      <c r="AF1172" s="30"/>
      <c r="AG1172" s="30"/>
      <c r="AH1172" s="30"/>
      <c r="AI1172" s="30"/>
      <c r="AJ1172" s="32"/>
      <c r="AK1172" s="33"/>
    </row>
    <row r="1173" spans="1:37" s="34" customFormat="1" ht="16.149999999999999" hidden="1" customHeight="1">
      <c r="A1173" s="23"/>
      <c r="B1173" s="24"/>
      <c r="C1173" s="23"/>
      <c r="D1173" s="23"/>
      <c r="E1173" s="25"/>
      <c r="F1173" s="26"/>
      <c r="G1173" s="27"/>
      <c r="H1173" s="28"/>
      <c r="I1173" s="28"/>
      <c r="J1173" s="28"/>
      <c r="K1173" s="29"/>
      <c r="L1173" s="28"/>
      <c r="M1173" s="28"/>
      <c r="N1173" s="28"/>
      <c r="O1173" s="28"/>
      <c r="P1173" s="24"/>
      <c r="Q1173" s="30"/>
      <c r="R1173" s="31"/>
      <c r="S1173" s="31"/>
      <c r="T1173" s="23"/>
      <c r="U1173" s="31"/>
      <c r="V1173" s="30"/>
      <c r="W1173" s="23"/>
      <c r="X1173" s="31"/>
      <c r="Y1173" s="23"/>
      <c r="Z1173" s="31"/>
      <c r="AA1173" s="31"/>
      <c r="AB1173" s="31"/>
      <c r="AC1173" s="31"/>
      <c r="AD1173" s="30"/>
      <c r="AE1173" s="30"/>
      <c r="AF1173" s="30"/>
      <c r="AG1173" s="30"/>
      <c r="AH1173" s="30"/>
      <c r="AI1173" s="30"/>
      <c r="AJ1173" s="32"/>
      <c r="AK1173" s="33"/>
    </row>
    <row r="1174" spans="1:37" s="34" customFormat="1" ht="16.149999999999999" hidden="1" customHeight="1">
      <c r="A1174" s="23"/>
      <c r="B1174" s="24"/>
      <c r="C1174" s="23"/>
      <c r="D1174" s="23"/>
      <c r="E1174" s="25"/>
      <c r="F1174" s="26"/>
      <c r="G1174" s="27"/>
      <c r="H1174" s="28"/>
      <c r="I1174" s="28"/>
      <c r="J1174" s="28"/>
      <c r="K1174" s="29"/>
      <c r="L1174" s="28"/>
      <c r="M1174" s="28"/>
      <c r="N1174" s="28"/>
      <c r="O1174" s="28"/>
      <c r="P1174" s="24"/>
      <c r="Q1174" s="30"/>
      <c r="R1174" s="31"/>
      <c r="S1174" s="31"/>
      <c r="T1174" s="23"/>
      <c r="U1174" s="31"/>
      <c r="V1174" s="30"/>
      <c r="W1174" s="23"/>
      <c r="X1174" s="31"/>
      <c r="Y1174" s="23"/>
      <c r="Z1174" s="31"/>
      <c r="AA1174" s="31"/>
      <c r="AB1174" s="31"/>
      <c r="AC1174" s="31"/>
      <c r="AD1174" s="30"/>
      <c r="AE1174" s="30"/>
      <c r="AF1174" s="30"/>
      <c r="AG1174" s="30"/>
      <c r="AH1174" s="30"/>
      <c r="AI1174" s="30"/>
      <c r="AJ1174" s="32"/>
      <c r="AK1174" s="33"/>
    </row>
    <row r="1175" spans="1:37" s="34" customFormat="1" ht="16.149999999999999" hidden="1" customHeight="1">
      <c r="A1175" s="23"/>
      <c r="B1175" s="24"/>
      <c r="C1175" s="23"/>
      <c r="D1175" s="23"/>
      <c r="E1175" s="25"/>
      <c r="F1175" s="26"/>
      <c r="G1175" s="27"/>
      <c r="H1175" s="28"/>
      <c r="I1175" s="28"/>
      <c r="J1175" s="28"/>
      <c r="K1175" s="29"/>
      <c r="L1175" s="28"/>
      <c r="M1175" s="28"/>
      <c r="N1175" s="28"/>
      <c r="O1175" s="28"/>
      <c r="P1175" s="24"/>
      <c r="Q1175" s="30"/>
      <c r="R1175" s="31"/>
      <c r="S1175" s="31"/>
      <c r="T1175" s="23"/>
      <c r="U1175" s="31"/>
      <c r="V1175" s="30"/>
      <c r="W1175" s="23"/>
      <c r="X1175" s="31"/>
      <c r="Y1175" s="23"/>
      <c r="Z1175" s="31"/>
      <c r="AA1175" s="31"/>
      <c r="AB1175" s="31"/>
      <c r="AC1175" s="31"/>
      <c r="AD1175" s="30"/>
      <c r="AE1175" s="30"/>
      <c r="AF1175" s="30"/>
      <c r="AG1175" s="30"/>
      <c r="AH1175" s="30"/>
      <c r="AI1175" s="30"/>
      <c r="AJ1175" s="32"/>
      <c r="AK1175" s="33"/>
    </row>
    <row r="1176" spans="1:37" s="34" customFormat="1" ht="16.149999999999999" hidden="1" customHeight="1">
      <c r="A1176" s="23"/>
      <c r="B1176" s="24"/>
      <c r="C1176" s="23"/>
      <c r="D1176" s="23"/>
      <c r="E1176" s="25"/>
      <c r="F1176" s="26"/>
      <c r="G1176" s="27"/>
      <c r="H1176" s="28"/>
      <c r="I1176" s="28"/>
      <c r="J1176" s="28"/>
      <c r="K1176" s="29"/>
      <c r="L1176" s="28"/>
      <c r="M1176" s="28"/>
      <c r="N1176" s="28"/>
      <c r="O1176" s="28"/>
      <c r="P1176" s="24"/>
      <c r="Q1176" s="30"/>
      <c r="R1176" s="31"/>
      <c r="S1176" s="31"/>
      <c r="T1176" s="23"/>
      <c r="U1176" s="31"/>
      <c r="V1176" s="30"/>
      <c r="W1176" s="23"/>
      <c r="X1176" s="31"/>
      <c r="Y1176" s="23"/>
      <c r="Z1176" s="31"/>
      <c r="AA1176" s="31"/>
      <c r="AB1176" s="31"/>
      <c r="AC1176" s="31"/>
      <c r="AD1176" s="30"/>
      <c r="AE1176" s="30"/>
      <c r="AF1176" s="30"/>
      <c r="AG1176" s="30"/>
      <c r="AH1176" s="30"/>
      <c r="AI1176" s="30"/>
      <c r="AJ1176" s="32"/>
      <c r="AK1176" s="33"/>
    </row>
    <row r="1177" spans="1:37" s="34" customFormat="1" ht="16.149999999999999" hidden="1" customHeight="1">
      <c r="A1177" s="23"/>
      <c r="B1177" s="24"/>
      <c r="C1177" s="23"/>
      <c r="D1177" s="23"/>
      <c r="E1177" s="25"/>
      <c r="F1177" s="26"/>
      <c r="G1177" s="27"/>
      <c r="H1177" s="28"/>
      <c r="I1177" s="28"/>
      <c r="J1177" s="28"/>
      <c r="K1177" s="29"/>
      <c r="L1177" s="28"/>
      <c r="M1177" s="28"/>
      <c r="N1177" s="28"/>
      <c r="O1177" s="28"/>
      <c r="P1177" s="24"/>
      <c r="Q1177" s="30"/>
      <c r="R1177" s="31"/>
      <c r="S1177" s="31"/>
      <c r="T1177" s="23"/>
      <c r="U1177" s="31"/>
      <c r="V1177" s="30"/>
      <c r="W1177" s="23"/>
      <c r="X1177" s="31"/>
      <c r="Y1177" s="23"/>
      <c r="Z1177" s="31"/>
      <c r="AA1177" s="31"/>
      <c r="AB1177" s="31"/>
      <c r="AC1177" s="31"/>
      <c r="AD1177" s="30"/>
      <c r="AE1177" s="30"/>
      <c r="AF1177" s="30"/>
      <c r="AG1177" s="30"/>
      <c r="AH1177" s="30"/>
      <c r="AI1177" s="30"/>
      <c r="AJ1177" s="32"/>
      <c r="AK1177" s="33"/>
    </row>
    <row r="1178" spans="1:37" s="34" customFormat="1" ht="16.149999999999999" hidden="1" customHeight="1">
      <c r="A1178" s="23"/>
      <c r="B1178" s="24"/>
      <c r="C1178" s="23"/>
      <c r="D1178" s="23"/>
      <c r="E1178" s="25"/>
      <c r="F1178" s="26"/>
      <c r="G1178" s="27"/>
      <c r="H1178" s="28"/>
      <c r="I1178" s="28"/>
      <c r="J1178" s="28"/>
      <c r="K1178" s="29"/>
      <c r="L1178" s="28"/>
      <c r="M1178" s="28"/>
      <c r="N1178" s="28"/>
      <c r="O1178" s="28"/>
      <c r="P1178" s="24"/>
      <c r="Q1178" s="30"/>
      <c r="R1178" s="31"/>
      <c r="S1178" s="31"/>
      <c r="T1178" s="23"/>
      <c r="U1178" s="31"/>
      <c r="V1178" s="30"/>
      <c r="W1178" s="23"/>
      <c r="X1178" s="31"/>
      <c r="Y1178" s="23"/>
      <c r="Z1178" s="31"/>
      <c r="AA1178" s="31"/>
      <c r="AB1178" s="31"/>
      <c r="AC1178" s="31"/>
      <c r="AD1178" s="30"/>
      <c r="AE1178" s="30"/>
      <c r="AF1178" s="30"/>
      <c r="AG1178" s="30"/>
      <c r="AH1178" s="30"/>
      <c r="AI1178" s="30"/>
      <c r="AJ1178" s="32"/>
      <c r="AK1178" s="33"/>
    </row>
    <row r="1179" spans="1:37" s="34" customFormat="1" ht="16.149999999999999" hidden="1" customHeight="1">
      <c r="A1179" s="23"/>
      <c r="B1179" s="24"/>
      <c r="C1179" s="23"/>
      <c r="D1179" s="23"/>
      <c r="E1179" s="25"/>
      <c r="F1179" s="26"/>
      <c r="G1179" s="27"/>
      <c r="H1179" s="28"/>
      <c r="I1179" s="28"/>
      <c r="J1179" s="28"/>
      <c r="K1179" s="29"/>
      <c r="L1179" s="28"/>
      <c r="M1179" s="28"/>
      <c r="N1179" s="28"/>
      <c r="O1179" s="28"/>
      <c r="P1179" s="24"/>
      <c r="Q1179" s="30"/>
      <c r="R1179" s="31"/>
      <c r="S1179" s="31"/>
      <c r="T1179" s="23"/>
      <c r="U1179" s="31"/>
      <c r="V1179" s="30"/>
      <c r="W1179" s="23"/>
      <c r="X1179" s="31"/>
      <c r="Y1179" s="23"/>
      <c r="Z1179" s="31"/>
      <c r="AA1179" s="31"/>
      <c r="AB1179" s="31"/>
      <c r="AC1179" s="31"/>
      <c r="AD1179" s="30"/>
      <c r="AE1179" s="30"/>
      <c r="AF1179" s="30"/>
      <c r="AG1179" s="30"/>
      <c r="AH1179" s="30"/>
      <c r="AI1179" s="30"/>
      <c r="AJ1179" s="32"/>
      <c r="AK1179" s="33"/>
    </row>
    <row r="1180" spans="1:37" s="34" customFormat="1" ht="16.149999999999999" hidden="1" customHeight="1">
      <c r="A1180" s="23"/>
      <c r="B1180" s="24"/>
      <c r="C1180" s="23"/>
      <c r="D1180" s="23"/>
      <c r="E1180" s="25"/>
      <c r="F1180" s="26"/>
      <c r="G1180" s="27"/>
      <c r="H1180" s="28"/>
      <c r="I1180" s="28"/>
      <c r="J1180" s="28"/>
      <c r="K1180" s="29"/>
      <c r="L1180" s="28"/>
      <c r="M1180" s="28"/>
      <c r="N1180" s="28"/>
      <c r="O1180" s="28"/>
      <c r="P1180" s="24"/>
      <c r="Q1180" s="30"/>
      <c r="R1180" s="31"/>
      <c r="S1180" s="31"/>
      <c r="T1180" s="23"/>
      <c r="U1180" s="31"/>
      <c r="V1180" s="30"/>
      <c r="W1180" s="23"/>
      <c r="X1180" s="31"/>
      <c r="Y1180" s="23"/>
      <c r="Z1180" s="31"/>
      <c r="AA1180" s="31"/>
      <c r="AB1180" s="31"/>
      <c r="AC1180" s="31"/>
      <c r="AD1180" s="30"/>
      <c r="AE1180" s="30"/>
      <c r="AF1180" s="30"/>
      <c r="AG1180" s="30"/>
      <c r="AH1180" s="30"/>
      <c r="AI1180" s="30"/>
      <c r="AJ1180" s="32"/>
      <c r="AK1180" s="33"/>
    </row>
    <row r="1181" spans="1:37" s="34" customFormat="1" ht="16.149999999999999" hidden="1" customHeight="1">
      <c r="A1181" s="23"/>
      <c r="B1181" s="24"/>
      <c r="C1181" s="23"/>
      <c r="D1181" s="23"/>
      <c r="E1181" s="25"/>
      <c r="F1181" s="26"/>
      <c r="G1181" s="27"/>
      <c r="H1181" s="28"/>
      <c r="I1181" s="28"/>
      <c r="J1181" s="28"/>
      <c r="K1181" s="29"/>
      <c r="L1181" s="28"/>
      <c r="M1181" s="28"/>
      <c r="N1181" s="28"/>
      <c r="O1181" s="28"/>
      <c r="P1181" s="24"/>
      <c r="Q1181" s="30"/>
      <c r="R1181" s="31"/>
      <c r="S1181" s="31"/>
      <c r="T1181" s="23"/>
      <c r="U1181" s="31"/>
      <c r="V1181" s="30"/>
      <c r="W1181" s="23"/>
      <c r="X1181" s="31"/>
      <c r="Y1181" s="23"/>
      <c r="Z1181" s="31"/>
      <c r="AA1181" s="31"/>
      <c r="AB1181" s="31"/>
      <c r="AC1181" s="31"/>
      <c r="AD1181" s="30"/>
      <c r="AE1181" s="30"/>
      <c r="AF1181" s="30"/>
      <c r="AG1181" s="30"/>
      <c r="AH1181" s="30"/>
      <c r="AI1181" s="30"/>
      <c r="AJ1181" s="32"/>
      <c r="AK1181" s="33"/>
    </row>
    <row r="1182" spans="1:37" s="34" customFormat="1" ht="16.149999999999999" hidden="1" customHeight="1">
      <c r="A1182" s="23"/>
      <c r="B1182" s="24"/>
      <c r="C1182" s="23"/>
      <c r="D1182" s="23"/>
      <c r="E1182" s="25"/>
      <c r="F1182" s="26"/>
      <c r="G1182" s="27"/>
      <c r="H1182" s="28"/>
      <c r="I1182" s="28"/>
      <c r="J1182" s="28"/>
      <c r="K1182" s="29"/>
      <c r="L1182" s="28"/>
      <c r="M1182" s="28"/>
      <c r="N1182" s="28"/>
      <c r="O1182" s="28"/>
      <c r="P1182" s="24"/>
      <c r="Q1182" s="30"/>
      <c r="R1182" s="31"/>
      <c r="S1182" s="31"/>
      <c r="T1182" s="23"/>
      <c r="U1182" s="31"/>
      <c r="V1182" s="30"/>
      <c r="W1182" s="23"/>
      <c r="X1182" s="31"/>
      <c r="Y1182" s="23"/>
      <c r="Z1182" s="31"/>
      <c r="AA1182" s="31"/>
      <c r="AB1182" s="31"/>
      <c r="AC1182" s="31"/>
      <c r="AD1182" s="30"/>
      <c r="AE1182" s="30"/>
      <c r="AF1182" s="30"/>
      <c r="AG1182" s="30"/>
      <c r="AH1182" s="30"/>
      <c r="AI1182" s="30"/>
      <c r="AJ1182" s="32"/>
      <c r="AK1182" s="33"/>
    </row>
    <row r="1183" spans="1:37" s="34" customFormat="1" ht="16.149999999999999" hidden="1" customHeight="1">
      <c r="A1183" s="23"/>
      <c r="B1183" s="24"/>
      <c r="C1183" s="23"/>
      <c r="D1183" s="23"/>
      <c r="E1183" s="25"/>
      <c r="F1183" s="26"/>
      <c r="G1183" s="27"/>
      <c r="H1183" s="28"/>
      <c r="I1183" s="28"/>
      <c r="J1183" s="28"/>
      <c r="K1183" s="29"/>
      <c r="L1183" s="28"/>
      <c r="M1183" s="28"/>
      <c r="N1183" s="28"/>
      <c r="O1183" s="28"/>
      <c r="P1183" s="24"/>
      <c r="Q1183" s="30"/>
      <c r="R1183" s="31"/>
      <c r="S1183" s="31"/>
      <c r="T1183" s="23"/>
      <c r="U1183" s="31"/>
      <c r="V1183" s="30"/>
      <c r="W1183" s="23"/>
      <c r="X1183" s="31"/>
      <c r="Y1183" s="23"/>
      <c r="Z1183" s="31"/>
      <c r="AA1183" s="31"/>
      <c r="AB1183" s="31"/>
      <c r="AC1183" s="31"/>
      <c r="AD1183" s="30"/>
      <c r="AE1183" s="30"/>
      <c r="AF1183" s="30"/>
      <c r="AG1183" s="30"/>
      <c r="AH1183" s="30"/>
      <c r="AI1183" s="30"/>
      <c r="AJ1183" s="32"/>
      <c r="AK1183" s="33"/>
    </row>
    <row r="1184" spans="1:37" s="34" customFormat="1" ht="16.149999999999999" hidden="1" customHeight="1">
      <c r="A1184" s="23"/>
      <c r="B1184" s="24"/>
      <c r="C1184" s="23"/>
      <c r="D1184" s="23"/>
      <c r="E1184" s="25"/>
      <c r="F1184" s="26"/>
      <c r="G1184" s="27"/>
      <c r="H1184" s="28"/>
      <c r="I1184" s="28"/>
      <c r="J1184" s="28"/>
      <c r="K1184" s="29"/>
      <c r="L1184" s="28"/>
      <c r="M1184" s="28"/>
      <c r="N1184" s="28"/>
      <c r="O1184" s="28"/>
      <c r="P1184" s="24"/>
      <c r="Q1184" s="30"/>
      <c r="R1184" s="31"/>
      <c r="S1184" s="31"/>
      <c r="T1184" s="23"/>
      <c r="U1184" s="31"/>
      <c r="V1184" s="30"/>
      <c r="W1184" s="23"/>
      <c r="X1184" s="31"/>
      <c r="Y1184" s="23"/>
      <c r="Z1184" s="31"/>
      <c r="AA1184" s="31"/>
      <c r="AB1184" s="31"/>
      <c r="AC1184" s="31"/>
      <c r="AD1184" s="30"/>
      <c r="AE1184" s="30"/>
      <c r="AF1184" s="30"/>
      <c r="AG1184" s="30"/>
      <c r="AH1184" s="30"/>
      <c r="AI1184" s="30"/>
      <c r="AJ1184" s="32"/>
      <c r="AK1184" s="33"/>
    </row>
    <row r="1185" spans="1:37" s="34" customFormat="1" ht="16.149999999999999" hidden="1" customHeight="1">
      <c r="A1185" s="23"/>
      <c r="B1185" s="24"/>
      <c r="C1185" s="23"/>
      <c r="D1185" s="23"/>
      <c r="E1185" s="25"/>
      <c r="F1185" s="26"/>
      <c r="G1185" s="27"/>
      <c r="H1185" s="28"/>
      <c r="I1185" s="28"/>
      <c r="J1185" s="28"/>
      <c r="K1185" s="29"/>
      <c r="L1185" s="28"/>
      <c r="M1185" s="28"/>
      <c r="N1185" s="28"/>
      <c r="O1185" s="28"/>
      <c r="P1185" s="24"/>
      <c r="Q1185" s="30"/>
      <c r="R1185" s="31"/>
      <c r="S1185" s="31"/>
      <c r="T1185" s="23"/>
      <c r="U1185" s="31"/>
      <c r="V1185" s="30"/>
      <c r="W1185" s="23"/>
      <c r="X1185" s="31"/>
      <c r="Y1185" s="23"/>
      <c r="Z1185" s="31"/>
      <c r="AA1185" s="31"/>
      <c r="AB1185" s="31"/>
      <c r="AC1185" s="31"/>
      <c r="AD1185" s="30"/>
      <c r="AE1185" s="30"/>
      <c r="AF1185" s="30"/>
      <c r="AG1185" s="30"/>
      <c r="AH1185" s="30"/>
      <c r="AI1185" s="30"/>
      <c r="AJ1185" s="32"/>
      <c r="AK1185" s="33"/>
    </row>
    <row r="1186" spans="1:37" s="34" customFormat="1" ht="16.149999999999999" hidden="1" customHeight="1">
      <c r="A1186" s="23"/>
      <c r="B1186" s="24"/>
      <c r="C1186" s="23"/>
      <c r="D1186" s="23"/>
      <c r="E1186" s="25"/>
      <c r="F1186" s="26"/>
      <c r="G1186" s="27"/>
      <c r="H1186" s="28"/>
      <c r="I1186" s="28"/>
      <c r="J1186" s="28"/>
      <c r="K1186" s="29"/>
      <c r="L1186" s="28"/>
      <c r="M1186" s="28"/>
      <c r="N1186" s="28"/>
      <c r="O1186" s="28"/>
      <c r="P1186" s="24"/>
      <c r="Q1186" s="30"/>
      <c r="R1186" s="31"/>
      <c r="S1186" s="31"/>
      <c r="T1186" s="23"/>
      <c r="U1186" s="31"/>
      <c r="V1186" s="30"/>
      <c r="W1186" s="23"/>
      <c r="X1186" s="31"/>
      <c r="Y1186" s="23"/>
      <c r="Z1186" s="31"/>
      <c r="AA1186" s="31"/>
      <c r="AB1186" s="31"/>
      <c r="AC1186" s="31"/>
      <c r="AD1186" s="30"/>
      <c r="AE1186" s="30"/>
      <c r="AF1186" s="30"/>
      <c r="AG1186" s="30"/>
      <c r="AH1186" s="30"/>
      <c r="AI1186" s="30"/>
      <c r="AJ1186" s="32"/>
      <c r="AK1186" s="33"/>
    </row>
    <row r="1187" spans="1:37" s="34" customFormat="1" ht="16.149999999999999" hidden="1" customHeight="1">
      <c r="A1187" s="23"/>
      <c r="B1187" s="24"/>
      <c r="C1187" s="23"/>
      <c r="D1187" s="23"/>
      <c r="E1187" s="25"/>
      <c r="F1187" s="26"/>
      <c r="G1187" s="27"/>
      <c r="H1187" s="28"/>
      <c r="I1187" s="28"/>
      <c r="J1187" s="28"/>
      <c r="K1187" s="29"/>
      <c r="L1187" s="28"/>
      <c r="M1187" s="28"/>
      <c r="N1187" s="28"/>
      <c r="O1187" s="28"/>
      <c r="P1187" s="24"/>
      <c r="Q1187" s="30"/>
      <c r="R1187" s="31"/>
      <c r="S1187" s="31"/>
      <c r="T1187" s="23"/>
      <c r="U1187" s="31"/>
      <c r="V1187" s="30"/>
      <c r="W1187" s="23"/>
      <c r="X1187" s="31"/>
      <c r="Y1187" s="23"/>
      <c r="Z1187" s="31"/>
      <c r="AA1187" s="31"/>
      <c r="AB1187" s="31"/>
      <c r="AC1187" s="31"/>
      <c r="AD1187" s="30"/>
      <c r="AE1187" s="30"/>
      <c r="AF1187" s="30"/>
      <c r="AG1187" s="30"/>
      <c r="AH1187" s="30"/>
      <c r="AI1187" s="30"/>
      <c r="AJ1187" s="32"/>
      <c r="AK1187" s="33"/>
    </row>
    <row r="1188" spans="1:37" s="34" customFormat="1" ht="16.149999999999999" hidden="1" customHeight="1">
      <c r="A1188" s="23"/>
      <c r="B1188" s="24"/>
      <c r="C1188" s="23"/>
      <c r="D1188" s="23"/>
      <c r="E1188" s="25"/>
      <c r="F1188" s="26"/>
      <c r="G1188" s="27"/>
      <c r="H1188" s="28"/>
      <c r="I1188" s="28"/>
      <c r="J1188" s="28"/>
      <c r="K1188" s="29"/>
      <c r="L1188" s="28"/>
      <c r="M1188" s="28"/>
      <c r="N1188" s="28"/>
      <c r="O1188" s="28"/>
      <c r="P1188" s="24"/>
      <c r="Q1188" s="30"/>
      <c r="R1188" s="31"/>
      <c r="S1188" s="31"/>
      <c r="T1188" s="23"/>
      <c r="U1188" s="31"/>
      <c r="V1188" s="30"/>
      <c r="W1188" s="23"/>
      <c r="X1188" s="31"/>
      <c r="Y1188" s="23"/>
      <c r="Z1188" s="31"/>
      <c r="AA1188" s="31"/>
      <c r="AB1188" s="31"/>
      <c r="AC1188" s="31"/>
      <c r="AD1188" s="30"/>
      <c r="AE1188" s="30"/>
      <c r="AF1188" s="30"/>
      <c r="AG1188" s="30"/>
      <c r="AH1188" s="30"/>
      <c r="AI1188" s="30"/>
      <c r="AJ1188" s="32"/>
      <c r="AK1188" s="33"/>
    </row>
    <row r="1189" spans="1:37" s="34" customFormat="1" ht="16.149999999999999" hidden="1" customHeight="1">
      <c r="A1189" s="23"/>
      <c r="B1189" s="24"/>
      <c r="C1189" s="23"/>
      <c r="D1189" s="23"/>
      <c r="E1189" s="25"/>
      <c r="F1189" s="26"/>
      <c r="G1189" s="27"/>
      <c r="H1189" s="28"/>
      <c r="I1189" s="28"/>
      <c r="J1189" s="28"/>
      <c r="K1189" s="29"/>
      <c r="L1189" s="28"/>
      <c r="M1189" s="28"/>
      <c r="N1189" s="28"/>
      <c r="O1189" s="28"/>
      <c r="P1189" s="24"/>
      <c r="Q1189" s="30"/>
      <c r="R1189" s="31"/>
      <c r="S1189" s="31"/>
      <c r="T1189" s="23"/>
      <c r="U1189" s="31"/>
      <c r="V1189" s="30"/>
      <c r="W1189" s="23"/>
      <c r="X1189" s="31"/>
      <c r="Y1189" s="23"/>
      <c r="Z1189" s="31"/>
      <c r="AA1189" s="31"/>
      <c r="AB1189" s="31"/>
      <c r="AC1189" s="31"/>
      <c r="AD1189" s="30"/>
      <c r="AE1189" s="30"/>
      <c r="AF1189" s="30"/>
      <c r="AG1189" s="30"/>
      <c r="AH1189" s="30"/>
      <c r="AI1189" s="30"/>
      <c r="AJ1189" s="32"/>
      <c r="AK1189" s="33"/>
    </row>
    <row r="1190" spans="1:37" s="34" customFormat="1" ht="16.149999999999999" hidden="1" customHeight="1">
      <c r="A1190" s="23"/>
      <c r="B1190" s="24"/>
      <c r="C1190" s="23"/>
      <c r="D1190" s="23"/>
      <c r="E1190" s="25"/>
      <c r="F1190" s="26"/>
      <c r="G1190" s="27"/>
      <c r="H1190" s="28"/>
      <c r="I1190" s="28"/>
      <c r="J1190" s="28"/>
      <c r="K1190" s="29"/>
      <c r="L1190" s="28"/>
      <c r="M1190" s="28"/>
      <c r="N1190" s="28"/>
      <c r="O1190" s="28"/>
      <c r="P1190" s="24"/>
      <c r="Q1190" s="30"/>
      <c r="R1190" s="31"/>
      <c r="S1190" s="31"/>
      <c r="T1190" s="23"/>
      <c r="U1190" s="31"/>
      <c r="V1190" s="30"/>
      <c r="W1190" s="23"/>
      <c r="X1190" s="31"/>
      <c r="Y1190" s="23"/>
      <c r="Z1190" s="31"/>
      <c r="AA1190" s="31"/>
      <c r="AB1190" s="31"/>
      <c r="AC1190" s="31"/>
      <c r="AD1190" s="30"/>
      <c r="AE1190" s="30"/>
      <c r="AF1190" s="30"/>
      <c r="AG1190" s="30"/>
      <c r="AH1190" s="30"/>
      <c r="AI1190" s="30"/>
      <c r="AJ1190" s="32"/>
      <c r="AK1190" s="33"/>
    </row>
    <row r="1191" spans="1:37" s="34" customFormat="1" ht="16.149999999999999" hidden="1" customHeight="1">
      <c r="A1191" s="23"/>
      <c r="B1191" s="24"/>
      <c r="C1191" s="23"/>
      <c r="D1191" s="23"/>
      <c r="E1191" s="25"/>
      <c r="F1191" s="26"/>
      <c r="G1191" s="27"/>
      <c r="H1191" s="28"/>
      <c r="I1191" s="28"/>
      <c r="J1191" s="28"/>
      <c r="K1191" s="29"/>
      <c r="L1191" s="28"/>
      <c r="M1191" s="28"/>
      <c r="N1191" s="28"/>
      <c r="O1191" s="28"/>
      <c r="P1191" s="24"/>
      <c r="Q1191" s="30"/>
      <c r="R1191" s="31"/>
      <c r="S1191" s="31"/>
      <c r="T1191" s="23"/>
      <c r="U1191" s="31"/>
      <c r="V1191" s="30"/>
      <c r="W1191" s="23"/>
      <c r="X1191" s="31"/>
      <c r="Y1191" s="23"/>
      <c r="Z1191" s="31"/>
      <c r="AA1191" s="31"/>
      <c r="AB1191" s="31"/>
      <c r="AC1191" s="31"/>
      <c r="AD1191" s="30"/>
      <c r="AE1191" s="30"/>
      <c r="AF1191" s="30"/>
      <c r="AG1191" s="30"/>
      <c r="AH1191" s="30"/>
      <c r="AI1191" s="30"/>
      <c r="AJ1191" s="32"/>
      <c r="AK1191" s="33"/>
    </row>
    <row r="1192" spans="1:37" s="34" customFormat="1" ht="16.149999999999999" hidden="1" customHeight="1">
      <c r="A1192" s="23"/>
      <c r="B1192" s="24"/>
      <c r="C1192" s="23"/>
      <c r="D1192" s="23"/>
      <c r="E1192" s="25"/>
      <c r="F1192" s="26"/>
      <c r="G1192" s="27"/>
      <c r="H1192" s="28"/>
      <c r="I1192" s="28"/>
      <c r="J1192" s="28"/>
      <c r="K1192" s="29"/>
      <c r="L1192" s="28"/>
      <c r="M1192" s="28"/>
      <c r="N1192" s="28"/>
      <c r="O1192" s="28"/>
      <c r="P1192" s="24"/>
      <c r="Q1192" s="30"/>
      <c r="R1192" s="31"/>
      <c r="S1192" s="31"/>
      <c r="T1192" s="23"/>
      <c r="U1192" s="31"/>
      <c r="V1192" s="30"/>
      <c r="W1192" s="23"/>
      <c r="X1192" s="31"/>
      <c r="Y1192" s="23"/>
      <c r="Z1192" s="31"/>
      <c r="AA1192" s="31"/>
      <c r="AB1192" s="31"/>
      <c r="AC1192" s="31"/>
      <c r="AD1192" s="30"/>
      <c r="AE1192" s="30"/>
      <c r="AF1192" s="30"/>
      <c r="AG1192" s="30"/>
      <c r="AH1192" s="30"/>
      <c r="AI1192" s="30"/>
      <c r="AJ1192" s="32"/>
      <c r="AK1192" s="33"/>
    </row>
    <row r="1193" spans="1:37" s="34" customFormat="1" ht="16.149999999999999" hidden="1" customHeight="1">
      <c r="A1193" s="23"/>
      <c r="B1193" s="24"/>
      <c r="C1193" s="23"/>
      <c r="D1193" s="23"/>
      <c r="E1193" s="25"/>
      <c r="F1193" s="26"/>
      <c r="G1193" s="27"/>
      <c r="H1193" s="28"/>
      <c r="I1193" s="28"/>
      <c r="J1193" s="28"/>
      <c r="K1193" s="29"/>
      <c r="L1193" s="28"/>
      <c r="M1193" s="28"/>
      <c r="N1193" s="28"/>
      <c r="O1193" s="28"/>
      <c r="P1193" s="24"/>
      <c r="Q1193" s="30"/>
      <c r="R1193" s="31"/>
      <c r="S1193" s="31"/>
      <c r="T1193" s="23"/>
      <c r="U1193" s="31"/>
      <c r="V1193" s="30"/>
      <c r="W1193" s="23"/>
      <c r="X1193" s="31"/>
      <c r="Y1193" s="23"/>
      <c r="Z1193" s="31"/>
      <c r="AA1193" s="31"/>
      <c r="AB1193" s="31"/>
      <c r="AC1193" s="31"/>
      <c r="AD1193" s="30"/>
      <c r="AE1193" s="30"/>
      <c r="AF1193" s="30"/>
      <c r="AG1193" s="30"/>
      <c r="AH1193" s="30"/>
      <c r="AI1193" s="30"/>
      <c r="AJ1193" s="32"/>
      <c r="AK1193" s="33"/>
    </row>
    <row r="1194" spans="1:37" s="34" customFormat="1" ht="16.149999999999999" hidden="1" customHeight="1">
      <c r="A1194" s="23"/>
      <c r="B1194" s="24"/>
      <c r="C1194" s="23"/>
      <c r="D1194" s="23"/>
      <c r="E1194" s="25"/>
      <c r="F1194" s="26"/>
      <c r="G1194" s="27"/>
      <c r="H1194" s="28"/>
      <c r="I1194" s="28"/>
      <c r="J1194" s="28"/>
      <c r="K1194" s="29"/>
      <c r="L1194" s="28"/>
      <c r="M1194" s="28"/>
      <c r="N1194" s="28"/>
      <c r="O1194" s="28"/>
      <c r="P1194" s="24"/>
      <c r="Q1194" s="30"/>
      <c r="R1194" s="31"/>
      <c r="S1194" s="31"/>
      <c r="T1194" s="23"/>
      <c r="U1194" s="31"/>
      <c r="V1194" s="30"/>
      <c r="W1194" s="23"/>
      <c r="X1194" s="31"/>
      <c r="Y1194" s="23"/>
      <c r="Z1194" s="31"/>
      <c r="AA1194" s="31"/>
      <c r="AB1194" s="31"/>
      <c r="AC1194" s="31"/>
      <c r="AD1194" s="30"/>
      <c r="AE1194" s="30"/>
      <c r="AF1194" s="30"/>
      <c r="AG1194" s="30"/>
      <c r="AH1194" s="30"/>
      <c r="AI1194" s="30"/>
      <c r="AJ1194" s="32"/>
      <c r="AK1194" s="33"/>
    </row>
    <row r="1195" spans="1:37" s="34" customFormat="1" ht="16.149999999999999" hidden="1" customHeight="1">
      <c r="A1195" s="23"/>
      <c r="B1195" s="24"/>
      <c r="C1195" s="23"/>
      <c r="D1195" s="23"/>
      <c r="E1195" s="25"/>
      <c r="F1195" s="26"/>
      <c r="G1195" s="27"/>
      <c r="H1195" s="28"/>
      <c r="I1195" s="28"/>
      <c r="J1195" s="28"/>
      <c r="K1195" s="29"/>
      <c r="L1195" s="28"/>
      <c r="M1195" s="28"/>
      <c r="N1195" s="28"/>
      <c r="O1195" s="28"/>
      <c r="P1195" s="24"/>
      <c r="Q1195" s="30"/>
      <c r="R1195" s="31"/>
      <c r="S1195" s="31"/>
      <c r="T1195" s="23"/>
      <c r="U1195" s="31"/>
      <c r="V1195" s="30"/>
      <c r="W1195" s="23"/>
      <c r="X1195" s="31"/>
      <c r="Y1195" s="23"/>
      <c r="Z1195" s="31"/>
      <c r="AA1195" s="31"/>
      <c r="AB1195" s="31"/>
      <c r="AC1195" s="31"/>
      <c r="AD1195" s="30"/>
      <c r="AE1195" s="30"/>
      <c r="AF1195" s="30"/>
      <c r="AG1195" s="30"/>
      <c r="AH1195" s="30"/>
      <c r="AI1195" s="30"/>
      <c r="AJ1195" s="32"/>
      <c r="AK1195" s="33"/>
    </row>
    <row r="1196" spans="1:37" s="34" customFormat="1" ht="16.149999999999999" hidden="1" customHeight="1">
      <c r="A1196" s="23"/>
      <c r="B1196" s="24"/>
      <c r="C1196" s="23"/>
      <c r="D1196" s="23"/>
      <c r="E1196" s="25"/>
      <c r="F1196" s="26"/>
      <c r="G1196" s="27"/>
      <c r="H1196" s="28"/>
      <c r="I1196" s="28"/>
      <c r="J1196" s="28"/>
      <c r="K1196" s="29"/>
      <c r="L1196" s="28"/>
      <c r="M1196" s="28"/>
      <c r="N1196" s="28"/>
      <c r="O1196" s="28"/>
      <c r="P1196" s="24"/>
      <c r="Q1196" s="30"/>
      <c r="R1196" s="31"/>
      <c r="S1196" s="31"/>
      <c r="T1196" s="23"/>
      <c r="U1196" s="31"/>
      <c r="V1196" s="30"/>
      <c r="W1196" s="23"/>
      <c r="X1196" s="31"/>
      <c r="Y1196" s="23"/>
      <c r="Z1196" s="31"/>
      <c r="AA1196" s="31"/>
      <c r="AB1196" s="31"/>
      <c r="AC1196" s="31"/>
      <c r="AD1196" s="30"/>
      <c r="AE1196" s="30"/>
      <c r="AF1196" s="30"/>
      <c r="AG1196" s="30"/>
      <c r="AH1196" s="30"/>
      <c r="AI1196" s="30"/>
      <c r="AJ1196" s="32"/>
      <c r="AK1196" s="33"/>
    </row>
    <row r="1197" spans="1:37" s="34" customFormat="1" ht="16.149999999999999" hidden="1" customHeight="1">
      <c r="A1197" s="23"/>
      <c r="B1197" s="24"/>
      <c r="C1197" s="23"/>
      <c r="D1197" s="23"/>
      <c r="E1197" s="25"/>
      <c r="F1197" s="26"/>
      <c r="G1197" s="27"/>
      <c r="H1197" s="28"/>
      <c r="I1197" s="28"/>
      <c r="J1197" s="28"/>
      <c r="K1197" s="29"/>
      <c r="L1197" s="28"/>
      <c r="M1197" s="28"/>
      <c r="N1197" s="28"/>
      <c r="O1197" s="28"/>
      <c r="P1197" s="24"/>
      <c r="Q1197" s="30"/>
      <c r="R1197" s="31"/>
      <c r="S1197" s="31"/>
      <c r="T1197" s="23"/>
      <c r="U1197" s="31"/>
      <c r="V1197" s="30"/>
      <c r="W1197" s="23"/>
      <c r="X1197" s="31"/>
      <c r="Y1197" s="23"/>
      <c r="Z1197" s="31"/>
      <c r="AA1197" s="31"/>
      <c r="AB1197" s="31"/>
      <c r="AC1197" s="31"/>
      <c r="AD1197" s="30"/>
      <c r="AE1197" s="30"/>
      <c r="AF1197" s="30"/>
      <c r="AG1197" s="30"/>
      <c r="AH1197" s="30"/>
      <c r="AI1197" s="30"/>
      <c r="AJ1197" s="32"/>
      <c r="AK1197" s="33"/>
    </row>
    <row r="1198" spans="1:37" s="34" customFormat="1" ht="16.149999999999999" hidden="1" customHeight="1">
      <c r="A1198" s="23"/>
      <c r="B1198" s="24"/>
      <c r="C1198" s="23"/>
      <c r="D1198" s="23"/>
      <c r="E1198" s="25"/>
      <c r="F1198" s="26"/>
      <c r="G1198" s="27"/>
      <c r="H1198" s="28"/>
      <c r="I1198" s="28"/>
      <c r="J1198" s="28"/>
      <c r="K1198" s="29"/>
      <c r="L1198" s="28"/>
      <c r="M1198" s="28"/>
      <c r="N1198" s="28"/>
      <c r="O1198" s="28"/>
      <c r="P1198" s="24"/>
      <c r="Q1198" s="30"/>
      <c r="R1198" s="31"/>
      <c r="S1198" s="31"/>
      <c r="T1198" s="23"/>
      <c r="U1198" s="31"/>
      <c r="V1198" s="30"/>
      <c r="W1198" s="23"/>
      <c r="X1198" s="31"/>
      <c r="Y1198" s="23"/>
      <c r="Z1198" s="31"/>
      <c r="AA1198" s="31"/>
      <c r="AB1198" s="31"/>
      <c r="AC1198" s="31"/>
      <c r="AD1198" s="30"/>
      <c r="AE1198" s="30"/>
      <c r="AF1198" s="30"/>
      <c r="AG1198" s="30"/>
      <c r="AH1198" s="30"/>
      <c r="AI1198" s="30"/>
      <c r="AJ1198" s="32"/>
      <c r="AK1198" s="33"/>
    </row>
    <row r="1199" spans="1:37" s="34" customFormat="1" ht="16.149999999999999" hidden="1" customHeight="1">
      <c r="A1199" s="23"/>
      <c r="B1199" s="24"/>
      <c r="C1199" s="23"/>
      <c r="D1199" s="23"/>
      <c r="E1199" s="25"/>
      <c r="F1199" s="26"/>
      <c r="G1199" s="27"/>
      <c r="H1199" s="28"/>
      <c r="I1199" s="28"/>
      <c r="J1199" s="28"/>
      <c r="K1199" s="29"/>
      <c r="L1199" s="28"/>
      <c r="M1199" s="28"/>
      <c r="N1199" s="28"/>
      <c r="O1199" s="28"/>
      <c r="P1199" s="24"/>
      <c r="Q1199" s="30"/>
      <c r="R1199" s="31"/>
      <c r="S1199" s="31"/>
      <c r="T1199" s="23"/>
      <c r="U1199" s="31"/>
      <c r="V1199" s="30"/>
      <c r="W1199" s="23"/>
      <c r="X1199" s="31"/>
      <c r="Y1199" s="23"/>
      <c r="Z1199" s="31"/>
      <c r="AA1199" s="31"/>
      <c r="AB1199" s="31"/>
      <c r="AC1199" s="31"/>
      <c r="AD1199" s="30"/>
      <c r="AE1199" s="30"/>
      <c r="AF1199" s="30"/>
      <c r="AG1199" s="30"/>
      <c r="AH1199" s="30"/>
      <c r="AI1199" s="30"/>
      <c r="AJ1199" s="32"/>
      <c r="AK1199" s="33"/>
    </row>
    <row r="1200" spans="1:37" s="34" customFormat="1" ht="16.149999999999999" hidden="1" customHeight="1">
      <c r="A1200" s="23"/>
      <c r="B1200" s="24"/>
      <c r="C1200" s="23"/>
      <c r="D1200" s="23"/>
      <c r="E1200" s="25"/>
      <c r="F1200" s="26"/>
      <c r="G1200" s="27"/>
      <c r="H1200" s="28"/>
      <c r="I1200" s="28"/>
      <c r="J1200" s="28"/>
      <c r="K1200" s="29"/>
      <c r="L1200" s="28"/>
      <c r="M1200" s="28"/>
      <c r="N1200" s="28"/>
      <c r="O1200" s="28"/>
      <c r="P1200" s="24"/>
      <c r="Q1200" s="30"/>
      <c r="R1200" s="31"/>
      <c r="S1200" s="31"/>
      <c r="T1200" s="23"/>
      <c r="U1200" s="31"/>
      <c r="V1200" s="30"/>
      <c r="W1200" s="23"/>
      <c r="X1200" s="31"/>
      <c r="Y1200" s="23"/>
      <c r="Z1200" s="31"/>
      <c r="AA1200" s="31"/>
      <c r="AB1200" s="31"/>
      <c r="AC1200" s="31"/>
      <c r="AD1200" s="30"/>
      <c r="AE1200" s="30"/>
      <c r="AF1200" s="30"/>
      <c r="AG1200" s="30"/>
      <c r="AH1200" s="30"/>
      <c r="AI1200" s="30"/>
      <c r="AJ1200" s="32"/>
      <c r="AK1200" s="33"/>
    </row>
    <row r="1201" spans="1:37" s="34" customFormat="1" ht="16.149999999999999" hidden="1" customHeight="1">
      <c r="A1201" s="23"/>
      <c r="B1201" s="24"/>
      <c r="C1201" s="23"/>
      <c r="D1201" s="23"/>
      <c r="E1201" s="25"/>
      <c r="F1201" s="26"/>
      <c r="G1201" s="27"/>
      <c r="H1201" s="28"/>
      <c r="I1201" s="28"/>
      <c r="J1201" s="28"/>
      <c r="K1201" s="29"/>
      <c r="L1201" s="28"/>
      <c r="M1201" s="28"/>
      <c r="N1201" s="28"/>
      <c r="O1201" s="28"/>
      <c r="P1201" s="24"/>
      <c r="Q1201" s="30"/>
      <c r="R1201" s="31"/>
      <c r="S1201" s="31"/>
      <c r="T1201" s="23"/>
      <c r="U1201" s="31"/>
      <c r="V1201" s="30"/>
      <c r="W1201" s="23"/>
      <c r="X1201" s="31"/>
      <c r="Y1201" s="23"/>
      <c r="Z1201" s="31"/>
      <c r="AA1201" s="31"/>
      <c r="AB1201" s="31"/>
      <c r="AC1201" s="31"/>
      <c r="AD1201" s="30"/>
      <c r="AE1201" s="30"/>
      <c r="AF1201" s="30"/>
      <c r="AG1201" s="30"/>
      <c r="AH1201" s="30"/>
      <c r="AI1201" s="30"/>
      <c r="AJ1201" s="32"/>
      <c r="AK1201" s="33"/>
    </row>
    <row r="1202" spans="1:37" s="34" customFormat="1" ht="16.149999999999999" hidden="1" customHeight="1">
      <c r="A1202" s="23"/>
      <c r="B1202" s="24"/>
      <c r="C1202" s="23"/>
      <c r="D1202" s="23"/>
      <c r="E1202" s="25"/>
      <c r="F1202" s="26"/>
      <c r="G1202" s="27"/>
      <c r="H1202" s="28"/>
      <c r="I1202" s="28"/>
      <c r="J1202" s="28"/>
      <c r="K1202" s="29"/>
      <c r="L1202" s="28"/>
      <c r="M1202" s="28"/>
      <c r="N1202" s="28"/>
      <c r="O1202" s="28"/>
      <c r="P1202" s="24"/>
      <c r="Q1202" s="30"/>
      <c r="R1202" s="31"/>
      <c r="S1202" s="31"/>
      <c r="T1202" s="23"/>
      <c r="U1202" s="31"/>
      <c r="V1202" s="30"/>
      <c r="W1202" s="23"/>
      <c r="X1202" s="31"/>
      <c r="Y1202" s="23"/>
      <c r="Z1202" s="31"/>
      <c r="AA1202" s="31"/>
      <c r="AB1202" s="31"/>
      <c r="AC1202" s="31"/>
      <c r="AD1202" s="30"/>
      <c r="AE1202" s="30"/>
      <c r="AF1202" s="30"/>
      <c r="AG1202" s="30"/>
      <c r="AH1202" s="30"/>
      <c r="AI1202" s="30"/>
      <c r="AJ1202" s="32"/>
      <c r="AK1202" s="33"/>
    </row>
    <row r="1203" spans="1:37" s="34" customFormat="1" ht="16.149999999999999" hidden="1" customHeight="1">
      <c r="A1203" s="23"/>
      <c r="B1203" s="24"/>
      <c r="C1203" s="23"/>
      <c r="D1203" s="23"/>
      <c r="E1203" s="25"/>
      <c r="F1203" s="26"/>
      <c r="G1203" s="27"/>
      <c r="H1203" s="28"/>
      <c r="I1203" s="28"/>
      <c r="J1203" s="28"/>
      <c r="K1203" s="29"/>
      <c r="L1203" s="28"/>
      <c r="M1203" s="28"/>
      <c r="N1203" s="28"/>
      <c r="O1203" s="28"/>
      <c r="P1203" s="24"/>
      <c r="Q1203" s="30"/>
      <c r="R1203" s="31"/>
      <c r="S1203" s="31"/>
      <c r="T1203" s="23"/>
      <c r="U1203" s="31"/>
      <c r="V1203" s="30"/>
      <c r="W1203" s="23"/>
      <c r="X1203" s="31"/>
      <c r="Y1203" s="23"/>
      <c r="Z1203" s="31"/>
      <c r="AA1203" s="31"/>
      <c r="AB1203" s="31"/>
      <c r="AC1203" s="31"/>
      <c r="AD1203" s="30"/>
      <c r="AE1203" s="30"/>
      <c r="AF1203" s="30"/>
      <c r="AG1203" s="30"/>
      <c r="AH1203" s="30"/>
      <c r="AI1203" s="30"/>
      <c r="AJ1203" s="32"/>
      <c r="AK1203" s="33"/>
    </row>
    <row r="1204" spans="1:37" s="34" customFormat="1" ht="16.149999999999999" hidden="1" customHeight="1">
      <c r="A1204" s="23"/>
      <c r="B1204" s="24"/>
      <c r="C1204" s="23"/>
      <c r="D1204" s="23"/>
      <c r="E1204" s="25"/>
      <c r="F1204" s="26"/>
      <c r="G1204" s="27"/>
      <c r="H1204" s="28"/>
      <c r="I1204" s="28"/>
      <c r="J1204" s="28"/>
      <c r="K1204" s="29"/>
      <c r="L1204" s="28"/>
      <c r="M1204" s="28"/>
      <c r="N1204" s="28"/>
      <c r="O1204" s="28"/>
      <c r="P1204" s="24"/>
      <c r="Q1204" s="30"/>
      <c r="R1204" s="31"/>
      <c r="S1204" s="31"/>
      <c r="T1204" s="23"/>
      <c r="U1204" s="31"/>
      <c r="V1204" s="30"/>
      <c r="W1204" s="23"/>
      <c r="X1204" s="31"/>
      <c r="Y1204" s="23"/>
      <c r="Z1204" s="31"/>
      <c r="AA1204" s="31"/>
      <c r="AB1204" s="31"/>
      <c r="AC1204" s="31"/>
      <c r="AD1204" s="30"/>
      <c r="AE1204" s="30"/>
      <c r="AF1204" s="30"/>
      <c r="AG1204" s="30"/>
      <c r="AH1204" s="30"/>
      <c r="AI1204" s="30"/>
      <c r="AJ1204" s="32"/>
      <c r="AK1204" s="33"/>
    </row>
    <row r="1205" spans="1:37" s="34" customFormat="1" ht="16.149999999999999" hidden="1" customHeight="1">
      <c r="A1205" s="23"/>
      <c r="B1205" s="24"/>
      <c r="C1205" s="23"/>
      <c r="D1205" s="23"/>
      <c r="E1205" s="25"/>
      <c r="F1205" s="26"/>
      <c r="G1205" s="27"/>
      <c r="H1205" s="28"/>
      <c r="I1205" s="28"/>
      <c r="J1205" s="28"/>
      <c r="K1205" s="29"/>
      <c r="L1205" s="28"/>
      <c r="M1205" s="28"/>
      <c r="N1205" s="28"/>
      <c r="O1205" s="28"/>
      <c r="P1205" s="24"/>
      <c r="Q1205" s="30"/>
      <c r="R1205" s="31"/>
      <c r="S1205" s="31"/>
      <c r="T1205" s="23"/>
      <c r="U1205" s="31"/>
      <c r="V1205" s="30"/>
      <c r="W1205" s="23"/>
      <c r="X1205" s="31"/>
      <c r="Y1205" s="23"/>
      <c r="Z1205" s="31"/>
      <c r="AA1205" s="31"/>
      <c r="AB1205" s="31"/>
      <c r="AC1205" s="31"/>
      <c r="AD1205" s="30"/>
      <c r="AE1205" s="30"/>
      <c r="AF1205" s="30"/>
      <c r="AG1205" s="30"/>
      <c r="AH1205" s="30"/>
      <c r="AI1205" s="30"/>
      <c r="AJ1205" s="32"/>
      <c r="AK1205" s="33"/>
    </row>
    <row r="1206" spans="1:37" s="34" customFormat="1" ht="16.149999999999999" hidden="1" customHeight="1">
      <c r="A1206" s="23"/>
      <c r="B1206" s="24"/>
      <c r="C1206" s="23"/>
      <c r="D1206" s="23"/>
      <c r="E1206" s="25"/>
      <c r="F1206" s="26"/>
      <c r="G1206" s="27"/>
      <c r="H1206" s="28"/>
      <c r="I1206" s="28"/>
      <c r="J1206" s="28"/>
      <c r="K1206" s="29"/>
      <c r="L1206" s="28"/>
      <c r="M1206" s="28"/>
      <c r="N1206" s="28"/>
      <c r="O1206" s="28"/>
      <c r="P1206" s="24"/>
      <c r="Q1206" s="30"/>
      <c r="R1206" s="31"/>
      <c r="S1206" s="31"/>
      <c r="T1206" s="23"/>
      <c r="U1206" s="31"/>
      <c r="V1206" s="30"/>
      <c r="W1206" s="23"/>
      <c r="X1206" s="31"/>
      <c r="Y1206" s="23"/>
      <c r="Z1206" s="31"/>
      <c r="AA1206" s="31"/>
      <c r="AB1206" s="31"/>
      <c r="AC1206" s="31"/>
      <c r="AD1206" s="30"/>
      <c r="AE1206" s="30"/>
      <c r="AF1206" s="30"/>
      <c r="AG1206" s="30"/>
      <c r="AH1206" s="30"/>
      <c r="AI1206" s="30"/>
      <c r="AJ1206" s="32"/>
      <c r="AK1206" s="33"/>
    </row>
    <row r="1207" spans="1:37" s="34" customFormat="1" ht="16.149999999999999" hidden="1" customHeight="1">
      <c r="A1207" s="23"/>
      <c r="B1207" s="24"/>
      <c r="C1207" s="23"/>
      <c r="D1207" s="23"/>
      <c r="E1207" s="25"/>
      <c r="F1207" s="26"/>
      <c r="G1207" s="27"/>
      <c r="H1207" s="28"/>
      <c r="I1207" s="28"/>
      <c r="J1207" s="28"/>
      <c r="K1207" s="29"/>
      <c r="L1207" s="28"/>
      <c r="M1207" s="28"/>
      <c r="N1207" s="28"/>
      <c r="O1207" s="28"/>
      <c r="P1207" s="24"/>
      <c r="Q1207" s="30"/>
      <c r="R1207" s="31"/>
      <c r="S1207" s="31"/>
      <c r="T1207" s="23"/>
      <c r="U1207" s="31"/>
      <c r="V1207" s="30"/>
      <c r="W1207" s="23"/>
      <c r="X1207" s="31"/>
      <c r="Y1207" s="23"/>
      <c r="Z1207" s="31"/>
      <c r="AA1207" s="31"/>
      <c r="AB1207" s="31"/>
      <c r="AC1207" s="31"/>
      <c r="AD1207" s="30"/>
      <c r="AE1207" s="30"/>
      <c r="AF1207" s="30"/>
      <c r="AG1207" s="30"/>
      <c r="AH1207" s="30"/>
      <c r="AI1207" s="30"/>
      <c r="AJ1207" s="32"/>
      <c r="AK1207" s="33"/>
    </row>
    <row r="1208" spans="1:37" s="34" customFormat="1" ht="16.149999999999999" hidden="1" customHeight="1">
      <c r="A1208" s="23"/>
      <c r="B1208" s="24"/>
      <c r="C1208" s="23"/>
      <c r="D1208" s="23"/>
      <c r="E1208" s="25"/>
      <c r="F1208" s="26"/>
      <c r="G1208" s="27"/>
      <c r="H1208" s="28"/>
      <c r="I1208" s="28"/>
      <c r="J1208" s="28"/>
      <c r="K1208" s="29"/>
      <c r="L1208" s="28"/>
      <c r="M1208" s="28"/>
      <c r="N1208" s="28"/>
      <c r="O1208" s="28"/>
      <c r="P1208" s="24"/>
      <c r="Q1208" s="30"/>
      <c r="R1208" s="31"/>
      <c r="S1208" s="31"/>
      <c r="T1208" s="23"/>
      <c r="U1208" s="31"/>
      <c r="V1208" s="30"/>
      <c r="W1208" s="23"/>
      <c r="X1208" s="31"/>
      <c r="Y1208" s="23"/>
      <c r="Z1208" s="31"/>
      <c r="AA1208" s="31"/>
      <c r="AB1208" s="31"/>
      <c r="AC1208" s="31"/>
      <c r="AD1208" s="30"/>
      <c r="AE1208" s="30"/>
      <c r="AF1208" s="30"/>
      <c r="AG1208" s="30"/>
      <c r="AH1208" s="30"/>
      <c r="AI1208" s="30"/>
      <c r="AJ1208" s="32"/>
      <c r="AK1208" s="33"/>
    </row>
    <row r="1209" spans="1:37" s="34" customFormat="1" ht="16.149999999999999" hidden="1" customHeight="1">
      <c r="A1209" s="23"/>
      <c r="B1209" s="24"/>
      <c r="C1209" s="23"/>
      <c r="D1209" s="23"/>
      <c r="E1209" s="25"/>
      <c r="F1209" s="26"/>
      <c r="G1209" s="27"/>
      <c r="H1209" s="28"/>
      <c r="I1209" s="28"/>
      <c r="J1209" s="28"/>
      <c r="K1209" s="29"/>
      <c r="L1209" s="28"/>
      <c r="M1209" s="28"/>
      <c r="N1209" s="28"/>
      <c r="O1209" s="28"/>
      <c r="P1209" s="24"/>
      <c r="Q1209" s="30"/>
      <c r="R1209" s="31"/>
      <c r="S1209" s="31"/>
      <c r="T1209" s="23"/>
      <c r="U1209" s="31"/>
      <c r="V1209" s="30"/>
      <c r="W1209" s="23"/>
      <c r="X1209" s="31"/>
      <c r="Y1209" s="23"/>
      <c r="Z1209" s="31"/>
      <c r="AA1209" s="31"/>
      <c r="AB1209" s="31"/>
      <c r="AC1209" s="31"/>
      <c r="AD1209" s="30"/>
      <c r="AE1209" s="30"/>
      <c r="AF1209" s="30"/>
      <c r="AG1209" s="30"/>
      <c r="AH1209" s="30"/>
      <c r="AI1209" s="30"/>
      <c r="AJ1209" s="32"/>
      <c r="AK1209" s="33"/>
    </row>
    <row r="1210" spans="1:37" s="34" customFormat="1" ht="16.149999999999999" hidden="1" customHeight="1">
      <c r="A1210" s="23"/>
      <c r="B1210" s="24"/>
      <c r="C1210" s="23"/>
      <c r="D1210" s="23"/>
      <c r="E1210" s="25"/>
      <c r="F1210" s="26"/>
      <c r="G1210" s="27"/>
      <c r="H1210" s="28"/>
      <c r="I1210" s="28"/>
      <c r="J1210" s="28"/>
      <c r="K1210" s="29"/>
      <c r="L1210" s="28"/>
      <c r="M1210" s="28"/>
      <c r="N1210" s="28"/>
      <c r="O1210" s="28"/>
      <c r="P1210" s="24"/>
      <c r="Q1210" s="30"/>
      <c r="R1210" s="31"/>
      <c r="S1210" s="31"/>
      <c r="T1210" s="23"/>
      <c r="U1210" s="31"/>
      <c r="V1210" s="30"/>
      <c r="W1210" s="23"/>
      <c r="X1210" s="31"/>
      <c r="Y1210" s="23"/>
      <c r="Z1210" s="31"/>
      <c r="AA1210" s="31"/>
      <c r="AB1210" s="31"/>
      <c r="AC1210" s="31"/>
      <c r="AD1210" s="30"/>
      <c r="AE1210" s="30"/>
      <c r="AF1210" s="30"/>
      <c r="AG1210" s="30"/>
      <c r="AH1210" s="30"/>
      <c r="AI1210" s="30"/>
      <c r="AJ1210" s="32"/>
      <c r="AK1210" s="33"/>
    </row>
    <row r="1211" spans="1:37" s="34" customFormat="1" ht="16.149999999999999" hidden="1" customHeight="1">
      <c r="A1211" s="23"/>
      <c r="B1211" s="24"/>
      <c r="C1211" s="23"/>
      <c r="D1211" s="23"/>
      <c r="E1211" s="25"/>
      <c r="F1211" s="26"/>
      <c r="G1211" s="27"/>
      <c r="H1211" s="28"/>
      <c r="I1211" s="28"/>
      <c r="J1211" s="28"/>
      <c r="K1211" s="29"/>
      <c r="L1211" s="28"/>
      <c r="M1211" s="28"/>
      <c r="N1211" s="28"/>
      <c r="O1211" s="28"/>
      <c r="P1211" s="24"/>
      <c r="Q1211" s="30"/>
      <c r="R1211" s="31"/>
      <c r="S1211" s="31"/>
      <c r="T1211" s="23"/>
      <c r="U1211" s="31"/>
      <c r="V1211" s="30"/>
      <c r="W1211" s="23"/>
      <c r="X1211" s="31"/>
      <c r="Y1211" s="23"/>
      <c r="Z1211" s="31"/>
      <c r="AA1211" s="31"/>
      <c r="AB1211" s="31"/>
      <c r="AC1211" s="31"/>
      <c r="AD1211" s="30"/>
      <c r="AE1211" s="30"/>
      <c r="AF1211" s="30"/>
      <c r="AG1211" s="30"/>
      <c r="AH1211" s="30"/>
      <c r="AI1211" s="30"/>
      <c r="AJ1211" s="32"/>
      <c r="AK1211" s="33"/>
    </row>
    <row r="1212" spans="1:37" s="34" customFormat="1" ht="16.149999999999999" hidden="1" customHeight="1">
      <c r="A1212" s="23"/>
      <c r="B1212" s="24"/>
      <c r="C1212" s="23"/>
      <c r="D1212" s="23"/>
      <c r="E1212" s="25"/>
      <c r="F1212" s="26"/>
      <c r="G1212" s="27"/>
      <c r="H1212" s="28"/>
      <c r="I1212" s="28"/>
      <c r="J1212" s="28"/>
      <c r="K1212" s="29"/>
      <c r="L1212" s="28"/>
      <c r="M1212" s="28"/>
      <c r="N1212" s="28"/>
      <c r="O1212" s="28"/>
      <c r="P1212" s="24"/>
      <c r="Q1212" s="30"/>
      <c r="R1212" s="31"/>
      <c r="S1212" s="31"/>
      <c r="T1212" s="23"/>
      <c r="U1212" s="31"/>
      <c r="V1212" s="30"/>
      <c r="W1212" s="23"/>
      <c r="X1212" s="31"/>
      <c r="Y1212" s="23"/>
      <c r="Z1212" s="31"/>
      <c r="AA1212" s="31"/>
      <c r="AB1212" s="31"/>
      <c r="AC1212" s="31"/>
      <c r="AD1212" s="30"/>
      <c r="AE1212" s="30"/>
      <c r="AF1212" s="30"/>
      <c r="AG1212" s="30"/>
      <c r="AH1212" s="30"/>
      <c r="AI1212" s="30"/>
      <c r="AJ1212" s="32"/>
      <c r="AK1212" s="33"/>
    </row>
    <row r="1213" spans="1:37" s="34" customFormat="1" ht="16.149999999999999" hidden="1" customHeight="1">
      <c r="A1213" s="23"/>
      <c r="B1213" s="24"/>
      <c r="C1213" s="23"/>
      <c r="D1213" s="23"/>
      <c r="E1213" s="25"/>
      <c r="F1213" s="26"/>
      <c r="G1213" s="27"/>
      <c r="H1213" s="28"/>
      <c r="I1213" s="28"/>
      <c r="J1213" s="28"/>
      <c r="K1213" s="29"/>
      <c r="L1213" s="28"/>
      <c r="M1213" s="28"/>
      <c r="N1213" s="28"/>
      <c r="O1213" s="28"/>
      <c r="P1213" s="24"/>
      <c r="Q1213" s="30"/>
      <c r="R1213" s="31"/>
      <c r="S1213" s="31"/>
      <c r="T1213" s="23"/>
      <c r="U1213" s="31"/>
      <c r="V1213" s="30"/>
      <c r="W1213" s="23"/>
      <c r="X1213" s="31"/>
      <c r="Y1213" s="23"/>
      <c r="Z1213" s="31"/>
      <c r="AA1213" s="31"/>
      <c r="AB1213" s="31"/>
      <c r="AC1213" s="31"/>
      <c r="AD1213" s="30"/>
      <c r="AE1213" s="30"/>
      <c r="AF1213" s="30"/>
      <c r="AG1213" s="30"/>
      <c r="AH1213" s="30"/>
      <c r="AI1213" s="30"/>
      <c r="AJ1213" s="32"/>
      <c r="AK1213" s="33"/>
    </row>
    <row r="1214" spans="1:37" s="34" customFormat="1" ht="16.149999999999999" hidden="1" customHeight="1">
      <c r="A1214" s="23"/>
      <c r="B1214" s="24"/>
      <c r="C1214" s="23"/>
      <c r="D1214" s="23"/>
      <c r="E1214" s="25"/>
      <c r="F1214" s="26"/>
      <c r="G1214" s="27"/>
      <c r="H1214" s="28"/>
      <c r="I1214" s="28"/>
      <c r="J1214" s="28"/>
      <c r="K1214" s="29"/>
      <c r="L1214" s="28"/>
      <c r="M1214" s="28"/>
      <c r="N1214" s="28"/>
      <c r="O1214" s="28"/>
      <c r="P1214" s="24"/>
      <c r="Q1214" s="30"/>
      <c r="R1214" s="31"/>
      <c r="S1214" s="31"/>
      <c r="T1214" s="23"/>
      <c r="U1214" s="31"/>
      <c r="V1214" s="30"/>
      <c r="W1214" s="23"/>
      <c r="X1214" s="31"/>
      <c r="Y1214" s="23"/>
      <c r="Z1214" s="31"/>
      <c r="AA1214" s="31"/>
      <c r="AB1214" s="31"/>
      <c r="AC1214" s="31"/>
      <c r="AD1214" s="30"/>
      <c r="AE1214" s="30"/>
      <c r="AF1214" s="30"/>
      <c r="AG1214" s="30"/>
      <c r="AH1214" s="30"/>
      <c r="AI1214" s="30"/>
      <c r="AJ1214" s="32"/>
      <c r="AK1214" s="33"/>
    </row>
    <row r="1215" spans="1:37" s="34" customFormat="1" ht="16.149999999999999" hidden="1" customHeight="1">
      <c r="A1215" s="23"/>
      <c r="B1215" s="24"/>
      <c r="C1215" s="23"/>
      <c r="D1215" s="23"/>
      <c r="E1215" s="25"/>
      <c r="F1215" s="26"/>
      <c r="G1215" s="27"/>
      <c r="H1215" s="28"/>
      <c r="I1215" s="28"/>
      <c r="J1215" s="28"/>
      <c r="K1215" s="29"/>
      <c r="L1215" s="28"/>
      <c r="M1215" s="28"/>
      <c r="N1215" s="28"/>
      <c r="O1215" s="28"/>
      <c r="P1215" s="24"/>
      <c r="Q1215" s="30"/>
      <c r="R1215" s="31"/>
      <c r="S1215" s="31"/>
      <c r="T1215" s="23"/>
      <c r="U1215" s="31"/>
      <c r="V1215" s="30"/>
      <c r="W1215" s="23"/>
      <c r="X1215" s="31"/>
      <c r="Y1215" s="23"/>
      <c r="Z1215" s="31"/>
      <c r="AA1215" s="31"/>
      <c r="AB1215" s="31"/>
      <c r="AC1215" s="31"/>
      <c r="AD1215" s="30"/>
      <c r="AE1215" s="30"/>
      <c r="AF1215" s="30"/>
      <c r="AG1215" s="30"/>
      <c r="AH1215" s="30"/>
      <c r="AI1215" s="30"/>
      <c r="AJ1215" s="32"/>
      <c r="AK1215" s="33"/>
    </row>
    <row r="1216" spans="1:37" s="34" customFormat="1" ht="16.149999999999999" hidden="1" customHeight="1">
      <c r="A1216" s="23"/>
      <c r="B1216" s="24"/>
      <c r="C1216" s="23"/>
      <c r="D1216" s="23"/>
      <c r="E1216" s="25"/>
      <c r="F1216" s="26"/>
      <c r="G1216" s="27"/>
      <c r="H1216" s="28"/>
      <c r="I1216" s="28"/>
      <c r="J1216" s="28"/>
      <c r="K1216" s="29"/>
      <c r="L1216" s="28"/>
      <c r="M1216" s="28"/>
      <c r="N1216" s="28"/>
      <c r="O1216" s="28"/>
      <c r="P1216" s="24"/>
      <c r="Q1216" s="30"/>
      <c r="R1216" s="31"/>
      <c r="S1216" s="31"/>
      <c r="T1216" s="23"/>
      <c r="U1216" s="31"/>
      <c r="V1216" s="30"/>
      <c r="W1216" s="23"/>
      <c r="X1216" s="31"/>
      <c r="Y1216" s="23"/>
      <c r="Z1216" s="31"/>
      <c r="AA1216" s="31"/>
      <c r="AB1216" s="31"/>
      <c r="AC1216" s="31"/>
      <c r="AD1216" s="30"/>
      <c r="AE1216" s="30"/>
      <c r="AF1216" s="30"/>
      <c r="AG1216" s="30"/>
      <c r="AH1216" s="30"/>
      <c r="AI1216" s="30"/>
      <c r="AJ1216" s="32"/>
      <c r="AK1216" s="33"/>
    </row>
    <row r="1217" spans="1:37" s="34" customFormat="1" ht="16.149999999999999" hidden="1" customHeight="1">
      <c r="A1217" s="23"/>
      <c r="B1217" s="24"/>
      <c r="C1217" s="23"/>
      <c r="D1217" s="23"/>
      <c r="E1217" s="25"/>
      <c r="F1217" s="26"/>
      <c r="G1217" s="27"/>
      <c r="H1217" s="28"/>
      <c r="I1217" s="28"/>
      <c r="J1217" s="28"/>
      <c r="K1217" s="29"/>
      <c r="L1217" s="28"/>
      <c r="M1217" s="28"/>
      <c r="N1217" s="28"/>
      <c r="O1217" s="28"/>
      <c r="P1217" s="24"/>
      <c r="Q1217" s="30"/>
      <c r="R1217" s="31"/>
      <c r="S1217" s="31"/>
      <c r="T1217" s="23"/>
      <c r="U1217" s="31"/>
      <c r="V1217" s="30"/>
      <c r="W1217" s="23"/>
      <c r="X1217" s="31"/>
      <c r="Y1217" s="23"/>
      <c r="Z1217" s="31"/>
      <c r="AA1217" s="31"/>
      <c r="AB1217" s="31"/>
      <c r="AC1217" s="31"/>
      <c r="AD1217" s="30"/>
      <c r="AE1217" s="30"/>
      <c r="AF1217" s="30"/>
      <c r="AG1217" s="30"/>
      <c r="AH1217" s="30"/>
      <c r="AI1217" s="30"/>
      <c r="AJ1217" s="32"/>
      <c r="AK1217" s="33"/>
    </row>
    <row r="1218" spans="1:37" s="34" customFormat="1" ht="16.149999999999999" hidden="1" customHeight="1">
      <c r="A1218" s="23"/>
      <c r="B1218" s="24"/>
      <c r="C1218" s="23"/>
      <c r="D1218" s="23"/>
      <c r="E1218" s="25"/>
      <c r="F1218" s="26"/>
      <c r="G1218" s="27"/>
      <c r="H1218" s="28"/>
      <c r="I1218" s="28"/>
      <c r="J1218" s="28"/>
      <c r="K1218" s="29"/>
      <c r="L1218" s="28"/>
      <c r="M1218" s="28"/>
      <c r="N1218" s="28"/>
      <c r="O1218" s="28"/>
      <c r="P1218" s="24"/>
      <c r="Q1218" s="30"/>
      <c r="R1218" s="31"/>
      <c r="S1218" s="31"/>
      <c r="T1218" s="23"/>
      <c r="U1218" s="31"/>
      <c r="V1218" s="30"/>
      <c r="W1218" s="23"/>
      <c r="X1218" s="31"/>
      <c r="Y1218" s="23"/>
      <c r="Z1218" s="31"/>
      <c r="AA1218" s="31"/>
      <c r="AB1218" s="31"/>
      <c r="AC1218" s="31"/>
      <c r="AD1218" s="30"/>
      <c r="AE1218" s="30"/>
      <c r="AF1218" s="30"/>
      <c r="AG1218" s="30"/>
      <c r="AH1218" s="30"/>
      <c r="AI1218" s="30"/>
      <c r="AJ1218" s="32"/>
      <c r="AK1218" s="33"/>
    </row>
    <row r="1219" spans="1:37" s="34" customFormat="1" ht="16.149999999999999" hidden="1" customHeight="1">
      <c r="A1219" s="23"/>
      <c r="B1219" s="24"/>
      <c r="C1219" s="23"/>
      <c r="D1219" s="23"/>
      <c r="E1219" s="25"/>
      <c r="F1219" s="26"/>
      <c r="G1219" s="27"/>
      <c r="H1219" s="28"/>
      <c r="I1219" s="28"/>
      <c r="J1219" s="28"/>
      <c r="K1219" s="29"/>
      <c r="L1219" s="28"/>
      <c r="M1219" s="28"/>
      <c r="N1219" s="28"/>
      <c r="O1219" s="28"/>
      <c r="P1219" s="24"/>
      <c r="Q1219" s="30"/>
      <c r="R1219" s="31"/>
      <c r="S1219" s="31"/>
      <c r="T1219" s="23"/>
      <c r="U1219" s="31"/>
      <c r="V1219" s="30"/>
      <c r="W1219" s="23"/>
      <c r="X1219" s="31"/>
      <c r="Y1219" s="23"/>
      <c r="Z1219" s="31"/>
      <c r="AA1219" s="31"/>
      <c r="AB1219" s="31"/>
      <c r="AC1219" s="31"/>
      <c r="AD1219" s="30"/>
      <c r="AE1219" s="30"/>
      <c r="AF1219" s="30"/>
      <c r="AG1219" s="30"/>
      <c r="AH1219" s="30"/>
      <c r="AI1219" s="30"/>
      <c r="AJ1219" s="32"/>
      <c r="AK1219" s="33"/>
    </row>
    <row r="1220" spans="1:37" s="34" customFormat="1" ht="16.149999999999999" hidden="1" customHeight="1">
      <c r="A1220" s="23"/>
      <c r="B1220" s="24"/>
      <c r="C1220" s="23"/>
      <c r="D1220" s="23"/>
      <c r="E1220" s="25"/>
      <c r="F1220" s="26"/>
      <c r="G1220" s="27"/>
      <c r="H1220" s="28"/>
      <c r="I1220" s="28"/>
      <c r="J1220" s="28"/>
      <c r="K1220" s="29"/>
      <c r="L1220" s="28"/>
      <c r="M1220" s="28"/>
      <c r="N1220" s="28"/>
      <c r="O1220" s="28"/>
      <c r="P1220" s="24"/>
      <c r="Q1220" s="30"/>
      <c r="R1220" s="31"/>
      <c r="S1220" s="31"/>
      <c r="T1220" s="23"/>
      <c r="U1220" s="31"/>
      <c r="V1220" s="30"/>
      <c r="W1220" s="23"/>
      <c r="X1220" s="31"/>
      <c r="Y1220" s="23"/>
      <c r="Z1220" s="31"/>
      <c r="AA1220" s="31"/>
      <c r="AB1220" s="31"/>
      <c r="AC1220" s="31"/>
      <c r="AD1220" s="30"/>
      <c r="AE1220" s="30"/>
      <c r="AF1220" s="30"/>
      <c r="AG1220" s="30"/>
      <c r="AH1220" s="30"/>
      <c r="AI1220" s="30"/>
      <c r="AJ1220" s="32"/>
      <c r="AK1220" s="33"/>
    </row>
    <row r="1221" spans="1:37" s="34" customFormat="1" ht="16.149999999999999" hidden="1" customHeight="1">
      <c r="A1221" s="23"/>
      <c r="B1221" s="24"/>
      <c r="C1221" s="23"/>
      <c r="D1221" s="23"/>
      <c r="E1221" s="25"/>
      <c r="F1221" s="26"/>
      <c r="G1221" s="27"/>
      <c r="H1221" s="28"/>
      <c r="I1221" s="28"/>
      <c r="J1221" s="28"/>
      <c r="K1221" s="29"/>
      <c r="L1221" s="28"/>
      <c r="M1221" s="28"/>
      <c r="N1221" s="28"/>
      <c r="O1221" s="28"/>
      <c r="P1221" s="24"/>
      <c r="Q1221" s="30"/>
      <c r="R1221" s="31"/>
      <c r="S1221" s="31"/>
      <c r="T1221" s="23"/>
      <c r="U1221" s="31"/>
      <c r="V1221" s="30"/>
      <c r="W1221" s="23"/>
      <c r="X1221" s="31"/>
      <c r="Y1221" s="23"/>
      <c r="Z1221" s="31"/>
      <c r="AA1221" s="31"/>
      <c r="AB1221" s="31"/>
      <c r="AC1221" s="31"/>
      <c r="AD1221" s="30"/>
      <c r="AE1221" s="30"/>
      <c r="AF1221" s="30"/>
      <c r="AG1221" s="30"/>
      <c r="AH1221" s="30"/>
      <c r="AI1221" s="30"/>
      <c r="AJ1221" s="32"/>
      <c r="AK1221" s="33"/>
    </row>
    <row r="1222" spans="1:37" s="34" customFormat="1" ht="16.149999999999999" hidden="1" customHeight="1">
      <c r="A1222" s="23"/>
      <c r="B1222" s="24"/>
      <c r="C1222" s="23"/>
      <c r="D1222" s="23"/>
      <c r="E1222" s="25"/>
      <c r="F1222" s="26"/>
      <c r="G1222" s="27"/>
      <c r="H1222" s="28"/>
      <c r="I1222" s="28"/>
      <c r="J1222" s="28"/>
      <c r="K1222" s="29"/>
      <c r="L1222" s="28"/>
      <c r="M1222" s="28"/>
      <c r="N1222" s="28"/>
      <c r="O1222" s="28"/>
      <c r="P1222" s="24"/>
      <c r="Q1222" s="30"/>
      <c r="R1222" s="31"/>
      <c r="S1222" s="31"/>
      <c r="T1222" s="23"/>
      <c r="U1222" s="31"/>
      <c r="V1222" s="30"/>
      <c r="W1222" s="23"/>
      <c r="X1222" s="31"/>
      <c r="Y1222" s="23"/>
      <c r="Z1222" s="31"/>
      <c r="AA1222" s="31"/>
      <c r="AB1222" s="31"/>
      <c r="AC1222" s="31"/>
      <c r="AD1222" s="30"/>
      <c r="AE1222" s="30"/>
      <c r="AF1222" s="30"/>
      <c r="AG1222" s="30"/>
      <c r="AH1222" s="30"/>
      <c r="AI1222" s="30"/>
      <c r="AJ1222" s="32"/>
      <c r="AK1222" s="33"/>
    </row>
    <row r="1223" spans="1:37" s="34" customFormat="1" ht="16.149999999999999" hidden="1" customHeight="1">
      <c r="A1223" s="23"/>
      <c r="B1223" s="24"/>
      <c r="C1223" s="23"/>
      <c r="D1223" s="23"/>
      <c r="E1223" s="25"/>
      <c r="F1223" s="26"/>
      <c r="G1223" s="27"/>
      <c r="H1223" s="28"/>
      <c r="I1223" s="28"/>
      <c r="J1223" s="28"/>
      <c r="K1223" s="29"/>
      <c r="L1223" s="28"/>
      <c r="M1223" s="28"/>
      <c r="N1223" s="28"/>
      <c r="O1223" s="28"/>
      <c r="P1223" s="24"/>
      <c r="Q1223" s="30"/>
      <c r="R1223" s="31"/>
      <c r="S1223" s="31"/>
      <c r="T1223" s="23"/>
      <c r="U1223" s="31"/>
      <c r="V1223" s="30"/>
      <c r="W1223" s="23"/>
      <c r="X1223" s="31"/>
      <c r="Y1223" s="23"/>
      <c r="Z1223" s="31"/>
      <c r="AA1223" s="31"/>
      <c r="AB1223" s="31"/>
      <c r="AC1223" s="31"/>
      <c r="AD1223" s="30"/>
      <c r="AE1223" s="30"/>
      <c r="AF1223" s="30"/>
      <c r="AG1223" s="30"/>
      <c r="AH1223" s="30"/>
      <c r="AI1223" s="30"/>
      <c r="AJ1223" s="32"/>
      <c r="AK1223" s="33"/>
    </row>
    <row r="1224" spans="1:37" s="34" customFormat="1" ht="16.149999999999999" hidden="1" customHeight="1">
      <c r="A1224" s="23"/>
      <c r="B1224" s="24"/>
      <c r="C1224" s="23"/>
      <c r="D1224" s="23"/>
      <c r="E1224" s="25"/>
      <c r="F1224" s="26"/>
      <c r="G1224" s="27"/>
      <c r="H1224" s="28"/>
      <c r="I1224" s="28"/>
      <c r="J1224" s="28"/>
      <c r="K1224" s="29"/>
      <c r="L1224" s="28"/>
      <c r="M1224" s="28"/>
      <c r="N1224" s="28"/>
      <c r="O1224" s="28"/>
      <c r="P1224" s="24"/>
      <c r="Q1224" s="30"/>
      <c r="R1224" s="31"/>
      <c r="S1224" s="31"/>
      <c r="T1224" s="23"/>
      <c r="U1224" s="31"/>
      <c r="V1224" s="30"/>
      <c r="W1224" s="23"/>
      <c r="X1224" s="31"/>
      <c r="Y1224" s="23"/>
      <c r="Z1224" s="31"/>
      <c r="AA1224" s="31"/>
      <c r="AB1224" s="31"/>
      <c r="AC1224" s="31"/>
      <c r="AD1224" s="30"/>
      <c r="AE1224" s="30"/>
      <c r="AF1224" s="30"/>
      <c r="AG1224" s="30"/>
      <c r="AH1224" s="30"/>
      <c r="AI1224" s="30"/>
      <c r="AJ1224" s="32"/>
      <c r="AK1224" s="33"/>
    </row>
    <row r="1225" spans="1:37" s="34" customFormat="1" ht="16.149999999999999" hidden="1" customHeight="1">
      <c r="A1225" s="23"/>
      <c r="B1225" s="24"/>
      <c r="C1225" s="23"/>
      <c r="D1225" s="23"/>
      <c r="E1225" s="25"/>
      <c r="F1225" s="26"/>
      <c r="G1225" s="27"/>
      <c r="H1225" s="28"/>
      <c r="I1225" s="28"/>
      <c r="J1225" s="28"/>
      <c r="K1225" s="29"/>
      <c r="L1225" s="28"/>
      <c r="M1225" s="28"/>
      <c r="N1225" s="28"/>
      <c r="O1225" s="28"/>
      <c r="P1225" s="24"/>
      <c r="Q1225" s="30"/>
      <c r="R1225" s="31"/>
      <c r="S1225" s="31"/>
      <c r="T1225" s="23"/>
      <c r="U1225" s="31"/>
      <c r="V1225" s="30"/>
      <c r="W1225" s="23"/>
      <c r="X1225" s="31"/>
      <c r="Y1225" s="23"/>
      <c r="Z1225" s="31"/>
      <c r="AA1225" s="31"/>
      <c r="AB1225" s="31"/>
      <c r="AC1225" s="31"/>
      <c r="AD1225" s="30"/>
      <c r="AE1225" s="30"/>
      <c r="AF1225" s="30"/>
      <c r="AG1225" s="30"/>
      <c r="AH1225" s="30"/>
      <c r="AI1225" s="30"/>
      <c r="AJ1225" s="32"/>
      <c r="AK1225" s="33"/>
    </row>
    <row r="1226" spans="1:37" s="34" customFormat="1" ht="16.149999999999999" hidden="1" customHeight="1">
      <c r="A1226" s="23"/>
      <c r="B1226" s="24"/>
      <c r="C1226" s="23"/>
      <c r="D1226" s="23"/>
      <c r="E1226" s="25"/>
      <c r="F1226" s="26"/>
      <c r="G1226" s="27"/>
      <c r="H1226" s="28"/>
      <c r="I1226" s="28"/>
      <c r="J1226" s="28"/>
      <c r="K1226" s="29"/>
      <c r="L1226" s="28"/>
      <c r="M1226" s="28"/>
      <c r="N1226" s="28"/>
      <c r="O1226" s="28"/>
      <c r="P1226" s="24"/>
      <c r="Q1226" s="30"/>
      <c r="R1226" s="31"/>
      <c r="S1226" s="31"/>
      <c r="T1226" s="23"/>
      <c r="U1226" s="31"/>
      <c r="V1226" s="30"/>
      <c r="W1226" s="23"/>
      <c r="X1226" s="31"/>
      <c r="Y1226" s="23"/>
      <c r="Z1226" s="31"/>
      <c r="AA1226" s="31"/>
      <c r="AB1226" s="31"/>
      <c r="AC1226" s="31"/>
      <c r="AD1226" s="30"/>
      <c r="AE1226" s="30"/>
      <c r="AF1226" s="30"/>
      <c r="AG1226" s="30"/>
      <c r="AH1226" s="30"/>
      <c r="AI1226" s="30"/>
      <c r="AJ1226" s="32"/>
      <c r="AK1226" s="33"/>
    </row>
    <row r="1227" spans="1:37" s="34" customFormat="1" ht="16.149999999999999" hidden="1" customHeight="1">
      <c r="A1227" s="23"/>
      <c r="B1227" s="24"/>
      <c r="C1227" s="23"/>
      <c r="D1227" s="23"/>
      <c r="E1227" s="25"/>
      <c r="F1227" s="26"/>
      <c r="G1227" s="27"/>
      <c r="H1227" s="28"/>
      <c r="I1227" s="28"/>
      <c r="J1227" s="28"/>
      <c r="K1227" s="29"/>
      <c r="L1227" s="28"/>
      <c r="M1227" s="28"/>
      <c r="N1227" s="28"/>
      <c r="O1227" s="28"/>
      <c r="P1227" s="24"/>
      <c r="Q1227" s="30"/>
      <c r="R1227" s="31"/>
      <c r="S1227" s="31"/>
      <c r="T1227" s="23"/>
      <c r="U1227" s="31"/>
      <c r="V1227" s="30"/>
      <c r="W1227" s="23"/>
      <c r="X1227" s="31"/>
      <c r="Y1227" s="23"/>
      <c r="Z1227" s="31"/>
      <c r="AA1227" s="31"/>
      <c r="AB1227" s="31"/>
      <c r="AC1227" s="31"/>
      <c r="AD1227" s="30"/>
      <c r="AE1227" s="30"/>
      <c r="AF1227" s="30"/>
      <c r="AG1227" s="30"/>
      <c r="AH1227" s="30"/>
      <c r="AI1227" s="30"/>
      <c r="AJ1227" s="32"/>
      <c r="AK1227" s="33"/>
    </row>
    <row r="1228" spans="1:37" s="34" customFormat="1" ht="16.149999999999999" hidden="1" customHeight="1">
      <c r="A1228" s="23"/>
      <c r="B1228" s="24"/>
      <c r="C1228" s="23"/>
      <c r="D1228" s="23"/>
      <c r="E1228" s="25"/>
      <c r="F1228" s="26"/>
      <c r="G1228" s="27"/>
      <c r="H1228" s="28"/>
      <c r="I1228" s="28"/>
      <c r="J1228" s="28"/>
      <c r="K1228" s="29"/>
      <c r="L1228" s="28"/>
      <c r="M1228" s="28"/>
      <c r="N1228" s="28"/>
      <c r="O1228" s="28"/>
      <c r="P1228" s="24"/>
      <c r="Q1228" s="30"/>
      <c r="R1228" s="31"/>
      <c r="S1228" s="31"/>
      <c r="T1228" s="23"/>
      <c r="U1228" s="31"/>
      <c r="V1228" s="30"/>
      <c r="W1228" s="23"/>
      <c r="X1228" s="31"/>
      <c r="Y1228" s="23"/>
      <c r="Z1228" s="31"/>
      <c r="AA1228" s="31"/>
      <c r="AB1228" s="31"/>
      <c r="AC1228" s="31"/>
      <c r="AD1228" s="30"/>
      <c r="AE1228" s="30"/>
      <c r="AF1228" s="30"/>
      <c r="AG1228" s="30"/>
      <c r="AH1228" s="30"/>
      <c r="AI1228" s="30"/>
      <c r="AJ1228" s="32"/>
      <c r="AK1228" s="33"/>
    </row>
    <row r="1229" spans="1:37" s="34" customFormat="1" ht="16.149999999999999" hidden="1" customHeight="1">
      <c r="A1229" s="23"/>
      <c r="B1229" s="24"/>
      <c r="C1229" s="23"/>
      <c r="D1229" s="23"/>
      <c r="E1229" s="25"/>
      <c r="F1229" s="26"/>
      <c r="G1229" s="27"/>
      <c r="H1229" s="28"/>
      <c r="I1229" s="28"/>
      <c r="J1229" s="28"/>
      <c r="K1229" s="29"/>
      <c r="L1229" s="28"/>
      <c r="M1229" s="28"/>
      <c r="N1229" s="28"/>
      <c r="O1229" s="28"/>
      <c r="P1229" s="24"/>
      <c r="Q1229" s="30"/>
      <c r="R1229" s="31"/>
      <c r="S1229" s="31"/>
      <c r="T1229" s="23"/>
      <c r="U1229" s="31"/>
      <c r="V1229" s="30"/>
      <c r="W1229" s="23"/>
      <c r="X1229" s="31"/>
      <c r="Y1229" s="23"/>
      <c r="Z1229" s="31"/>
      <c r="AA1229" s="31"/>
      <c r="AB1229" s="31"/>
      <c r="AC1229" s="31"/>
      <c r="AD1229" s="30"/>
      <c r="AE1229" s="30"/>
      <c r="AF1229" s="30"/>
      <c r="AG1229" s="30"/>
      <c r="AH1229" s="30"/>
      <c r="AI1229" s="30"/>
      <c r="AJ1229" s="32"/>
      <c r="AK1229" s="33"/>
    </row>
    <row r="1230" spans="1:37" s="34" customFormat="1" ht="16.149999999999999" hidden="1" customHeight="1">
      <c r="A1230" s="23"/>
      <c r="B1230" s="24"/>
      <c r="C1230" s="23"/>
      <c r="D1230" s="23"/>
      <c r="E1230" s="25"/>
      <c r="F1230" s="26"/>
      <c r="G1230" s="27"/>
      <c r="H1230" s="28"/>
      <c r="I1230" s="28"/>
      <c r="J1230" s="28"/>
      <c r="K1230" s="29"/>
      <c r="L1230" s="28"/>
      <c r="M1230" s="28"/>
      <c r="N1230" s="28"/>
      <c r="O1230" s="28"/>
      <c r="P1230" s="24"/>
      <c r="Q1230" s="30"/>
      <c r="R1230" s="31"/>
      <c r="S1230" s="31"/>
      <c r="T1230" s="23"/>
      <c r="U1230" s="31"/>
      <c r="V1230" s="30"/>
      <c r="W1230" s="23"/>
      <c r="X1230" s="31"/>
      <c r="Y1230" s="23"/>
      <c r="Z1230" s="31"/>
      <c r="AA1230" s="31"/>
      <c r="AB1230" s="31"/>
      <c r="AC1230" s="31"/>
      <c r="AD1230" s="30"/>
      <c r="AE1230" s="30"/>
      <c r="AF1230" s="30"/>
      <c r="AG1230" s="30"/>
      <c r="AH1230" s="30"/>
      <c r="AI1230" s="30"/>
      <c r="AJ1230" s="32"/>
      <c r="AK1230" s="33"/>
    </row>
    <row r="1231" spans="1:37" s="34" customFormat="1" ht="16.149999999999999" hidden="1" customHeight="1">
      <c r="A1231" s="23"/>
      <c r="B1231" s="24"/>
      <c r="C1231" s="23"/>
      <c r="D1231" s="23"/>
      <c r="E1231" s="25"/>
      <c r="F1231" s="26"/>
      <c r="G1231" s="27"/>
      <c r="H1231" s="28"/>
      <c r="I1231" s="28"/>
      <c r="J1231" s="28"/>
      <c r="K1231" s="29"/>
      <c r="L1231" s="28"/>
      <c r="M1231" s="28"/>
      <c r="N1231" s="28"/>
      <c r="O1231" s="28"/>
      <c r="P1231" s="24"/>
      <c r="Q1231" s="30"/>
      <c r="R1231" s="31"/>
      <c r="S1231" s="31"/>
      <c r="T1231" s="23"/>
      <c r="U1231" s="31"/>
      <c r="V1231" s="30"/>
      <c r="W1231" s="23"/>
      <c r="X1231" s="31"/>
      <c r="Y1231" s="23"/>
      <c r="Z1231" s="31"/>
      <c r="AA1231" s="31"/>
      <c r="AB1231" s="31"/>
      <c r="AC1231" s="31"/>
      <c r="AD1231" s="30"/>
      <c r="AE1231" s="30"/>
      <c r="AF1231" s="30"/>
      <c r="AG1231" s="30"/>
      <c r="AH1231" s="30"/>
      <c r="AI1231" s="30"/>
      <c r="AJ1231" s="32"/>
      <c r="AK1231" s="33"/>
    </row>
    <row r="1232" spans="1:37" s="34" customFormat="1" ht="16.149999999999999" hidden="1" customHeight="1">
      <c r="A1232" s="23"/>
      <c r="B1232" s="24"/>
      <c r="C1232" s="23"/>
      <c r="D1232" s="23"/>
      <c r="E1232" s="25"/>
      <c r="F1232" s="26"/>
      <c r="G1232" s="27"/>
      <c r="H1232" s="28"/>
      <c r="I1232" s="28"/>
      <c r="J1232" s="28"/>
      <c r="K1232" s="29"/>
      <c r="L1232" s="28"/>
      <c r="M1232" s="28"/>
      <c r="N1232" s="28"/>
      <c r="O1232" s="28"/>
      <c r="P1232" s="24"/>
      <c r="Q1232" s="30"/>
      <c r="R1232" s="31"/>
      <c r="S1232" s="31"/>
      <c r="T1232" s="23"/>
      <c r="U1232" s="31"/>
      <c r="V1232" s="30"/>
      <c r="W1232" s="23"/>
      <c r="X1232" s="31"/>
      <c r="Y1232" s="23"/>
      <c r="Z1232" s="31"/>
      <c r="AA1232" s="31"/>
      <c r="AB1232" s="31"/>
      <c r="AC1232" s="31"/>
      <c r="AD1232" s="30"/>
      <c r="AE1232" s="30"/>
      <c r="AF1232" s="30"/>
      <c r="AG1232" s="30"/>
      <c r="AH1232" s="30"/>
      <c r="AI1232" s="30"/>
      <c r="AJ1232" s="32"/>
      <c r="AK1232" s="33"/>
    </row>
    <row r="1233" spans="1:37" s="34" customFormat="1" ht="16.149999999999999" hidden="1" customHeight="1">
      <c r="A1233" s="23"/>
      <c r="B1233" s="24"/>
      <c r="C1233" s="23"/>
      <c r="D1233" s="23"/>
      <c r="E1233" s="25"/>
      <c r="F1233" s="26"/>
      <c r="G1233" s="27"/>
      <c r="H1233" s="28"/>
      <c r="I1233" s="28"/>
      <c r="J1233" s="28"/>
      <c r="K1233" s="29"/>
      <c r="L1233" s="28"/>
      <c r="M1233" s="28"/>
      <c r="N1233" s="28"/>
      <c r="O1233" s="28"/>
      <c r="P1233" s="24"/>
      <c r="Q1233" s="30"/>
      <c r="R1233" s="31"/>
      <c r="S1233" s="31"/>
      <c r="T1233" s="23"/>
      <c r="U1233" s="31"/>
      <c r="V1233" s="30"/>
      <c r="W1233" s="23"/>
      <c r="X1233" s="31"/>
      <c r="Y1233" s="23"/>
      <c r="Z1233" s="31"/>
      <c r="AA1233" s="31"/>
      <c r="AB1233" s="31"/>
      <c r="AC1233" s="31"/>
      <c r="AD1233" s="30"/>
      <c r="AE1233" s="30"/>
      <c r="AF1233" s="30"/>
      <c r="AG1233" s="30"/>
      <c r="AH1233" s="30"/>
      <c r="AI1233" s="30"/>
      <c r="AJ1233" s="32"/>
      <c r="AK1233" s="33"/>
    </row>
    <row r="1234" spans="1:37" s="34" customFormat="1" ht="16.149999999999999" hidden="1" customHeight="1">
      <c r="A1234" s="23"/>
      <c r="B1234" s="24"/>
      <c r="C1234" s="23"/>
      <c r="D1234" s="23"/>
      <c r="E1234" s="25"/>
      <c r="F1234" s="26"/>
      <c r="G1234" s="27"/>
      <c r="H1234" s="28"/>
      <c r="I1234" s="28"/>
      <c r="J1234" s="28"/>
      <c r="K1234" s="29"/>
      <c r="L1234" s="28"/>
      <c r="M1234" s="28"/>
      <c r="N1234" s="28"/>
      <c r="O1234" s="28"/>
      <c r="P1234" s="24"/>
      <c r="Q1234" s="30"/>
      <c r="R1234" s="31"/>
      <c r="S1234" s="31"/>
      <c r="T1234" s="23"/>
      <c r="U1234" s="31"/>
      <c r="V1234" s="30"/>
      <c r="W1234" s="23"/>
      <c r="X1234" s="31"/>
      <c r="Y1234" s="23"/>
      <c r="Z1234" s="31"/>
      <c r="AA1234" s="31"/>
      <c r="AB1234" s="31"/>
      <c r="AC1234" s="31"/>
      <c r="AD1234" s="30"/>
      <c r="AE1234" s="30"/>
      <c r="AF1234" s="30"/>
      <c r="AG1234" s="30"/>
      <c r="AH1234" s="30"/>
      <c r="AI1234" s="30"/>
      <c r="AJ1234" s="32"/>
      <c r="AK1234" s="33"/>
    </row>
    <row r="1235" spans="1:37" s="34" customFormat="1" ht="16.149999999999999" hidden="1" customHeight="1">
      <c r="A1235" s="23"/>
      <c r="B1235" s="24"/>
      <c r="C1235" s="23"/>
      <c r="D1235" s="23"/>
      <c r="E1235" s="25"/>
      <c r="F1235" s="26"/>
      <c r="G1235" s="27"/>
      <c r="H1235" s="28"/>
      <c r="I1235" s="28"/>
      <c r="J1235" s="28"/>
      <c r="K1235" s="29"/>
      <c r="L1235" s="28"/>
      <c r="M1235" s="28"/>
      <c r="N1235" s="28"/>
      <c r="O1235" s="28"/>
      <c r="P1235" s="24"/>
      <c r="Q1235" s="30"/>
      <c r="R1235" s="31"/>
      <c r="S1235" s="31"/>
      <c r="T1235" s="23"/>
      <c r="U1235" s="31"/>
      <c r="V1235" s="30"/>
      <c r="W1235" s="23"/>
      <c r="X1235" s="31"/>
      <c r="Y1235" s="23"/>
      <c r="Z1235" s="31"/>
      <c r="AA1235" s="31"/>
      <c r="AB1235" s="31"/>
      <c r="AC1235" s="31"/>
      <c r="AD1235" s="30"/>
      <c r="AE1235" s="30"/>
      <c r="AF1235" s="30"/>
      <c r="AG1235" s="30"/>
      <c r="AH1235" s="30"/>
      <c r="AI1235" s="30"/>
      <c r="AJ1235" s="32"/>
      <c r="AK1235" s="33"/>
    </row>
    <row r="1236" spans="1:37" s="34" customFormat="1" ht="16.149999999999999" hidden="1" customHeight="1">
      <c r="A1236" s="23"/>
      <c r="B1236" s="24"/>
      <c r="C1236" s="23"/>
      <c r="D1236" s="23"/>
      <c r="E1236" s="25"/>
      <c r="F1236" s="26"/>
      <c r="G1236" s="27"/>
      <c r="H1236" s="28"/>
      <c r="I1236" s="28"/>
      <c r="J1236" s="28"/>
      <c r="K1236" s="29"/>
      <c r="L1236" s="28"/>
      <c r="M1236" s="28"/>
      <c r="N1236" s="28"/>
      <c r="O1236" s="28"/>
      <c r="P1236" s="24"/>
      <c r="Q1236" s="30"/>
      <c r="R1236" s="31"/>
      <c r="S1236" s="31"/>
      <c r="T1236" s="23"/>
      <c r="U1236" s="31"/>
      <c r="V1236" s="30"/>
      <c r="W1236" s="23"/>
      <c r="X1236" s="31"/>
      <c r="Y1236" s="23"/>
      <c r="Z1236" s="31"/>
      <c r="AA1236" s="31"/>
      <c r="AB1236" s="31"/>
      <c r="AC1236" s="31"/>
      <c r="AD1236" s="30"/>
      <c r="AE1236" s="30"/>
      <c r="AF1236" s="30"/>
      <c r="AG1236" s="30"/>
      <c r="AH1236" s="30"/>
      <c r="AI1236" s="30"/>
      <c r="AJ1236" s="32"/>
      <c r="AK1236" s="33"/>
    </row>
    <row r="1237" spans="1:37" s="34" customFormat="1" ht="16.149999999999999" hidden="1" customHeight="1">
      <c r="A1237" s="23"/>
      <c r="B1237" s="24"/>
      <c r="C1237" s="23"/>
      <c r="D1237" s="23"/>
      <c r="E1237" s="25"/>
      <c r="F1237" s="26"/>
      <c r="G1237" s="27"/>
      <c r="H1237" s="28"/>
      <c r="I1237" s="28"/>
      <c r="J1237" s="28"/>
      <c r="K1237" s="29"/>
      <c r="L1237" s="28"/>
      <c r="M1237" s="28"/>
      <c r="N1237" s="28"/>
      <c r="O1237" s="28"/>
      <c r="P1237" s="24"/>
      <c r="Q1237" s="30"/>
      <c r="R1237" s="31"/>
      <c r="S1237" s="31"/>
      <c r="T1237" s="23"/>
      <c r="U1237" s="31"/>
      <c r="V1237" s="30"/>
      <c r="W1237" s="23"/>
      <c r="X1237" s="31"/>
      <c r="Y1237" s="23"/>
      <c r="Z1237" s="31"/>
      <c r="AA1237" s="31"/>
      <c r="AB1237" s="31"/>
      <c r="AC1237" s="31"/>
      <c r="AD1237" s="30"/>
      <c r="AE1237" s="30"/>
      <c r="AF1237" s="30"/>
      <c r="AG1237" s="30"/>
      <c r="AH1237" s="30"/>
      <c r="AI1237" s="30"/>
      <c r="AJ1237" s="32"/>
      <c r="AK1237" s="33"/>
    </row>
    <row r="1238" spans="1:37" s="34" customFormat="1" ht="16.149999999999999" hidden="1" customHeight="1">
      <c r="A1238" s="23"/>
      <c r="B1238" s="24"/>
      <c r="C1238" s="23"/>
      <c r="D1238" s="23"/>
      <c r="E1238" s="25"/>
      <c r="F1238" s="26"/>
      <c r="G1238" s="27"/>
      <c r="H1238" s="28"/>
      <c r="I1238" s="28"/>
      <c r="J1238" s="28"/>
      <c r="K1238" s="29"/>
      <c r="L1238" s="28"/>
      <c r="M1238" s="28"/>
      <c r="N1238" s="28"/>
      <c r="O1238" s="28"/>
      <c r="P1238" s="24"/>
      <c r="Q1238" s="30"/>
      <c r="R1238" s="31"/>
      <c r="S1238" s="31"/>
      <c r="T1238" s="23"/>
      <c r="U1238" s="31"/>
      <c r="V1238" s="30"/>
      <c r="W1238" s="23"/>
      <c r="X1238" s="31"/>
      <c r="Y1238" s="23"/>
      <c r="Z1238" s="31"/>
      <c r="AA1238" s="31"/>
      <c r="AB1238" s="31"/>
      <c r="AC1238" s="31"/>
      <c r="AD1238" s="30"/>
      <c r="AE1238" s="30"/>
      <c r="AF1238" s="30"/>
      <c r="AG1238" s="30"/>
      <c r="AH1238" s="30"/>
      <c r="AI1238" s="30"/>
      <c r="AJ1238" s="32"/>
      <c r="AK1238" s="33"/>
    </row>
    <row r="1239" spans="1:37" s="34" customFormat="1" ht="16.149999999999999" hidden="1" customHeight="1">
      <c r="A1239" s="23"/>
      <c r="B1239" s="24"/>
      <c r="C1239" s="23"/>
      <c r="D1239" s="23"/>
      <c r="E1239" s="25"/>
      <c r="F1239" s="26"/>
      <c r="G1239" s="27"/>
      <c r="H1239" s="28"/>
      <c r="I1239" s="28"/>
      <c r="J1239" s="28"/>
      <c r="K1239" s="29"/>
      <c r="L1239" s="28"/>
      <c r="M1239" s="28"/>
      <c r="N1239" s="28"/>
      <c r="O1239" s="28"/>
      <c r="P1239" s="24"/>
      <c r="Q1239" s="30"/>
      <c r="R1239" s="31"/>
      <c r="S1239" s="31"/>
      <c r="T1239" s="23"/>
      <c r="U1239" s="31"/>
      <c r="V1239" s="30"/>
      <c r="W1239" s="23"/>
      <c r="X1239" s="31"/>
      <c r="Y1239" s="23"/>
      <c r="Z1239" s="31"/>
      <c r="AA1239" s="31"/>
      <c r="AB1239" s="31"/>
      <c r="AC1239" s="31"/>
      <c r="AD1239" s="30"/>
      <c r="AE1239" s="30"/>
      <c r="AF1239" s="30"/>
      <c r="AG1239" s="30"/>
      <c r="AH1239" s="30"/>
      <c r="AI1239" s="30"/>
      <c r="AJ1239" s="32"/>
      <c r="AK1239" s="33"/>
    </row>
    <row r="1240" spans="1:37" s="34" customFormat="1" ht="16.149999999999999" hidden="1" customHeight="1">
      <c r="A1240" s="23"/>
      <c r="B1240" s="24"/>
      <c r="C1240" s="23"/>
      <c r="D1240" s="23"/>
      <c r="E1240" s="25"/>
      <c r="F1240" s="26"/>
      <c r="G1240" s="27"/>
      <c r="H1240" s="28"/>
      <c r="I1240" s="28"/>
      <c r="J1240" s="28"/>
      <c r="K1240" s="29"/>
      <c r="L1240" s="28"/>
      <c r="M1240" s="28"/>
      <c r="N1240" s="28"/>
      <c r="O1240" s="28"/>
      <c r="P1240" s="24"/>
      <c r="Q1240" s="30"/>
      <c r="R1240" s="31"/>
      <c r="S1240" s="31"/>
      <c r="T1240" s="23"/>
      <c r="U1240" s="31"/>
      <c r="V1240" s="30"/>
      <c r="W1240" s="23"/>
      <c r="X1240" s="31"/>
      <c r="Y1240" s="23"/>
      <c r="Z1240" s="31"/>
      <c r="AA1240" s="31"/>
      <c r="AB1240" s="31"/>
      <c r="AC1240" s="31"/>
      <c r="AD1240" s="30"/>
      <c r="AE1240" s="30"/>
      <c r="AF1240" s="30"/>
      <c r="AG1240" s="30"/>
      <c r="AH1240" s="30"/>
      <c r="AI1240" s="30"/>
      <c r="AJ1240" s="32"/>
      <c r="AK1240" s="33"/>
    </row>
    <row r="1241" spans="1:37" s="34" customFormat="1" ht="16.149999999999999" hidden="1" customHeight="1">
      <c r="A1241" s="23"/>
      <c r="B1241" s="24"/>
      <c r="C1241" s="23"/>
      <c r="D1241" s="23"/>
      <c r="E1241" s="25"/>
      <c r="F1241" s="26"/>
      <c r="G1241" s="27"/>
      <c r="H1241" s="28"/>
      <c r="I1241" s="28"/>
      <c r="J1241" s="28"/>
      <c r="K1241" s="29"/>
      <c r="L1241" s="28"/>
      <c r="M1241" s="28"/>
      <c r="N1241" s="28"/>
      <c r="O1241" s="28"/>
      <c r="P1241" s="24"/>
      <c r="Q1241" s="30"/>
      <c r="R1241" s="31"/>
      <c r="S1241" s="31"/>
      <c r="T1241" s="23"/>
      <c r="U1241" s="31"/>
      <c r="V1241" s="30"/>
      <c r="W1241" s="23"/>
      <c r="X1241" s="31"/>
      <c r="Y1241" s="23"/>
      <c r="Z1241" s="31"/>
      <c r="AA1241" s="31"/>
      <c r="AB1241" s="31"/>
      <c r="AC1241" s="31"/>
      <c r="AD1241" s="30"/>
      <c r="AE1241" s="30"/>
      <c r="AF1241" s="30"/>
      <c r="AG1241" s="30"/>
      <c r="AH1241" s="30"/>
      <c r="AI1241" s="30"/>
      <c r="AJ1241" s="32"/>
      <c r="AK1241" s="33"/>
    </row>
    <row r="1242" spans="1:37" s="34" customFormat="1" ht="16.149999999999999" hidden="1" customHeight="1">
      <c r="A1242" s="23"/>
      <c r="B1242" s="24"/>
      <c r="C1242" s="23"/>
      <c r="D1242" s="23"/>
      <c r="E1242" s="25"/>
      <c r="F1242" s="26"/>
      <c r="G1242" s="27"/>
      <c r="H1242" s="28"/>
      <c r="I1242" s="28"/>
      <c r="J1242" s="28"/>
      <c r="K1242" s="29"/>
      <c r="L1242" s="28"/>
      <c r="M1242" s="28"/>
      <c r="N1242" s="28"/>
      <c r="O1242" s="28"/>
      <c r="P1242" s="24"/>
      <c r="Q1242" s="30"/>
      <c r="R1242" s="31"/>
      <c r="S1242" s="31"/>
      <c r="T1242" s="23"/>
      <c r="U1242" s="31"/>
      <c r="V1242" s="30"/>
      <c r="W1242" s="23"/>
      <c r="X1242" s="31"/>
      <c r="Y1242" s="23"/>
      <c r="Z1242" s="31"/>
      <c r="AA1242" s="31"/>
      <c r="AB1242" s="31"/>
      <c r="AC1242" s="31"/>
      <c r="AD1242" s="30"/>
      <c r="AE1242" s="30"/>
      <c r="AF1242" s="30"/>
      <c r="AG1242" s="30"/>
      <c r="AH1242" s="30"/>
      <c r="AI1242" s="30"/>
      <c r="AJ1242" s="32"/>
      <c r="AK1242" s="33"/>
    </row>
    <row r="1243" spans="1:37" s="34" customFormat="1" ht="16.149999999999999" hidden="1" customHeight="1">
      <c r="A1243" s="23"/>
      <c r="B1243" s="24"/>
      <c r="C1243" s="23"/>
      <c r="D1243" s="23"/>
      <c r="E1243" s="25"/>
      <c r="F1243" s="26"/>
      <c r="G1243" s="27"/>
      <c r="H1243" s="28"/>
      <c r="I1243" s="28"/>
      <c r="J1243" s="28"/>
      <c r="K1243" s="29"/>
      <c r="L1243" s="28"/>
      <c r="M1243" s="28"/>
      <c r="N1243" s="28"/>
      <c r="O1243" s="28"/>
      <c r="P1243" s="24"/>
      <c r="Q1243" s="30"/>
      <c r="R1243" s="31"/>
      <c r="S1243" s="31"/>
      <c r="T1243" s="23"/>
      <c r="U1243" s="31"/>
      <c r="V1243" s="30"/>
      <c r="W1243" s="23"/>
      <c r="X1243" s="31"/>
      <c r="Y1243" s="23"/>
      <c r="Z1243" s="31"/>
      <c r="AA1243" s="31"/>
      <c r="AB1243" s="31"/>
      <c r="AC1243" s="31"/>
      <c r="AD1243" s="30"/>
      <c r="AE1243" s="30"/>
      <c r="AF1243" s="30"/>
      <c r="AG1243" s="30"/>
      <c r="AH1243" s="30"/>
      <c r="AI1243" s="30"/>
      <c r="AJ1243" s="32"/>
      <c r="AK1243" s="33"/>
    </row>
    <row r="1244" spans="1:37" s="34" customFormat="1" ht="16.149999999999999" hidden="1" customHeight="1">
      <c r="A1244" s="23"/>
      <c r="B1244" s="24"/>
      <c r="C1244" s="23"/>
      <c r="D1244" s="23"/>
      <c r="E1244" s="25"/>
      <c r="F1244" s="26"/>
      <c r="G1244" s="27"/>
      <c r="H1244" s="28"/>
      <c r="I1244" s="28"/>
      <c r="J1244" s="28"/>
      <c r="K1244" s="29"/>
      <c r="L1244" s="28"/>
      <c r="M1244" s="28"/>
      <c r="N1244" s="28"/>
      <c r="O1244" s="28"/>
      <c r="P1244" s="24"/>
      <c r="Q1244" s="30"/>
      <c r="R1244" s="31"/>
      <c r="S1244" s="31"/>
      <c r="T1244" s="23"/>
      <c r="U1244" s="31"/>
      <c r="V1244" s="30"/>
      <c r="W1244" s="23"/>
      <c r="X1244" s="31"/>
      <c r="Y1244" s="23"/>
      <c r="Z1244" s="31"/>
      <c r="AA1244" s="31"/>
      <c r="AB1244" s="31"/>
      <c r="AC1244" s="31"/>
      <c r="AD1244" s="30"/>
      <c r="AE1244" s="30"/>
      <c r="AF1244" s="30"/>
      <c r="AG1244" s="30"/>
      <c r="AH1244" s="30"/>
      <c r="AI1244" s="30"/>
      <c r="AJ1244" s="32"/>
      <c r="AK1244" s="33"/>
    </row>
    <row r="1245" spans="1:37" s="34" customFormat="1" ht="16.149999999999999" hidden="1" customHeight="1">
      <c r="A1245" s="23"/>
      <c r="B1245" s="24"/>
      <c r="C1245" s="23"/>
      <c r="D1245" s="23"/>
      <c r="E1245" s="25"/>
      <c r="F1245" s="26"/>
      <c r="G1245" s="27"/>
      <c r="H1245" s="28"/>
      <c r="I1245" s="28"/>
      <c r="J1245" s="28"/>
      <c r="K1245" s="29"/>
      <c r="L1245" s="28"/>
      <c r="M1245" s="28"/>
      <c r="N1245" s="28"/>
      <c r="O1245" s="28"/>
      <c r="P1245" s="24"/>
      <c r="Q1245" s="30"/>
      <c r="R1245" s="31"/>
      <c r="S1245" s="31"/>
      <c r="T1245" s="23"/>
      <c r="U1245" s="31"/>
      <c r="V1245" s="30"/>
      <c r="W1245" s="23"/>
      <c r="X1245" s="31"/>
      <c r="Y1245" s="23"/>
      <c r="Z1245" s="31"/>
      <c r="AA1245" s="31"/>
      <c r="AB1245" s="31"/>
      <c r="AC1245" s="31"/>
      <c r="AD1245" s="30"/>
      <c r="AE1245" s="30"/>
      <c r="AF1245" s="30"/>
      <c r="AG1245" s="30"/>
      <c r="AH1245" s="30"/>
      <c r="AI1245" s="30"/>
      <c r="AJ1245" s="32"/>
      <c r="AK1245" s="33"/>
    </row>
    <row r="1246" spans="1:37" s="34" customFormat="1" ht="16.149999999999999" hidden="1" customHeight="1">
      <c r="A1246" s="23"/>
      <c r="B1246" s="24"/>
      <c r="C1246" s="23"/>
      <c r="D1246" s="23"/>
      <c r="E1246" s="25"/>
      <c r="F1246" s="26"/>
      <c r="G1246" s="27"/>
      <c r="H1246" s="28"/>
      <c r="I1246" s="28"/>
      <c r="J1246" s="28"/>
      <c r="K1246" s="29"/>
      <c r="L1246" s="28"/>
      <c r="M1246" s="28"/>
      <c r="N1246" s="28"/>
      <c r="O1246" s="28"/>
      <c r="P1246" s="24"/>
      <c r="Q1246" s="30"/>
      <c r="R1246" s="31"/>
      <c r="S1246" s="31"/>
      <c r="T1246" s="23"/>
      <c r="U1246" s="31"/>
      <c r="V1246" s="30"/>
      <c r="W1246" s="23"/>
      <c r="X1246" s="31"/>
      <c r="Y1246" s="23"/>
      <c r="Z1246" s="31"/>
      <c r="AA1246" s="31"/>
      <c r="AB1246" s="31"/>
      <c r="AC1246" s="31"/>
      <c r="AD1246" s="30"/>
      <c r="AE1246" s="30"/>
      <c r="AF1246" s="30"/>
      <c r="AG1246" s="30"/>
      <c r="AH1246" s="30"/>
      <c r="AI1246" s="30"/>
      <c r="AJ1246" s="32"/>
      <c r="AK1246" s="33"/>
    </row>
    <row r="1247" spans="1:37" s="34" customFormat="1" ht="16.149999999999999" hidden="1" customHeight="1">
      <c r="A1247" s="23"/>
      <c r="B1247" s="24"/>
      <c r="C1247" s="23"/>
      <c r="D1247" s="23"/>
      <c r="E1247" s="25"/>
      <c r="F1247" s="26"/>
      <c r="G1247" s="27"/>
      <c r="H1247" s="28"/>
      <c r="I1247" s="28"/>
      <c r="J1247" s="28"/>
      <c r="K1247" s="29"/>
      <c r="L1247" s="28"/>
      <c r="M1247" s="28"/>
      <c r="N1247" s="28"/>
      <c r="O1247" s="28"/>
      <c r="P1247" s="24"/>
      <c r="Q1247" s="30"/>
      <c r="R1247" s="31"/>
      <c r="S1247" s="31"/>
      <c r="T1247" s="23"/>
      <c r="U1247" s="31"/>
      <c r="V1247" s="30"/>
      <c r="W1247" s="23"/>
      <c r="X1247" s="31"/>
      <c r="Y1247" s="23"/>
      <c r="Z1247" s="31"/>
      <c r="AA1247" s="31"/>
      <c r="AB1247" s="31"/>
      <c r="AC1247" s="31"/>
      <c r="AD1247" s="30"/>
      <c r="AE1247" s="30"/>
      <c r="AF1247" s="30"/>
      <c r="AG1247" s="30"/>
      <c r="AH1247" s="30"/>
      <c r="AI1247" s="30"/>
      <c r="AJ1247" s="32"/>
      <c r="AK1247" s="33"/>
    </row>
    <row r="1248" spans="1:37" s="34" customFormat="1" ht="16.149999999999999" hidden="1" customHeight="1">
      <c r="A1248" s="23"/>
      <c r="B1248" s="24"/>
      <c r="C1248" s="23"/>
      <c r="D1248" s="23"/>
      <c r="E1248" s="25"/>
      <c r="F1248" s="26"/>
      <c r="G1248" s="27"/>
      <c r="H1248" s="28"/>
      <c r="I1248" s="28"/>
      <c r="J1248" s="28"/>
      <c r="K1248" s="29"/>
      <c r="L1248" s="28"/>
      <c r="M1248" s="28"/>
      <c r="N1248" s="28"/>
      <c r="O1248" s="28"/>
      <c r="P1248" s="24"/>
      <c r="Q1248" s="30"/>
      <c r="R1248" s="31"/>
      <c r="S1248" s="31"/>
      <c r="T1248" s="23"/>
      <c r="U1248" s="31"/>
      <c r="V1248" s="30"/>
      <c r="W1248" s="23"/>
      <c r="X1248" s="31"/>
      <c r="Y1248" s="23"/>
      <c r="Z1248" s="31"/>
      <c r="AA1248" s="31"/>
      <c r="AB1248" s="31"/>
      <c r="AC1248" s="31"/>
      <c r="AD1248" s="30"/>
      <c r="AE1248" s="30"/>
      <c r="AF1248" s="30"/>
      <c r="AG1248" s="30"/>
      <c r="AH1248" s="30"/>
      <c r="AI1248" s="30"/>
      <c r="AJ1248" s="32"/>
      <c r="AK1248" s="33"/>
    </row>
    <row r="1249" spans="1:37" s="34" customFormat="1" ht="16.149999999999999" hidden="1" customHeight="1">
      <c r="A1249" s="23"/>
      <c r="B1249" s="24"/>
      <c r="C1249" s="23"/>
      <c r="D1249" s="23"/>
      <c r="E1249" s="25"/>
      <c r="F1249" s="26"/>
      <c r="G1249" s="27"/>
      <c r="H1249" s="28"/>
      <c r="I1249" s="28"/>
      <c r="J1249" s="28"/>
      <c r="K1249" s="29"/>
      <c r="L1249" s="28"/>
      <c r="M1249" s="28"/>
      <c r="N1249" s="28"/>
      <c r="O1249" s="28"/>
      <c r="P1249" s="24"/>
      <c r="Q1249" s="30"/>
      <c r="R1249" s="31"/>
      <c r="S1249" s="31"/>
      <c r="T1249" s="23"/>
      <c r="U1249" s="31"/>
      <c r="V1249" s="30"/>
      <c r="W1249" s="23"/>
      <c r="X1249" s="31"/>
      <c r="Y1249" s="23"/>
      <c r="Z1249" s="31"/>
      <c r="AA1249" s="31"/>
      <c r="AB1249" s="31"/>
      <c r="AC1249" s="31"/>
      <c r="AD1249" s="30"/>
      <c r="AE1249" s="30"/>
      <c r="AF1249" s="30"/>
      <c r="AG1249" s="30"/>
      <c r="AH1249" s="30"/>
      <c r="AI1249" s="30"/>
      <c r="AJ1249" s="32"/>
      <c r="AK1249" s="33"/>
    </row>
    <row r="1250" spans="1:37" s="34" customFormat="1" ht="16.149999999999999" hidden="1" customHeight="1">
      <c r="A1250" s="23"/>
      <c r="B1250" s="24"/>
      <c r="C1250" s="23"/>
      <c r="D1250" s="23"/>
      <c r="E1250" s="25"/>
      <c r="F1250" s="26"/>
      <c r="G1250" s="27"/>
      <c r="H1250" s="28"/>
      <c r="I1250" s="28"/>
      <c r="J1250" s="28"/>
      <c r="K1250" s="29"/>
      <c r="L1250" s="28"/>
      <c r="M1250" s="28"/>
      <c r="N1250" s="28"/>
      <c r="O1250" s="28"/>
      <c r="P1250" s="24"/>
      <c r="Q1250" s="30"/>
      <c r="R1250" s="31"/>
      <c r="S1250" s="31"/>
      <c r="T1250" s="23"/>
      <c r="U1250" s="31"/>
      <c r="V1250" s="30"/>
      <c r="W1250" s="23"/>
      <c r="X1250" s="31"/>
      <c r="Y1250" s="23"/>
      <c r="Z1250" s="31"/>
      <c r="AA1250" s="31"/>
      <c r="AB1250" s="31"/>
      <c r="AC1250" s="31"/>
      <c r="AD1250" s="30"/>
      <c r="AE1250" s="30"/>
      <c r="AF1250" s="30"/>
      <c r="AG1250" s="30"/>
      <c r="AH1250" s="30"/>
      <c r="AI1250" s="30"/>
      <c r="AJ1250" s="32"/>
      <c r="AK1250" s="33"/>
    </row>
    <row r="1251" spans="1:37" s="34" customFormat="1" ht="16.149999999999999" hidden="1" customHeight="1">
      <c r="A1251" s="23"/>
      <c r="B1251" s="24"/>
      <c r="C1251" s="23"/>
      <c r="D1251" s="23"/>
      <c r="E1251" s="25"/>
      <c r="F1251" s="26"/>
      <c r="G1251" s="27"/>
      <c r="H1251" s="28"/>
      <c r="I1251" s="28"/>
      <c r="J1251" s="28"/>
      <c r="K1251" s="29"/>
      <c r="L1251" s="28"/>
      <c r="M1251" s="28"/>
      <c r="N1251" s="28"/>
      <c r="O1251" s="28"/>
      <c r="P1251" s="24"/>
      <c r="Q1251" s="30"/>
      <c r="R1251" s="31"/>
      <c r="S1251" s="31"/>
      <c r="T1251" s="23"/>
      <c r="U1251" s="31"/>
      <c r="V1251" s="30"/>
      <c r="W1251" s="23"/>
      <c r="X1251" s="31"/>
      <c r="Y1251" s="23"/>
      <c r="Z1251" s="31"/>
      <c r="AA1251" s="31"/>
      <c r="AB1251" s="31"/>
      <c r="AC1251" s="31"/>
      <c r="AD1251" s="30"/>
      <c r="AE1251" s="30"/>
      <c r="AF1251" s="30"/>
      <c r="AG1251" s="30"/>
      <c r="AH1251" s="30"/>
      <c r="AI1251" s="30"/>
      <c r="AJ1251" s="32"/>
      <c r="AK1251" s="33"/>
    </row>
    <row r="1252" spans="1:37" s="34" customFormat="1" ht="16.149999999999999" hidden="1" customHeight="1">
      <c r="A1252" s="23"/>
      <c r="B1252" s="24"/>
      <c r="C1252" s="23"/>
      <c r="D1252" s="23"/>
      <c r="E1252" s="25"/>
      <c r="F1252" s="26"/>
      <c r="G1252" s="27"/>
      <c r="H1252" s="28"/>
      <c r="I1252" s="28"/>
      <c r="J1252" s="28"/>
      <c r="K1252" s="29"/>
      <c r="L1252" s="28"/>
      <c r="M1252" s="28"/>
      <c r="N1252" s="28"/>
      <c r="O1252" s="28"/>
      <c r="P1252" s="24"/>
      <c r="Q1252" s="30"/>
      <c r="R1252" s="31"/>
      <c r="S1252" s="31"/>
      <c r="T1252" s="23"/>
      <c r="U1252" s="31"/>
      <c r="V1252" s="30"/>
      <c r="W1252" s="23"/>
      <c r="X1252" s="31"/>
      <c r="Y1252" s="23"/>
      <c r="Z1252" s="31"/>
      <c r="AA1252" s="31"/>
      <c r="AB1252" s="31"/>
      <c r="AC1252" s="31"/>
      <c r="AD1252" s="30"/>
      <c r="AE1252" s="30"/>
      <c r="AF1252" s="30"/>
      <c r="AG1252" s="30"/>
      <c r="AH1252" s="30"/>
      <c r="AI1252" s="30"/>
      <c r="AJ1252" s="32"/>
      <c r="AK1252" s="33"/>
    </row>
    <row r="1253" spans="1:37" s="34" customFormat="1" ht="16.149999999999999" hidden="1" customHeight="1">
      <c r="A1253" s="23"/>
      <c r="B1253" s="24"/>
      <c r="C1253" s="23"/>
      <c r="D1253" s="23"/>
      <c r="E1253" s="25"/>
      <c r="F1253" s="26"/>
      <c r="G1253" s="27"/>
      <c r="H1253" s="28"/>
      <c r="I1253" s="28"/>
      <c r="J1253" s="28"/>
      <c r="K1253" s="29"/>
      <c r="L1253" s="28"/>
      <c r="M1253" s="28"/>
      <c r="N1253" s="28"/>
      <c r="O1253" s="28"/>
      <c r="P1253" s="24"/>
      <c r="Q1253" s="30"/>
      <c r="R1253" s="31"/>
      <c r="S1253" s="31"/>
      <c r="T1253" s="23"/>
      <c r="U1253" s="31"/>
      <c r="V1253" s="30"/>
      <c r="W1253" s="23"/>
      <c r="X1253" s="31"/>
      <c r="Y1253" s="23"/>
      <c r="Z1253" s="31"/>
      <c r="AA1253" s="31"/>
      <c r="AB1253" s="31"/>
      <c r="AC1253" s="31"/>
      <c r="AD1253" s="30"/>
      <c r="AE1253" s="30"/>
      <c r="AF1253" s="30"/>
      <c r="AG1253" s="30"/>
      <c r="AH1253" s="30"/>
      <c r="AI1253" s="30"/>
      <c r="AJ1253" s="32"/>
      <c r="AK1253" s="33"/>
    </row>
    <row r="1254" spans="1:37" s="34" customFormat="1" ht="16.149999999999999" hidden="1" customHeight="1">
      <c r="A1254" s="23"/>
      <c r="B1254" s="24"/>
      <c r="C1254" s="23"/>
      <c r="D1254" s="23"/>
      <c r="E1254" s="25"/>
      <c r="F1254" s="26"/>
      <c r="G1254" s="27"/>
      <c r="H1254" s="28"/>
      <c r="I1254" s="28"/>
      <c r="J1254" s="28"/>
      <c r="K1254" s="29"/>
      <c r="L1254" s="28"/>
      <c r="M1254" s="28"/>
      <c r="N1254" s="28"/>
      <c r="O1254" s="28"/>
      <c r="P1254" s="24"/>
      <c r="Q1254" s="30"/>
      <c r="R1254" s="31"/>
      <c r="S1254" s="31"/>
      <c r="T1254" s="23"/>
      <c r="U1254" s="31"/>
      <c r="V1254" s="30"/>
      <c r="W1254" s="23"/>
      <c r="X1254" s="31"/>
      <c r="Y1254" s="23"/>
      <c r="Z1254" s="31"/>
      <c r="AA1254" s="31"/>
      <c r="AB1254" s="31"/>
      <c r="AC1254" s="31"/>
      <c r="AD1254" s="30"/>
      <c r="AE1254" s="30"/>
      <c r="AF1254" s="30"/>
      <c r="AG1254" s="30"/>
      <c r="AH1254" s="30"/>
      <c r="AI1254" s="30"/>
      <c r="AJ1254" s="32"/>
      <c r="AK1254" s="33"/>
    </row>
    <row r="1255" spans="1:37" s="34" customFormat="1" ht="16.149999999999999" hidden="1" customHeight="1">
      <c r="A1255" s="23"/>
      <c r="B1255" s="24"/>
      <c r="C1255" s="23"/>
      <c r="D1255" s="23"/>
      <c r="E1255" s="25"/>
      <c r="F1255" s="26"/>
      <c r="G1255" s="27"/>
      <c r="H1255" s="28"/>
      <c r="I1255" s="28"/>
      <c r="J1255" s="28"/>
      <c r="K1255" s="29"/>
      <c r="L1255" s="28"/>
      <c r="M1255" s="28"/>
      <c r="N1255" s="28"/>
      <c r="O1255" s="28"/>
      <c r="P1255" s="24"/>
      <c r="Q1255" s="30"/>
      <c r="R1255" s="31"/>
      <c r="S1255" s="31"/>
      <c r="T1255" s="23"/>
      <c r="U1255" s="31"/>
      <c r="V1255" s="30"/>
      <c r="W1255" s="23"/>
      <c r="X1255" s="31"/>
      <c r="Y1255" s="23"/>
      <c r="Z1255" s="31"/>
      <c r="AA1255" s="31"/>
      <c r="AB1255" s="31"/>
      <c r="AC1255" s="31"/>
      <c r="AD1255" s="30"/>
      <c r="AE1255" s="30"/>
      <c r="AF1255" s="30"/>
      <c r="AG1255" s="30"/>
      <c r="AH1255" s="30"/>
      <c r="AI1255" s="30"/>
      <c r="AJ1255" s="32"/>
      <c r="AK1255" s="33"/>
    </row>
    <row r="1256" spans="1:37" s="34" customFormat="1" ht="16.149999999999999" hidden="1" customHeight="1">
      <c r="A1256" s="23"/>
      <c r="B1256" s="24"/>
      <c r="C1256" s="23"/>
      <c r="D1256" s="23"/>
      <c r="E1256" s="25"/>
      <c r="F1256" s="26"/>
      <c r="G1256" s="27"/>
      <c r="H1256" s="28"/>
      <c r="I1256" s="28"/>
      <c r="J1256" s="28"/>
      <c r="K1256" s="29"/>
      <c r="L1256" s="28"/>
      <c r="M1256" s="28"/>
      <c r="N1256" s="28"/>
      <c r="O1256" s="28"/>
      <c r="P1256" s="24"/>
      <c r="Q1256" s="30"/>
      <c r="R1256" s="31"/>
      <c r="S1256" s="31"/>
      <c r="T1256" s="23"/>
      <c r="U1256" s="31"/>
      <c r="V1256" s="30"/>
      <c r="W1256" s="23"/>
      <c r="X1256" s="31"/>
      <c r="Y1256" s="23"/>
      <c r="Z1256" s="31"/>
      <c r="AA1256" s="31"/>
      <c r="AB1256" s="31"/>
      <c r="AC1256" s="31"/>
      <c r="AD1256" s="30"/>
      <c r="AE1256" s="30"/>
      <c r="AF1256" s="30"/>
      <c r="AG1256" s="30"/>
      <c r="AH1256" s="30"/>
      <c r="AI1256" s="30"/>
      <c r="AJ1256" s="32"/>
      <c r="AK1256" s="33"/>
    </row>
    <row r="1257" spans="1:37" s="34" customFormat="1" ht="16.149999999999999" hidden="1" customHeight="1">
      <c r="A1257" s="23"/>
      <c r="B1257" s="24"/>
      <c r="C1257" s="23"/>
      <c r="D1257" s="23"/>
      <c r="E1257" s="25"/>
      <c r="F1257" s="26"/>
      <c r="G1257" s="27"/>
      <c r="H1257" s="28"/>
      <c r="I1257" s="28"/>
      <c r="J1257" s="28"/>
      <c r="K1257" s="29"/>
      <c r="L1257" s="28"/>
      <c r="M1257" s="28"/>
      <c r="N1257" s="28"/>
      <c r="O1257" s="28"/>
      <c r="P1257" s="24"/>
      <c r="Q1257" s="30"/>
      <c r="R1257" s="31"/>
      <c r="S1257" s="31"/>
      <c r="T1257" s="23"/>
      <c r="U1257" s="31"/>
      <c r="V1257" s="30"/>
      <c r="W1257" s="23"/>
      <c r="X1257" s="31"/>
      <c r="Y1257" s="23"/>
      <c r="Z1257" s="31"/>
      <c r="AA1257" s="31"/>
      <c r="AB1257" s="31"/>
      <c r="AC1257" s="31"/>
      <c r="AD1257" s="30"/>
      <c r="AE1257" s="30"/>
      <c r="AF1257" s="30"/>
      <c r="AG1257" s="30"/>
      <c r="AH1257" s="30"/>
      <c r="AI1257" s="30"/>
      <c r="AJ1257" s="32"/>
      <c r="AK1257" s="33"/>
    </row>
    <row r="1258" spans="1:37" s="34" customFormat="1" ht="16.149999999999999" hidden="1" customHeight="1">
      <c r="A1258" s="23"/>
      <c r="B1258" s="24"/>
      <c r="C1258" s="23"/>
      <c r="D1258" s="23"/>
      <c r="E1258" s="25"/>
      <c r="F1258" s="26"/>
      <c r="G1258" s="27"/>
      <c r="H1258" s="28"/>
      <c r="I1258" s="28"/>
      <c r="J1258" s="28"/>
      <c r="K1258" s="29"/>
      <c r="L1258" s="28"/>
      <c r="M1258" s="28"/>
      <c r="N1258" s="28"/>
      <c r="O1258" s="28"/>
      <c r="P1258" s="24"/>
      <c r="Q1258" s="30"/>
      <c r="R1258" s="31"/>
      <c r="S1258" s="31"/>
      <c r="T1258" s="23"/>
      <c r="U1258" s="31"/>
      <c r="V1258" s="30"/>
      <c r="W1258" s="23"/>
      <c r="X1258" s="31"/>
      <c r="Y1258" s="23"/>
      <c r="Z1258" s="31"/>
      <c r="AA1258" s="31"/>
      <c r="AB1258" s="31"/>
      <c r="AC1258" s="31"/>
      <c r="AD1258" s="30"/>
      <c r="AE1258" s="30"/>
      <c r="AF1258" s="30"/>
      <c r="AG1258" s="30"/>
      <c r="AH1258" s="30"/>
      <c r="AI1258" s="30"/>
      <c r="AJ1258" s="32"/>
      <c r="AK1258" s="33"/>
    </row>
    <row r="1259" spans="1:37" s="34" customFormat="1" ht="16.149999999999999" hidden="1" customHeight="1">
      <c r="A1259" s="23"/>
      <c r="B1259" s="24"/>
      <c r="C1259" s="23"/>
      <c r="D1259" s="23"/>
      <c r="E1259" s="25"/>
      <c r="F1259" s="26"/>
      <c r="G1259" s="27"/>
      <c r="H1259" s="28"/>
      <c r="I1259" s="28"/>
      <c r="J1259" s="28"/>
      <c r="K1259" s="29"/>
      <c r="L1259" s="28"/>
      <c r="M1259" s="28"/>
      <c r="N1259" s="28"/>
      <c r="O1259" s="28"/>
      <c r="P1259" s="24"/>
      <c r="Q1259" s="30"/>
      <c r="R1259" s="31"/>
      <c r="S1259" s="31"/>
      <c r="T1259" s="23"/>
      <c r="U1259" s="31"/>
      <c r="V1259" s="30"/>
      <c r="W1259" s="23"/>
      <c r="X1259" s="31"/>
      <c r="Y1259" s="23"/>
      <c r="Z1259" s="31"/>
      <c r="AA1259" s="31"/>
      <c r="AB1259" s="31"/>
      <c r="AC1259" s="31"/>
      <c r="AD1259" s="30"/>
      <c r="AE1259" s="30"/>
      <c r="AF1259" s="30"/>
      <c r="AG1259" s="30"/>
      <c r="AH1259" s="30"/>
      <c r="AI1259" s="30"/>
      <c r="AJ1259" s="32"/>
      <c r="AK1259" s="33"/>
    </row>
    <row r="1260" spans="1:37" s="34" customFormat="1" ht="16.149999999999999" hidden="1" customHeight="1">
      <c r="A1260" s="23"/>
      <c r="B1260" s="24"/>
      <c r="C1260" s="23"/>
      <c r="D1260" s="23"/>
      <c r="E1260" s="25"/>
      <c r="F1260" s="26"/>
      <c r="G1260" s="27"/>
      <c r="H1260" s="28"/>
      <c r="I1260" s="28"/>
      <c r="J1260" s="28"/>
      <c r="K1260" s="29"/>
      <c r="L1260" s="28"/>
      <c r="M1260" s="28"/>
      <c r="N1260" s="28"/>
      <c r="O1260" s="28"/>
      <c r="P1260" s="24"/>
      <c r="Q1260" s="30"/>
      <c r="R1260" s="31"/>
      <c r="S1260" s="31"/>
      <c r="T1260" s="23"/>
      <c r="U1260" s="31"/>
      <c r="V1260" s="30"/>
      <c r="W1260" s="23"/>
      <c r="X1260" s="31"/>
      <c r="Y1260" s="23"/>
      <c r="Z1260" s="31"/>
      <c r="AA1260" s="31"/>
      <c r="AB1260" s="31"/>
      <c r="AC1260" s="31"/>
      <c r="AD1260" s="30"/>
      <c r="AE1260" s="30"/>
      <c r="AF1260" s="30"/>
      <c r="AG1260" s="30"/>
      <c r="AH1260" s="30"/>
      <c r="AI1260" s="30"/>
      <c r="AJ1260" s="32"/>
      <c r="AK1260" s="33"/>
    </row>
    <row r="1261" spans="1:37" s="34" customFormat="1" ht="16.149999999999999" hidden="1" customHeight="1">
      <c r="A1261" s="23"/>
      <c r="B1261" s="24"/>
      <c r="C1261" s="23"/>
      <c r="D1261" s="23"/>
      <c r="E1261" s="25"/>
      <c r="F1261" s="26"/>
      <c r="G1261" s="27"/>
      <c r="H1261" s="28"/>
      <c r="I1261" s="28"/>
      <c r="J1261" s="28"/>
      <c r="K1261" s="29"/>
      <c r="L1261" s="28"/>
      <c r="M1261" s="28"/>
      <c r="N1261" s="28"/>
      <c r="O1261" s="28"/>
      <c r="P1261" s="24"/>
      <c r="Q1261" s="30"/>
      <c r="R1261" s="31"/>
      <c r="S1261" s="31"/>
      <c r="T1261" s="23"/>
      <c r="U1261" s="31"/>
      <c r="V1261" s="30"/>
      <c r="W1261" s="23"/>
      <c r="X1261" s="31"/>
      <c r="Y1261" s="23"/>
      <c r="Z1261" s="31"/>
      <c r="AA1261" s="31"/>
      <c r="AB1261" s="31"/>
      <c r="AC1261" s="31"/>
      <c r="AD1261" s="30"/>
      <c r="AE1261" s="30"/>
      <c r="AF1261" s="30"/>
      <c r="AG1261" s="30"/>
      <c r="AH1261" s="30"/>
      <c r="AI1261" s="30"/>
      <c r="AJ1261" s="32"/>
      <c r="AK1261" s="33"/>
    </row>
    <row r="1262" spans="1:37" s="34" customFormat="1" ht="16.149999999999999" hidden="1" customHeight="1">
      <c r="A1262" s="23"/>
      <c r="B1262" s="24"/>
      <c r="C1262" s="23"/>
      <c r="D1262" s="23"/>
      <c r="E1262" s="25"/>
      <c r="F1262" s="26"/>
      <c r="G1262" s="27"/>
      <c r="H1262" s="28"/>
      <c r="I1262" s="28"/>
      <c r="J1262" s="28"/>
      <c r="K1262" s="29"/>
      <c r="L1262" s="28"/>
      <c r="M1262" s="28"/>
      <c r="N1262" s="28"/>
      <c r="O1262" s="28"/>
      <c r="P1262" s="24"/>
      <c r="Q1262" s="30"/>
      <c r="R1262" s="31"/>
      <c r="S1262" s="31"/>
      <c r="T1262" s="23"/>
      <c r="U1262" s="31"/>
      <c r="V1262" s="30"/>
      <c r="W1262" s="23"/>
      <c r="X1262" s="31"/>
      <c r="Y1262" s="23"/>
      <c r="Z1262" s="31"/>
      <c r="AA1262" s="31"/>
      <c r="AB1262" s="31"/>
      <c r="AC1262" s="31"/>
      <c r="AD1262" s="30"/>
      <c r="AE1262" s="30"/>
      <c r="AF1262" s="30"/>
      <c r="AG1262" s="30"/>
      <c r="AH1262" s="30"/>
      <c r="AI1262" s="30"/>
      <c r="AJ1262" s="32"/>
      <c r="AK1262" s="33"/>
    </row>
    <row r="1263" spans="1:37" s="34" customFormat="1" ht="16.149999999999999" hidden="1" customHeight="1">
      <c r="A1263" s="23"/>
      <c r="B1263" s="24"/>
      <c r="C1263" s="23"/>
      <c r="D1263" s="23"/>
      <c r="E1263" s="25"/>
      <c r="F1263" s="26"/>
      <c r="G1263" s="27"/>
      <c r="H1263" s="28"/>
      <c r="I1263" s="28"/>
      <c r="J1263" s="28"/>
      <c r="K1263" s="29"/>
      <c r="L1263" s="28"/>
      <c r="M1263" s="28"/>
      <c r="N1263" s="28"/>
      <c r="O1263" s="28"/>
      <c r="P1263" s="24"/>
      <c r="Q1263" s="30"/>
      <c r="R1263" s="31"/>
      <c r="S1263" s="31"/>
      <c r="T1263" s="23"/>
      <c r="U1263" s="31"/>
      <c r="V1263" s="30"/>
      <c r="W1263" s="23"/>
      <c r="X1263" s="31"/>
      <c r="Y1263" s="23"/>
      <c r="Z1263" s="31"/>
      <c r="AA1263" s="31"/>
      <c r="AB1263" s="31"/>
      <c r="AC1263" s="31"/>
      <c r="AD1263" s="30"/>
      <c r="AE1263" s="30"/>
      <c r="AF1263" s="30"/>
      <c r="AG1263" s="30"/>
      <c r="AH1263" s="30"/>
      <c r="AI1263" s="30"/>
      <c r="AJ1263" s="32"/>
      <c r="AK1263" s="33"/>
    </row>
    <row r="1264" spans="1:37" s="34" customFormat="1" ht="16.149999999999999" hidden="1" customHeight="1">
      <c r="A1264" s="23"/>
      <c r="B1264" s="24"/>
      <c r="C1264" s="23"/>
      <c r="D1264" s="23"/>
      <c r="E1264" s="25"/>
      <c r="F1264" s="26"/>
      <c r="G1264" s="27"/>
      <c r="H1264" s="28"/>
      <c r="I1264" s="28"/>
      <c r="J1264" s="28"/>
      <c r="K1264" s="29"/>
      <c r="L1264" s="28"/>
      <c r="M1264" s="28"/>
      <c r="N1264" s="28"/>
      <c r="O1264" s="28"/>
      <c r="P1264" s="24"/>
      <c r="Q1264" s="30"/>
      <c r="R1264" s="31"/>
      <c r="S1264" s="31"/>
      <c r="T1264" s="23"/>
      <c r="U1264" s="31"/>
      <c r="V1264" s="30"/>
      <c r="W1264" s="23"/>
      <c r="X1264" s="31"/>
      <c r="Y1264" s="23"/>
      <c r="Z1264" s="31"/>
      <c r="AA1264" s="31"/>
      <c r="AB1264" s="31"/>
      <c r="AC1264" s="31"/>
      <c r="AD1264" s="30"/>
      <c r="AE1264" s="30"/>
      <c r="AF1264" s="30"/>
      <c r="AG1264" s="30"/>
      <c r="AH1264" s="30"/>
      <c r="AI1264" s="30"/>
      <c r="AJ1264" s="32"/>
      <c r="AK1264" s="33"/>
    </row>
    <row r="1265" spans="1:37" s="34" customFormat="1" ht="16.149999999999999" hidden="1" customHeight="1">
      <c r="A1265" s="23"/>
      <c r="B1265" s="24"/>
      <c r="C1265" s="23"/>
      <c r="D1265" s="23"/>
      <c r="E1265" s="25"/>
      <c r="F1265" s="26"/>
      <c r="G1265" s="27"/>
      <c r="H1265" s="28"/>
      <c r="I1265" s="28"/>
      <c r="J1265" s="28"/>
      <c r="K1265" s="29"/>
      <c r="L1265" s="28"/>
      <c r="M1265" s="28"/>
      <c r="N1265" s="28"/>
      <c r="O1265" s="28"/>
      <c r="P1265" s="24"/>
      <c r="Q1265" s="30"/>
      <c r="R1265" s="31"/>
      <c r="S1265" s="31"/>
      <c r="T1265" s="23"/>
      <c r="U1265" s="31"/>
      <c r="V1265" s="30"/>
      <c r="W1265" s="23"/>
      <c r="X1265" s="31"/>
      <c r="Y1265" s="23"/>
      <c r="Z1265" s="31"/>
      <c r="AA1265" s="31"/>
      <c r="AB1265" s="31"/>
      <c r="AC1265" s="31"/>
      <c r="AD1265" s="30"/>
      <c r="AE1265" s="30"/>
      <c r="AF1265" s="30"/>
      <c r="AG1265" s="30"/>
      <c r="AH1265" s="30"/>
      <c r="AI1265" s="30"/>
      <c r="AJ1265" s="32"/>
      <c r="AK1265" s="33"/>
    </row>
    <row r="1266" spans="1:37" s="34" customFormat="1" ht="16.149999999999999" hidden="1" customHeight="1">
      <c r="A1266" s="23"/>
      <c r="B1266" s="24"/>
      <c r="C1266" s="23"/>
      <c r="D1266" s="23"/>
      <c r="E1266" s="25"/>
      <c r="F1266" s="26"/>
      <c r="G1266" s="27"/>
      <c r="H1266" s="28"/>
      <c r="I1266" s="28"/>
      <c r="J1266" s="28"/>
      <c r="K1266" s="29"/>
      <c r="L1266" s="28"/>
      <c r="M1266" s="28"/>
      <c r="N1266" s="28"/>
      <c r="O1266" s="28"/>
      <c r="P1266" s="24"/>
      <c r="Q1266" s="30"/>
      <c r="R1266" s="31"/>
      <c r="S1266" s="31"/>
      <c r="T1266" s="23"/>
      <c r="U1266" s="31"/>
      <c r="V1266" s="30"/>
      <c r="W1266" s="23"/>
      <c r="X1266" s="31"/>
      <c r="Y1266" s="23"/>
      <c r="Z1266" s="31"/>
      <c r="AA1266" s="31"/>
      <c r="AB1266" s="31"/>
      <c r="AC1266" s="31"/>
      <c r="AD1266" s="30"/>
      <c r="AE1266" s="30"/>
      <c r="AF1266" s="30"/>
      <c r="AG1266" s="30"/>
      <c r="AH1266" s="30"/>
      <c r="AI1266" s="30"/>
      <c r="AJ1266" s="32"/>
      <c r="AK1266" s="33"/>
    </row>
    <row r="1267" spans="1:37" s="34" customFormat="1" ht="16.149999999999999" hidden="1" customHeight="1">
      <c r="A1267" s="23"/>
      <c r="B1267" s="24"/>
      <c r="C1267" s="23"/>
      <c r="D1267" s="23"/>
      <c r="E1267" s="25"/>
      <c r="F1267" s="26"/>
      <c r="G1267" s="27"/>
      <c r="H1267" s="28"/>
      <c r="I1267" s="28"/>
      <c r="J1267" s="28"/>
      <c r="K1267" s="29"/>
      <c r="L1267" s="28"/>
      <c r="M1267" s="28"/>
      <c r="N1267" s="28"/>
      <c r="O1267" s="28"/>
      <c r="P1267" s="24"/>
      <c r="Q1267" s="30"/>
      <c r="R1267" s="31"/>
      <c r="S1267" s="31"/>
      <c r="T1267" s="23"/>
      <c r="U1267" s="31"/>
      <c r="V1267" s="30"/>
      <c r="W1267" s="23"/>
      <c r="X1267" s="31"/>
      <c r="Y1267" s="23"/>
      <c r="Z1267" s="31"/>
      <c r="AA1267" s="31"/>
      <c r="AB1267" s="31"/>
      <c r="AC1267" s="31"/>
      <c r="AD1267" s="30"/>
      <c r="AE1267" s="30"/>
      <c r="AF1267" s="30"/>
      <c r="AG1267" s="30"/>
      <c r="AH1267" s="30"/>
      <c r="AI1267" s="30"/>
      <c r="AJ1267" s="32"/>
      <c r="AK1267" s="33"/>
    </row>
    <row r="1268" spans="1:37" s="34" customFormat="1" ht="16.149999999999999" hidden="1" customHeight="1">
      <c r="A1268" s="23"/>
      <c r="B1268" s="24"/>
      <c r="C1268" s="23"/>
      <c r="D1268" s="23"/>
      <c r="E1268" s="25"/>
      <c r="F1268" s="26"/>
      <c r="G1268" s="27"/>
      <c r="H1268" s="28"/>
      <c r="I1268" s="28"/>
      <c r="J1268" s="28"/>
      <c r="K1268" s="29"/>
      <c r="L1268" s="28"/>
      <c r="M1268" s="28"/>
      <c r="N1268" s="28"/>
      <c r="O1268" s="28"/>
      <c r="P1268" s="24"/>
      <c r="Q1268" s="30"/>
      <c r="R1268" s="31"/>
      <c r="S1268" s="31"/>
      <c r="T1268" s="23"/>
      <c r="U1268" s="31"/>
      <c r="V1268" s="30"/>
      <c r="W1268" s="23"/>
      <c r="X1268" s="31"/>
      <c r="Y1268" s="23"/>
      <c r="Z1268" s="31"/>
      <c r="AA1268" s="31"/>
      <c r="AB1268" s="31"/>
      <c r="AC1268" s="31"/>
      <c r="AD1268" s="30"/>
      <c r="AE1268" s="30"/>
      <c r="AF1268" s="30"/>
      <c r="AG1268" s="30"/>
      <c r="AH1268" s="30"/>
      <c r="AI1268" s="30"/>
      <c r="AJ1268" s="32"/>
      <c r="AK1268" s="33"/>
    </row>
    <row r="1269" spans="1:37" s="34" customFormat="1" ht="16.149999999999999" hidden="1" customHeight="1">
      <c r="A1269" s="23"/>
      <c r="B1269" s="24"/>
      <c r="C1269" s="23"/>
      <c r="D1269" s="23"/>
      <c r="E1269" s="25"/>
      <c r="F1269" s="26"/>
      <c r="G1269" s="27"/>
      <c r="H1269" s="28"/>
      <c r="I1269" s="28"/>
      <c r="J1269" s="28"/>
      <c r="K1269" s="29"/>
      <c r="L1269" s="28"/>
      <c r="M1269" s="28"/>
      <c r="N1269" s="28"/>
      <c r="O1269" s="28"/>
      <c r="P1269" s="24"/>
      <c r="Q1269" s="30"/>
      <c r="R1269" s="31"/>
      <c r="S1269" s="31"/>
      <c r="T1269" s="23"/>
      <c r="U1269" s="31"/>
      <c r="V1269" s="30"/>
      <c r="W1269" s="23"/>
      <c r="X1269" s="31"/>
      <c r="Y1269" s="23"/>
      <c r="Z1269" s="31"/>
      <c r="AA1269" s="31"/>
      <c r="AB1269" s="31"/>
      <c r="AC1269" s="31"/>
      <c r="AD1269" s="30"/>
      <c r="AE1269" s="30"/>
      <c r="AF1269" s="30"/>
      <c r="AG1269" s="30"/>
      <c r="AH1269" s="30"/>
      <c r="AI1269" s="30"/>
      <c r="AJ1269" s="32"/>
      <c r="AK1269" s="33"/>
    </row>
    <row r="1270" spans="1:37" s="34" customFormat="1" ht="16.149999999999999" hidden="1" customHeight="1">
      <c r="A1270" s="23"/>
      <c r="B1270" s="24"/>
      <c r="C1270" s="23"/>
      <c r="D1270" s="23"/>
      <c r="E1270" s="25"/>
      <c r="F1270" s="26"/>
      <c r="G1270" s="27"/>
      <c r="H1270" s="28"/>
      <c r="I1270" s="28"/>
      <c r="J1270" s="28"/>
      <c r="K1270" s="29"/>
      <c r="L1270" s="28"/>
      <c r="M1270" s="28"/>
      <c r="N1270" s="28"/>
      <c r="O1270" s="28"/>
      <c r="P1270" s="24"/>
      <c r="Q1270" s="30"/>
      <c r="R1270" s="31"/>
      <c r="S1270" s="31"/>
      <c r="T1270" s="23"/>
      <c r="U1270" s="31"/>
      <c r="V1270" s="30"/>
      <c r="W1270" s="23"/>
      <c r="X1270" s="31"/>
      <c r="Y1270" s="23"/>
      <c r="Z1270" s="31"/>
      <c r="AA1270" s="31"/>
      <c r="AB1270" s="31"/>
      <c r="AC1270" s="31"/>
      <c r="AD1270" s="30"/>
      <c r="AE1270" s="30"/>
      <c r="AF1270" s="30"/>
      <c r="AG1270" s="30"/>
      <c r="AH1270" s="30"/>
      <c r="AI1270" s="30"/>
      <c r="AJ1270" s="32"/>
      <c r="AK1270" s="33"/>
    </row>
    <row r="1271" spans="1:37" s="34" customFormat="1" ht="16.149999999999999" hidden="1" customHeight="1">
      <c r="A1271" s="23"/>
      <c r="B1271" s="24"/>
      <c r="C1271" s="23"/>
      <c r="D1271" s="23"/>
      <c r="E1271" s="25"/>
      <c r="F1271" s="26"/>
      <c r="G1271" s="27"/>
      <c r="H1271" s="28"/>
      <c r="I1271" s="28"/>
      <c r="J1271" s="28"/>
      <c r="K1271" s="29"/>
      <c r="L1271" s="28"/>
      <c r="M1271" s="28"/>
      <c r="N1271" s="28"/>
      <c r="O1271" s="28"/>
      <c r="P1271" s="24"/>
      <c r="Q1271" s="30"/>
      <c r="R1271" s="31"/>
      <c r="S1271" s="31"/>
      <c r="T1271" s="23"/>
      <c r="U1271" s="31"/>
      <c r="V1271" s="30"/>
      <c r="W1271" s="23"/>
      <c r="X1271" s="31"/>
      <c r="Y1271" s="23"/>
      <c r="Z1271" s="31"/>
      <c r="AA1271" s="31"/>
      <c r="AB1271" s="31"/>
      <c r="AC1271" s="31"/>
      <c r="AD1271" s="30"/>
      <c r="AE1271" s="30"/>
      <c r="AF1271" s="30"/>
      <c r="AG1271" s="30"/>
      <c r="AH1271" s="30"/>
      <c r="AI1271" s="30"/>
      <c r="AJ1271" s="32"/>
      <c r="AK1271" s="33"/>
    </row>
    <row r="1272" spans="1:37" s="34" customFormat="1" ht="16.149999999999999" hidden="1" customHeight="1">
      <c r="A1272" s="23"/>
      <c r="B1272" s="24"/>
      <c r="C1272" s="23"/>
      <c r="D1272" s="23"/>
      <c r="E1272" s="25"/>
      <c r="F1272" s="26"/>
      <c r="G1272" s="27"/>
      <c r="H1272" s="28"/>
      <c r="I1272" s="28"/>
      <c r="J1272" s="28"/>
      <c r="K1272" s="29"/>
      <c r="L1272" s="28"/>
      <c r="M1272" s="28"/>
      <c r="N1272" s="28"/>
      <c r="O1272" s="28"/>
      <c r="P1272" s="24"/>
      <c r="Q1272" s="30"/>
      <c r="R1272" s="31"/>
      <c r="S1272" s="31"/>
      <c r="T1272" s="23"/>
      <c r="U1272" s="31"/>
      <c r="V1272" s="30"/>
      <c r="W1272" s="23"/>
      <c r="X1272" s="31"/>
      <c r="Y1272" s="23"/>
      <c r="Z1272" s="31"/>
      <c r="AA1272" s="31"/>
      <c r="AB1272" s="31"/>
      <c r="AC1272" s="31"/>
      <c r="AD1272" s="30"/>
      <c r="AE1272" s="30"/>
      <c r="AF1272" s="30"/>
      <c r="AG1272" s="30"/>
      <c r="AH1272" s="30"/>
      <c r="AI1272" s="30"/>
      <c r="AJ1272" s="32"/>
      <c r="AK1272" s="33"/>
    </row>
    <row r="1273" spans="1:37" s="34" customFormat="1" ht="16.149999999999999" hidden="1" customHeight="1">
      <c r="A1273" s="23"/>
      <c r="B1273" s="24"/>
      <c r="C1273" s="23"/>
      <c r="D1273" s="23"/>
      <c r="E1273" s="25"/>
      <c r="F1273" s="26"/>
      <c r="G1273" s="27"/>
      <c r="H1273" s="28"/>
      <c r="I1273" s="28"/>
      <c r="J1273" s="28"/>
      <c r="K1273" s="29"/>
      <c r="L1273" s="28"/>
      <c r="M1273" s="28"/>
      <c r="N1273" s="28"/>
      <c r="O1273" s="28"/>
      <c r="P1273" s="24"/>
      <c r="Q1273" s="30"/>
      <c r="R1273" s="31"/>
      <c r="S1273" s="31"/>
      <c r="T1273" s="23"/>
      <c r="U1273" s="31"/>
      <c r="V1273" s="30"/>
      <c r="W1273" s="23"/>
      <c r="X1273" s="31"/>
      <c r="Y1273" s="23"/>
      <c r="Z1273" s="31"/>
      <c r="AA1273" s="31"/>
      <c r="AB1273" s="31"/>
      <c r="AC1273" s="31"/>
      <c r="AD1273" s="30"/>
      <c r="AE1273" s="30"/>
      <c r="AF1273" s="30"/>
      <c r="AG1273" s="30"/>
      <c r="AH1273" s="30"/>
      <c r="AI1273" s="30"/>
      <c r="AJ1273" s="32"/>
      <c r="AK1273" s="33"/>
    </row>
    <row r="1274" spans="1:37" s="34" customFormat="1" ht="16.149999999999999" hidden="1" customHeight="1">
      <c r="A1274" s="23"/>
      <c r="B1274" s="24"/>
      <c r="C1274" s="23"/>
      <c r="D1274" s="23"/>
      <c r="E1274" s="25"/>
      <c r="F1274" s="26"/>
      <c r="G1274" s="27"/>
      <c r="H1274" s="28"/>
      <c r="I1274" s="28"/>
      <c r="J1274" s="28"/>
      <c r="K1274" s="29"/>
      <c r="L1274" s="28"/>
      <c r="M1274" s="28"/>
      <c r="N1274" s="28"/>
      <c r="O1274" s="28"/>
      <c r="P1274" s="24"/>
      <c r="Q1274" s="30"/>
      <c r="R1274" s="31"/>
      <c r="S1274" s="31"/>
      <c r="T1274" s="23"/>
      <c r="U1274" s="31"/>
      <c r="V1274" s="30"/>
      <c r="W1274" s="23"/>
      <c r="X1274" s="31"/>
      <c r="Y1274" s="23"/>
      <c r="Z1274" s="31"/>
      <c r="AA1274" s="31"/>
      <c r="AB1274" s="31"/>
      <c r="AC1274" s="31"/>
      <c r="AD1274" s="30"/>
      <c r="AE1274" s="30"/>
      <c r="AF1274" s="30"/>
      <c r="AG1274" s="30"/>
      <c r="AH1274" s="30"/>
      <c r="AI1274" s="30"/>
      <c r="AJ1274" s="32"/>
      <c r="AK1274" s="33"/>
    </row>
    <row r="1275" spans="1:37" s="34" customFormat="1" ht="16.149999999999999" hidden="1" customHeight="1">
      <c r="A1275" s="23"/>
      <c r="B1275" s="24"/>
      <c r="C1275" s="23"/>
      <c r="D1275" s="23"/>
      <c r="E1275" s="25"/>
      <c r="F1275" s="26"/>
      <c r="G1275" s="27"/>
      <c r="H1275" s="28"/>
      <c r="I1275" s="28"/>
      <c r="J1275" s="28"/>
      <c r="K1275" s="29"/>
      <c r="L1275" s="28"/>
      <c r="M1275" s="28"/>
      <c r="N1275" s="28"/>
      <c r="O1275" s="28"/>
      <c r="P1275" s="24"/>
      <c r="Q1275" s="30"/>
      <c r="R1275" s="31"/>
      <c r="S1275" s="31"/>
      <c r="T1275" s="23"/>
      <c r="U1275" s="31"/>
      <c r="V1275" s="30"/>
      <c r="W1275" s="23"/>
      <c r="X1275" s="31"/>
      <c r="Y1275" s="23"/>
      <c r="Z1275" s="31"/>
      <c r="AA1275" s="31"/>
      <c r="AB1275" s="31"/>
      <c r="AC1275" s="31"/>
      <c r="AD1275" s="30"/>
      <c r="AE1275" s="30"/>
      <c r="AF1275" s="30"/>
      <c r="AG1275" s="30"/>
      <c r="AH1275" s="30"/>
      <c r="AI1275" s="30"/>
      <c r="AJ1275" s="32"/>
      <c r="AK1275" s="33"/>
    </row>
    <row r="1276" spans="1:37" s="34" customFormat="1" ht="16.149999999999999" hidden="1" customHeight="1">
      <c r="A1276" s="23"/>
      <c r="B1276" s="24"/>
      <c r="C1276" s="23"/>
      <c r="D1276" s="23"/>
      <c r="E1276" s="25"/>
      <c r="F1276" s="26"/>
      <c r="G1276" s="27"/>
      <c r="H1276" s="28"/>
      <c r="I1276" s="28"/>
      <c r="J1276" s="28"/>
      <c r="K1276" s="29"/>
      <c r="L1276" s="28"/>
      <c r="M1276" s="28"/>
      <c r="N1276" s="28"/>
      <c r="O1276" s="28"/>
      <c r="P1276" s="24"/>
      <c r="Q1276" s="30"/>
      <c r="R1276" s="31"/>
      <c r="S1276" s="31"/>
      <c r="T1276" s="23"/>
      <c r="U1276" s="31"/>
      <c r="V1276" s="30"/>
      <c r="W1276" s="23"/>
      <c r="X1276" s="31"/>
      <c r="Y1276" s="23"/>
      <c r="Z1276" s="31"/>
      <c r="AA1276" s="31"/>
      <c r="AB1276" s="31"/>
      <c r="AC1276" s="31"/>
      <c r="AD1276" s="30"/>
      <c r="AE1276" s="30"/>
      <c r="AF1276" s="30"/>
      <c r="AG1276" s="30"/>
      <c r="AH1276" s="30"/>
      <c r="AI1276" s="30"/>
      <c r="AJ1276" s="32"/>
      <c r="AK1276" s="33"/>
    </row>
    <row r="1277" spans="1:37" s="34" customFormat="1" ht="16.149999999999999" hidden="1" customHeight="1">
      <c r="A1277" s="23"/>
      <c r="B1277" s="24"/>
      <c r="C1277" s="23"/>
      <c r="D1277" s="23"/>
      <c r="E1277" s="25"/>
      <c r="F1277" s="26"/>
      <c r="G1277" s="27"/>
      <c r="H1277" s="28"/>
      <c r="I1277" s="28"/>
      <c r="J1277" s="28"/>
      <c r="K1277" s="29"/>
      <c r="L1277" s="28"/>
      <c r="M1277" s="28"/>
      <c r="N1277" s="28"/>
      <c r="O1277" s="28"/>
      <c r="P1277" s="24"/>
      <c r="Q1277" s="30"/>
      <c r="R1277" s="31"/>
      <c r="S1277" s="31"/>
      <c r="T1277" s="23"/>
      <c r="U1277" s="31"/>
      <c r="V1277" s="30"/>
      <c r="W1277" s="23"/>
      <c r="X1277" s="31"/>
      <c r="Y1277" s="23"/>
      <c r="Z1277" s="31"/>
      <c r="AA1277" s="31"/>
      <c r="AB1277" s="31"/>
      <c r="AC1277" s="31"/>
      <c r="AD1277" s="30"/>
      <c r="AE1277" s="30"/>
      <c r="AF1277" s="30"/>
      <c r="AG1277" s="30"/>
      <c r="AH1277" s="30"/>
      <c r="AI1277" s="30"/>
      <c r="AJ1277" s="32"/>
      <c r="AK1277" s="33"/>
    </row>
    <row r="1278" spans="1:37" s="34" customFormat="1" ht="16.149999999999999" hidden="1" customHeight="1">
      <c r="A1278" s="23"/>
      <c r="B1278" s="24"/>
      <c r="C1278" s="23"/>
      <c r="D1278" s="23"/>
      <c r="E1278" s="25"/>
      <c r="F1278" s="26"/>
      <c r="G1278" s="27"/>
      <c r="H1278" s="28"/>
      <c r="I1278" s="28"/>
      <c r="J1278" s="28"/>
      <c r="K1278" s="29"/>
      <c r="L1278" s="28"/>
      <c r="M1278" s="28"/>
      <c r="N1278" s="28"/>
      <c r="O1278" s="28"/>
      <c r="P1278" s="24"/>
      <c r="Q1278" s="30"/>
      <c r="R1278" s="31"/>
      <c r="S1278" s="31"/>
      <c r="T1278" s="23"/>
      <c r="U1278" s="31"/>
      <c r="V1278" s="30"/>
      <c r="W1278" s="23"/>
      <c r="X1278" s="31"/>
      <c r="Y1278" s="23"/>
      <c r="Z1278" s="31"/>
      <c r="AA1278" s="31"/>
      <c r="AB1278" s="31"/>
      <c r="AC1278" s="31"/>
      <c r="AD1278" s="30"/>
      <c r="AE1278" s="30"/>
      <c r="AF1278" s="30"/>
      <c r="AG1278" s="30"/>
      <c r="AH1278" s="30"/>
      <c r="AI1278" s="30"/>
      <c r="AJ1278" s="32"/>
      <c r="AK1278" s="33"/>
    </row>
    <row r="1279" spans="1:37" s="34" customFormat="1" ht="16.149999999999999" hidden="1" customHeight="1">
      <c r="A1279" s="23"/>
      <c r="B1279" s="24"/>
      <c r="C1279" s="23"/>
      <c r="D1279" s="23"/>
      <c r="E1279" s="25"/>
      <c r="F1279" s="26"/>
      <c r="G1279" s="27"/>
      <c r="H1279" s="28"/>
      <c r="I1279" s="28"/>
      <c r="J1279" s="28"/>
      <c r="K1279" s="29"/>
      <c r="L1279" s="28"/>
      <c r="M1279" s="28"/>
      <c r="N1279" s="28"/>
      <c r="O1279" s="28"/>
      <c r="P1279" s="24"/>
      <c r="Q1279" s="30"/>
      <c r="R1279" s="31"/>
      <c r="S1279" s="31"/>
      <c r="T1279" s="23"/>
      <c r="U1279" s="31"/>
      <c r="V1279" s="30"/>
      <c r="W1279" s="23"/>
      <c r="X1279" s="31"/>
      <c r="Y1279" s="23"/>
      <c r="Z1279" s="31"/>
      <c r="AA1279" s="31"/>
      <c r="AB1279" s="31"/>
      <c r="AC1279" s="31"/>
      <c r="AD1279" s="30"/>
      <c r="AE1279" s="30"/>
      <c r="AF1279" s="30"/>
      <c r="AG1279" s="30"/>
      <c r="AH1279" s="30"/>
      <c r="AI1279" s="30"/>
      <c r="AJ1279" s="32"/>
      <c r="AK1279" s="33"/>
    </row>
    <row r="1280" spans="1:37" s="34" customFormat="1" ht="16.149999999999999" hidden="1" customHeight="1">
      <c r="A1280" s="23"/>
      <c r="B1280" s="24"/>
      <c r="C1280" s="23"/>
      <c r="D1280" s="23"/>
      <c r="E1280" s="25"/>
      <c r="F1280" s="26"/>
      <c r="G1280" s="27"/>
      <c r="H1280" s="28"/>
      <c r="I1280" s="28"/>
      <c r="J1280" s="28"/>
      <c r="K1280" s="29"/>
      <c r="L1280" s="28"/>
      <c r="M1280" s="28"/>
      <c r="N1280" s="28"/>
      <c r="O1280" s="28"/>
      <c r="P1280" s="24"/>
      <c r="Q1280" s="30"/>
      <c r="R1280" s="31"/>
      <c r="S1280" s="31"/>
      <c r="T1280" s="23"/>
      <c r="U1280" s="31"/>
      <c r="V1280" s="30"/>
      <c r="W1280" s="23"/>
      <c r="X1280" s="31"/>
      <c r="Y1280" s="23"/>
      <c r="Z1280" s="31"/>
      <c r="AA1280" s="31"/>
      <c r="AB1280" s="31"/>
      <c r="AC1280" s="31"/>
      <c r="AD1280" s="30"/>
      <c r="AE1280" s="30"/>
      <c r="AF1280" s="30"/>
      <c r="AG1280" s="30"/>
      <c r="AH1280" s="30"/>
      <c r="AI1280" s="30"/>
      <c r="AJ1280" s="32"/>
      <c r="AK1280" s="33"/>
    </row>
    <row r="1281" spans="1:37" s="34" customFormat="1" ht="16.149999999999999" hidden="1" customHeight="1">
      <c r="A1281" s="23"/>
      <c r="B1281" s="24"/>
      <c r="C1281" s="23"/>
      <c r="D1281" s="23"/>
      <c r="E1281" s="25"/>
      <c r="F1281" s="26"/>
      <c r="G1281" s="27"/>
      <c r="H1281" s="28"/>
      <c r="I1281" s="28"/>
      <c r="J1281" s="28"/>
      <c r="K1281" s="29"/>
      <c r="L1281" s="28"/>
      <c r="M1281" s="28"/>
      <c r="N1281" s="28"/>
      <c r="O1281" s="28"/>
      <c r="P1281" s="24"/>
      <c r="Q1281" s="30"/>
      <c r="R1281" s="31"/>
      <c r="S1281" s="31"/>
      <c r="T1281" s="23"/>
      <c r="U1281" s="31"/>
      <c r="V1281" s="30"/>
      <c r="W1281" s="23"/>
      <c r="X1281" s="31"/>
      <c r="Y1281" s="23"/>
      <c r="Z1281" s="31"/>
      <c r="AA1281" s="31"/>
      <c r="AB1281" s="31"/>
      <c r="AC1281" s="31"/>
      <c r="AD1281" s="30"/>
      <c r="AE1281" s="30"/>
      <c r="AF1281" s="30"/>
      <c r="AG1281" s="30"/>
      <c r="AH1281" s="30"/>
      <c r="AI1281" s="30"/>
      <c r="AJ1281" s="32"/>
      <c r="AK1281" s="33"/>
    </row>
    <row r="1282" spans="1:37" s="34" customFormat="1" ht="16.149999999999999" hidden="1" customHeight="1">
      <c r="A1282" s="23"/>
      <c r="B1282" s="24"/>
      <c r="C1282" s="23"/>
      <c r="D1282" s="23"/>
      <c r="E1282" s="25"/>
      <c r="F1282" s="26"/>
      <c r="G1282" s="27"/>
      <c r="H1282" s="28"/>
      <c r="I1282" s="28"/>
      <c r="J1282" s="28"/>
      <c r="K1282" s="29"/>
      <c r="L1282" s="28"/>
      <c r="M1282" s="28"/>
      <c r="N1282" s="28"/>
      <c r="O1282" s="28"/>
      <c r="P1282" s="24"/>
      <c r="Q1282" s="30"/>
      <c r="R1282" s="31"/>
      <c r="S1282" s="31"/>
      <c r="T1282" s="23"/>
      <c r="U1282" s="31"/>
      <c r="V1282" s="30"/>
      <c r="W1282" s="23"/>
      <c r="X1282" s="31"/>
      <c r="Y1282" s="23"/>
      <c r="Z1282" s="31"/>
      <c r="AA1282" s="31"/>
      <c r="AB1282" s="31"/>
      <c r="AC1282" s="31"/>
      <c r="AD1282" s="30"/>
      <c r="AE1282" s="30"/>
      <c r="AF1282" s="30"/>
      <c r="AG1282" s="30"/>
      <c r="AH1282" s="30"/>
      <c r="AI1282" s="30"/>
      <c r="AJ1282" s="32"/>
      <c r="AK1282" s="33"/>
    </row>
    <row r="1283" spans="1:37" s="34" customFormat="1" ht="16.149999999999999" hidden="1" customHeight="1">
      <c r="A1283" s="23"/>
      <c r="B1283" s="24"/>
      <c r="C1283" s="23"/>
      <c r="D1283" s="23"/>
      <c r="E1283" s="25"/>
      <c r="F1283" s="26"/>
      <c r="G1283" s="27"/>
      <c r="H1283" s="28"/>
      <c r="I1283" s="28"/>
      <c r="J1283" s="28"/>
      <c r="K1283" s="29"/>
      <c r="L1283" s="28"/>
      <c r="M1283" s="28"/>
      <c r="N1283" s="28"/>
      <c r="O1283" s="28"/>
      <c r="P1283" s="24"/>
      <c r="Q1283" s="30"/>
      <c r="R1283" s="31"/>
      <c r="S1283" s="31"/>
      <c r="T1283" s="23"/>
      <c r="U1283" s="31"/>
      <c r="V1283" s="30"/>
      <c r="W1283" s="23"/>
      <c r="X1283" s="31"/>
      <c r="Y1283" s="23"/>
      <c r="Z1283" s="31"/>
      <c r="AA1283" s="31"/>
      <c r="AB1283" s="31"/>
      <c r="AC1283" s="31"/>
      <c r="AD1283" s="30"/>
      <c r="AE1283" s="30"/>
      <c r="AF1283" s="30"/>
      <c r="AG1283" s="30"/>
      <c r="AH1283" s="30"/>
      <c r="AI1283" s="30"/>
      <c r="AJ1283" s="32"/>
      <c r="AK1283" s="33"/>
    </row>
    <row r="1284" spans="1:37" s="34" customFormat="1" ht="16.149999999999999" hidden="1" customHeight="1">
      <c r="A1284" s="23"/>
      <c r="B1284" s="24"/>
      <c r="C1284" s="23"/>
      <c r="D1284" s="23"/>
      <c r="E1284" s="25"/>
      <c r="F1284" s="26"/>
      <c r="G1284" s="27"/>
      <c r="H1284" s="28"/>
      <c r="I1284" s="28"/>
      <c r="J1284" s="28"/>
      <c r="K1284" s="29"/>
      <c r="L1284" s="28"/>
      <c r="M1284" s="28"/>
      <c r="N1284" s="28"/>
      <c r="O1284" s="28"/>
      <c r="P1284" s="24"/>
      <c r="Q1284" s="30"/>
      <c r="R1284" s="31"/>
      <c r="S1284" s="31"/>
      <c r="T1284" s="23"/>
      <c r="U1284" s="31"/>
      <c r="V1284" s="30"/>
      <c r="W1284" s="23"/>
      <c r="X1284" s="31"/>
      <c r="Y1284" s="23"/>
      <c r="Z1284" s="31"/>
      <c r="AA1284" s="31"/>
      <c r="AB1284" s="31"/>
      <c r="AC1284" s="31"/>
      <c r="AD1284" s="30"/>
      <c r="AE1284" s="30"/>
      <c r="AF1284" s="30"/>
      <c r="AG1284" s="30"/>
      <c r="AH1284" s="30"/>
      <c r="AI1284" s="30"/>
      <c r="AJ1284" s="32"/>
      <c r="AK1284" s="33"/>
    </row>
    <row r="1285" spans="1:37" s="34" customFormat="1" ht="16.149999999999999" hidden="1" customHeight="1">
      <c r="A1285" s="23"/>
      <c r="B1285" s="24"/>
      <c r="C1285" s="23"/>
      <c r="D1285" s="23"/>
      <c r="E1285" s="25"/>
      <c r="F1285" s="26"/>
      <c r="G1285" s="27"/>
      <c r="H1285" s="28"/>
      <c r="I1285" s="28"/>
      <c r="J1285" s="28"/>
      <c r="K1285" s="29"/>
      <c r="L1285" s="28"/>
      <c r="M1285" s="28"/>
      <c r="N1285" s="28"/>
      <c r="O1285" s="28"/>
      <c r="P1285" s="24"/>
      <c r="Q1285" s="30"/>
      <c r="R1285" s="31"/>
      <c r="S1285" s="31"/>
      <c r="T1285" s="23"/>
      <c r="U1285" s="31"/>
      <c r="V1285" s="30"/>
      <c r="W1285" s="23"/>
      <c r="X1285" s="31"/>
      <c r="Y1285" s="23"/>
      <c r="Z1285" s="31"/>
      <c r="AA1285" s="31"/>
      <c r="AB1285" s="31"/>
      <c r="AC1285" s="31"/>
      <c r="AD1285" s="30"/>
      <c r="AE1285" s="30"/>
      <c r="AF1285" s="30"/>
      <c r="AG1285" s="30"/>
      <c r="AH1285" s="30"/>
      <c r="AI1285" s="30"/>
      <c r="AJ1285" s="32"/>
      <c r="AK1285" s="33"/>
    </row>
    <row r="1286" spans="1:37" s="34" customFormat="1" ht="16.149999999999999" hidden="1" customHeight="1">
      <c r="A1286" s="23"/>
      <c r="B1286" s="24"/>
      <c r="C1286" s="23"/>
      <c r="D1286" s="23"/>
      <c r="E1286" s="25"/>
      <c r="F1286" s="26"/>
      <c r="G1286" s="27"/>
      <c r="H1286" s="28"/>
      <c r="I1286" s="28"/>
      <c r="J1286" s="28"/>
      <c r="K1286" s="29"/>
      <c r="L1286" s="28"/>
      <c r="M1286" s="28"/>
      <c r="N1286" s="28"/>
      <c r="O1286" s="28"/>
      <c r="P1286" s="24"/>
      <c r="Q1286" s="30"/>
      <c r="R1286" s="31"/>
      <c r="S1286" s="31"/>
      <c r="T1286" s="23"/>
      <c r="U1286" s="31"/>
      <c r="V1286" s="30"/>
      <c r="W1286" s="23"/>
      <c r="X1286" s="31"/>
      <c r="Y1286" s="23"/>
      <c r="Z1286" s="31"/>
      <c r="AA1286" s="31"/>
      <c r="AB1286" s="31"/>
      <c r="AC1286" s="31"/>
      <c r="AD1286" s="30"/>
      <c r="AE1286" s="30"/>
      <c r="AF1286" s="30"/>
      <c r="AG1286" s="30"/>
      <c r="AH1286" s="30"/>
      <c r="AI1286" s="30"/>
      <c r="AJ1286" s="32"/>
      <c r="AK1286" s="33"/>
    </row>
    <row r="1287" spans="1:37" s="34" customFormat="1" ht="16.149999999999999" hidden="1" customHeight="1">
      <c r="A1287" s="23"/>
      <c r="B1287" s="24"/>
      <c r="C1287" s="23"/>
      <c r="D1287" s="23"/>
      <c r="E1287" s="25"/>
      <c r="F1287" s="26"/>
      <c r="G1287" s="27"/>
      <c r="H1287" s="28"/>
      <c r="I1287" s="28"/>
      <c r="J1287" s="28"/>
      <c r="K1287" s="29"/>
      <c r="L1287" s="28"/>
      <c r="M1287" s="28"/>
      <c r="N1287" s="28"/>
      <c r="O1287" s="28"/>
      <c r="P1287" s="24"/>
      <c r="Q1287" s="30"/>
      <c r="R1287" s="31"/>
      <c r="S1287" s="31"/>
      <c r="T1287" s="23"/>
      <c r="U1287" s="31"/>
      <c r="V1287" s="30"/>
      <c r="W1287" s="23"/>
      <c r="X1287" s="31"/>
      <c r="Y1287" s="23"/>
      <c r="Z1287" s="31"/>
      <c r="AA1287" s="31"/>
      <c r="AB1287" s="31"/>
      <c r="AC1287" s="31"/>
      <c r="AD1287" s="30"/>
      <c r="AE1287" s="30"/>
      <c r="AF1287" s="30"/>
      <c r="AG1287" s="30"/>
      <c r="AH1287" s="30"/>
      <c r="AI1287" s="30"/>
      <c r="AJ1287" s="32"/>
      <c r="AK1287" s="33"/>
    </row>
    <row r="1288" spans="1:37" s="34" customFormat="1" ht="16.149999999999999" hidden="1" customHeight="1">
      <c r="A1288" s="23"/>
      <c r="B1288" s="24"/>
      <c r="C1288" s="23"/>
      <c r="D1288" s="23"/>
      <c r="E1288" s="25"/>
      <c r="F1288" s="26"/>
      <c r="G1288" s="27"/>
      <c r="H1288" s="28"/>
      <c r="I1288" s="28"/>
      <c r="J1288" s="28"/>
      <c r="K1288" s="29"/>
      <c r="L1288" s="28"/>
      <c r="M1288" s="28"/>
      <c r="N1288" s="28"/>
      <c r="O1288" s="28"/>
      <c r="P1288" s="24"/>
      <c r="Q1288" s="30"/>
      <c r="R1288" s="31"/>
      <c r="S1288" s="31"/>
      <c r="T1288" s="23"/>
      <c r="U1288" s="31"/>
      <c r="V1288" s="30"/>
      <c r="W1288" s="23"/>
      <c r="X1288" s="31"/>
      <c r="Y1288" s="23"/>
      <c r="Z1288" s="31"/>
      <c r="AA1288" s="31"/>
      <c r="AB1288" s="31"/>
      <c r="AC1288" s="31"/>
      <c r="AD1288" s="30"/>
      <c r="AE1288" s="30"/>
      <c r="AF1288" s="30"/>
      <c r="AG1288" s="30"/>
      <c r="AH1288" s="30"/>
      <c r="AI1288" s="30"/>
      <c r="AJ1288" s="32"/>
      <c r="AK1288" s="33"/>
    </row>
    <row r="1289" spans="1:37" s="34" customFormat="1" ht="16.149999999999999" hidden="1" customHeight="1">
      <c r="A1289" s="23"/>
      <c r="B1289" s="24"/>
      <c r="C1289" s="23"/>
      <c r="D1289" s="23"/>
      <c r="E1289" s="25"/>
      <c r="F1289" s="26"/>
      <c r="G1289" s="27"/>
      <c r="H1289" s="28"/>
      <c r="I1289" s="28"/>
      <c r="J1289" s="28"/>
      <c r="K1289" s="29"/>
      <c r="L1289" s="28"/>
      <c r="M1289" s="28"/>
      <c r="N1289" s="28"/>
      <c r="O1289" s="28"/>
      <c r="P1289" s="24"/>
      <c r="Q1289" s="30"/>
      <c r="R1289" s="31"/>
      <c r="S1289" s="31"/>
      <c r="T1289" s="23"/>
      <c r="U1289" s="31"/>
      <c r="V1289" s="30"/>
      <c r="W1289" s="23"/>
      <c r="X1289" s="31"/>
      <c r="Y1289" s="23"/>
      <c r="Z1289" s="31"/>
      <c r="AA1289" s="31"/>
      <c r="AB1289" s="31"/>
      <c r="AC1289" s="31"/>
      <c r="AD1289" s="30"/>
      <c r="AE1289" s="30"/>
      <c r="AF1289" s="30"/>
      <c r="AG1289" s="30"/>
      <c r="AH1289" s="30"/>
      <c r="AI1289" s="30"/>
      <c r="AJ1289" s="32"/>
      <c r="AK1289" s="33"/>
    </row>
    <row r="1290" spans="1:37" s="34" customFormat="1" ht="16.149999999999999" hidden="1" customHeight="1">
      <c r="A1290" s="23"/>
      <c r="B1290" s="24"/>
      <c r="C1290" s="23"/>
      <c r="D1290" s="23"/>
      <c r="E1290" s="25"/>
      <c r="F1290" s="26"/>
      <c r="G1290" s="27"/>
      <c r="H1290" s="28"/>
      <c r="I1290" s="28"/>
      <c r="J1290" s="28"/>
      <c r="K1290" s="29"/>
      <c r="L1290" s="28"/>
      <c r="M1290" s="28"/>
      <c r="N1290" s="28"/>
      <c r="O1290" s="28"/>
      <c r="P1290" s="24"/>
      <c r="Q1290" s="30"/>
      <c r="R1290" s="31"/>
      <c r="S1290" s="31"/>
      <c r="T1290" s="23"/>
      <c r="U1290" s="31"/>
      <c r="V1290" s="30"/>
      <c r="W1290" s="23"/>
      <c r="X1290" s="31"/>
      <c r="Y1290" s="23"/>
      <c r="Z1290" s="31"/>
      <c r="AA1290" s="31"/>
      <c r="AB1290" s="31"/>
      <c r="AC1290" s="31"/>
      <c r="AD1290" s="30"/>
      <c r="AE1290" s="30"/>
      <c r="AF1290" s="30"/>
      <c r="AG1290" s="30"/>
      <c r="AH1290" s="30"/>
      <c r="AI1290" s="30"/>
      <c r="AJ1290" s="32"/>
      <c r="AK1290" s="33"/>
    </row>
    <row r="1291" spans="1:37" s="34" customFormat="1" ht="16.149999999999999" hidden="1" customHeight="1">
      <c r="A1291" s="23"/>
      <c r="B1291" s="24"/>
      <c r="C1291" s="23"/>
      <c r="D1291" s="23"/>
      <c r="E1291" s="25"/>
      <c r="F1291" s="26"/>
      <c r="G1291" s="27"/>
      <c r="H1291" s="28"/>
      <c r="I1291" s="28"/>
      <c r="J1291" s="28"/>
      <c r="K1291" s="29"/>
      <c r="L1291" s="28"/>
      <c r="M1291" s="28"/>
      <c r="N1291" s="28"/>
      <c r="O1291" s="28"/>
      <c r="P1291" s="24"/>
      <c r="Q1291" s="30"/>
      <c r="R1291" s="31"/>
      <c r="S1291" s="31"/>
      <c r="T1291" s="23"/>
      <c r="U1291" s="31"/>
      <c r="V1291" s="30"/>
      <c r="W1291" s="23"/>
      <c r="X1291" s="31"/>
      <c r="Y1291" s="23"/>
      <c r="Z1291" s="31"/>
      <c r="AA1291" s="31"/>
      <c r="AB1291" s="31"/>
      <c r="AC1291" s="31"/>
      <c r="AD1291" s="30"/>
      <c r="AE1291" s="30"/>
      <c r="AF1291" s="30"/>
      <c r="AG1291" s="30"/>
      <c r="AH1291" s="30"/>
      <c r="AI1291" s="30"/>
      <c r="AJ1291" s="32"/>
      <c r="AK1291" s="33"/>
    </row>
    <row r="1292" spans="1:37" s="34" customFormat="1" ht="16.149999999999999" hidden="1" customHeight="1">
      <c r="A1292" s="23"/>
      <c r="B1292" s="24"/>
      <c r="C1292" s="23"/>
      <c r="D1292" s="23"/>
      <c r="E1292" s="25"/>
      <c r="F1292" s="26"/>
      <c r="G1292" s="27"/>
      <c r="H1292" s="28"/>
      <c r="I1292" s="28"/>
      <c r="J1292" s="28"/>
      <c r="K1292" s="29"/>
      <c r="L1292" s="28"/>
      <c r="M1292" s="28"/>
      <c r="N1292" s="28"/>
      <c r="O1292" s="28"/>
      <c r="P1292" s="24"/>
      <c r="Q1292" s="30"/>
      <c r="R1292" s="31"/>
      <c r="S1292" s="31"/>
      <c r="T1292" s="23"/>
      <c r="U1292" s="31"/>
      <c r="V1292" s="30"/>
      <c r="W1292" s="23"/>
      <c r="X1292" s="31"/>
      <c r="Y1292" s="23"/>
      <c r="Z1292" s="31"/>
      <c r="AA1292" s="31"/>
      <c r="AB1292" s="31"/>
      <c r="AC1292" s="31"/>
      <c r="AD1292" s="30"/>
      <c r="AE1292" s="30"/>
      <c r="AF1292" s="30"/>
      <c r="AG1292" s="30"/>
      <c r="AH1292" s="30"/>
      <c r="AI1292" s="30"/>
      <c r="AJ1292" s="32"/>
      <c r="AK1292" s="33"/>
    </row>
    <row r="1293" spans="1:37" s="34" customFormat="1" ht="16.149999999999999" hidden="1" customHeight="1">
      <c r="A1293" s="23"/>
      <c r="B1293" s="24"/>
      <c r="C1293" s="23"/>
      <c r="D1293" s="23"/>
      <c r="E1293" s="25"/>
      <c r="F1293" s="26"/>
      <c r="G1293" s="27"/>
      <c r="H1293" s="28"/>
      <c r="I1293" s="28"/>
      <c r="J1293" s="28"/>
      <c r="K1293" s="29"/>
      <c r="L1293" s="28"/>
      <c r="M1293" s="28"/>
      <c r="N1293" s="28"/>
      <c r="O1293" s="28"/>
      <c r="P1293" s="24"/>
      <c r="Q1293" s="30"/>
      <c r="R1293" s="31"/>
      <c r="S1293" s="31"/>
      <c r="T1293" s="23"/>
      <c r="U1293" s="31"/>
      <c r="V1293" s="30"/>
      <c r="W1293" s="23"/>
      <c r="X1293" s="31"/>
      <c r="Y1293" s="23"/>
      <c r="Z1293" s="31"/>
      <c r="AA1293" s="31"/>
      <c r="AB1293" s="31"/>
      <c r="AC1293" s="31"/>
      <c r="AD1293" s="30"/>
      <c r="AE1293" s="30"/>
      <c r="AF1293" s="30"/>
      <c r="AG1293" s="30"/>
      <c r="AH1293" s="30"/>
      <c r="AI1293" s="30"/>
      <c r="AJ1293" s="32"/>
      <c r="AK1293" s="33"/>
    </row>
    <row r="1294" spans="1:37" s="34" customFormat="1" ht="16.149999999999999" hidden="1" customHeight="1">
      <c r="A1294" s="23"/>
      <c r="B1294" s="24"/>
      <c r="C1294" s="23"/>
      <c r="D1294" s="23"/>
      <c r="E1294" s="25"/>
      <c r="F1294" s="26"/>
      <c r="G1294" s="27"/>
      <c r="H1294" s="28"/>
      <c r="I1294" s="28"/>
      <c r="J1294" s="28"/>
      <c r="K1294" s="29"/>
      <c r="L1294" s="28"/>
      <c r="M1294" s="28"/>
      <c r="N1294" s="28"/>
      <c r="O1294" s="28"/>
      <c r="P1294" s="24"/>
      <c r="Q1294" s="30"/>
      <c r="R1294" s="31"/>
      <c r="S1294" s="31"/>
      <c r="T1294" s="23"/>
      <c r="U1294" s="31"/>
      <c r="V1294" s="30"/>
      <c r="W1294" s="23"/>
      <c r="X1294" s="31"/>
      <c r="Y1294" s="23"/>
      <c r="Z1294" s="31"/>
      <c r="AA1294" s="31"/>
      <c r="AB1294" s="31"/>
      <c r="AC1294" s="31"/>
      <c r="AD1294" s="30"/>
      <c r="AE1294" s="30"/>
      <c r="AF1294" s="30"/>
      <c r="AG1294" s="30"/>
      <c r="AH1294" s="30"/>
      <c r="AI1294" s="30"/>
      <c r="AJ1294" s="32"/>
      <c r="AK1294" s="33"/>
    </row>
    <row r="1295" spans="1:37" s="34" customFormat="1" ht="16.149999999999999" hidden="1" customHeight="1">
      <c r="A1295" s="23"/>
      <c r="B1295" s="24"/>
      <c r="C1295" s="23"/>
      <c r="D1295" s="23"/>
      <c r="E1295" s="25"/>
      <c r="F1295" s="26"/>
      <c r="G1295" s="27"/>
      <c r="H1295" s="28"/>
      <c r="I1295" s="28"/>
      <c r="J1295" s="28"/>
      <c r="K1295" s="29"/>
      <c r="L1295" s="28"/>
      <c r="M1295" s="28"/>
      <c r="N1295" s="28"/>
      <c r="O1295" s="28"/>
      <c r="P1295" s="24"/>
      <c r="Q1295" s="30"/>
      <c r="R1295" s="31"/>
      <c r="S1295" s="31"/>
      <c r="T1295" s="23"/>
      <c r="U1295" s="31"/>
      <c r="V1295" s="30"/>
      <c r="W1295" s="23"/>
      <c r="X1295" s="31"/>
      <c r="Y1295" s="23"/>
      <c r="Z1295" s="31"/>
      <c r="AA1295" s="31"/>
      <c r="AB1295" s="31"/>
      <c r="AC1295" s="31"/>
      <c r="AD1295" s="30"/>
      <c r="AE1295" s="30"/>
      <c r="AF1295" s="30"/>
      <c r="AG1295" s="30"/>
      <c r="AH1295" s="30"/>
      <c r="AI1295" s="30"/>
      <c r="AJ1295" s="32"/>
      <c r="AK1295" s="33"/>
    </row>
    <row r="1296" spans="1:37" s="34" customFormat="1" ht="16.149999999999999" hidden="1" customHeight="1">
      <c r="A1296" s="23"/>
      <c r="B1296" s="24"/>
      <c r="C1296" s="23"/>
      <c r="D1296" s="23"/>
      <c r="E1296" s="25"/>
      <c r="F1296" s="26"/>
      <c r="G1296" s="27"/>
      <c r="H1296" s="28"/>
      <c r="I1296" s="28"/>
      <c r="J1296" s="28"/>
      <c r="K1296" s="29"/>
      <c r="L1296" s="28"/>
      <c r="M1296" s="28"/>
      <c r="N1296" s="28"/>
      <c r="O1296" s="28"/>
      <c r="P1296" s="24"/>
      <c r="Q1296" s="30"/>
      <c r="R1296" s="31"/>
      <c r="S1296" s="31"/>
      <c r="T1296" s="23"/>
      <c r="U1296" s="31"/>
      <c r="V1296" s="30"/>
      <c r="W1296" s="23"/>
      <c r="X1296" s="31"/>
      <c r="Y1296" s="23"/>
      <c r="Z1296" s="31"/>
      <c r="AA1296" s="31"/>
      <c r="AB1296" s="31"/>
      <c r="AC1296" s="31"/>
      <c r="AD1296" s="30"/>
      <c r="AE1296" s="30"/>
      <c r="AF1296" s="30"/>
      <c r="AG1296" s="30"/>
      <c r="AH1296" s="30"/>
      <c r="AI1296" s="30"/>
      <c r="AJ1296" s="32"/>
      <c r="AK1296" s="33"/>
    </row>
    <row r="1297" spans="1:37" s="34" customFormat="1" ht="16.149999999999999" hidden="1" customHeight="1">
      <c r="A1297" s="23"/>
      <c r="B1297" s="24"/>
      <c r="C1297" s="23"/>
      <c r="D1297" s="23"/>
      <c r="E1297" s="25"/>
      <c r="F1297" s="26"/>
      <c r="G1297" s="27"/>
      <c r="H1297" s="28"/>
      <c r="I1297" s="28"/>
      <c r="J1297" s="28"/>
      <c r="K1297" s="29"/>
      <c r="L1297" s="28"/>
      <c r="M1297" s="28"/>
      <c r="N1297" s="28"/>
      <c r="O1297" s="28"/>
      <c r="P1297" s="24"/>
      <c r="Q1297" s="30"/>
      <c r="R1297" s="31"/>
      <c r="S1297" s="31"/>
      <c r="T1297" s="23"/>
      <c r="U1297" s="31"/>
      <c r="V1297" s="30"/>
      <c r="W1297" s="23"/>
      <c r="X1297" s="31"/>
      <c r="Y1297" s="23"/>
      <c r="Z1297" s="31"/>
      <c r="AA1297" s="31"/>
      <c r="AB1297" s="31"/>
      <c r="AC1297" s="31"/>
      <c r="AD1297" s="30"/>
      <c r="AE1297" s="30"/>
      <c r="AF1297" s="30"/>
      <c r="AG1297" s="30"/>
      <c r="AH1297" s="30"/>
      <c r="AI1297" s="30"/>
      <c r="AJ1297" s="32"/>
      <c r="AK1297" s="33"/>
    </row>
    <row r="1298" spans="1:37" s="34" customFormat="1" ht="16.149999999999999" hidden="1" customHeight="1">
      <c r="A1298" s="23"/>
      <c r="B1298" s="24"/>
      <c r="C1298" s="23"/>
      <c r="D1298" s="23"/>
      <c r="E1298" s="25"/>
      <c r="F1298" s="26"/>
      <c r="G1298" s="27"/>
      <c r="H1298" s="28"/>
      <c r="I1298" s="28"/>
      <c r="J1298" s="28"/>
      <c r="K1298" s="29"/>
      <c r="L1298" s="28"/>
      <c r="M1298" s="28"/>
      <c r="N1298" s="28"/>
      <c r="O1298" s="28"/>
      <c r="P1298" s="24"/>
      <c r="Q1298" s="30"/>
      <c r="R1298" s="31"/>
      <c r="S1298" s="31"/>
      <c r="T1298" s="23"/>
      <c r="U1298" s="31"/>
      <c r="V1298" s="30"/>
      <c r="W1298" s="23"/>
      <c r="X1298" s="31"/>
      <c r="Y1298" s="23"/>
      <c r="Z1298" s="31"/>
      <c r="AA1298" s="31"/>
      <c r="AB1298" s="31"/>
      <c r="AC1298" s="31"/>
      <c r="AD1298" s="30"/>
      <c r="AE1298" s="30"/>
      <c r="AF1298" s="30"/>
      <c r="AG1298" s="30"/>
      <c r="AH1298" s="30"/>
      <c r="AI1298" s="30"/>
      <c r="AJ1298" s="32"/>
      <c r="AK1298" s="33"/>
    </row>
    <row r="1299" spans="1:37" s="34" customFormat="1" ht="16.149999999999999" hidden="1" customHeight="1">
      <c r="A1299" s="23"/>
      <c r="B1299" s="24"/>
      <c r="C1299" s="23"/>
      <c r="D1299" s="23"/>
      <c r="E1299" s="25"/>
      <c r="F1299" s="26"/>
      <c r="G1299" s="27"/>
      <c r="H1299" s="28"/>
      <c r="I1299" s="28"/>
      <c r="J1299" s="28"/>
      <c r="K1299" s="29"/>
      <c r="L1299" s="28"/>
      <c r="M1299" s="28"/>
      <c r="N1299" s="28"/>
      <c r="O1299" s="28"/>
      <c r="P1299" s="24"/>
      <c r="Q1299" s="30"/>
      <c r="R1299" s="31"/>
      <c r="S1299" s="31"/>
      <c r="T1299" s="23"/>
      <c r="U1299" s="31"/>
      <c r="V1299" s="30"/>
      <c r="W1299" s="23"/>
      <c r="X1299" s="31"/>
      <c r="Y1299" s="23"/>
      <c r="Z1299" s="31"/>
      <c r="AA1299" s="31"/>
      <c r="AB1299" s="31"/>
      <c r="AC1299" s="31"/>
      <c r="AD1299" s="30"/>
      <c r="AE1299" s="30"/>
      <c r="AF1299" s="30"/>
      <c r="AG1299" s="30"/>
      <c r="AH1299" s="30"/>
      <c r="AI1299" s="30"/>
      <c r="AJ1299" s="32"/>
      <c r="AK1299" s="33"/>
    </row>
    <row r="1300" spans="1:37" s="34" customFormat="1" ht="16.149999999999999" hidden="1" customHeight="1">
      <c r="A1300" s="23"/>
      <c r="B1300" s="24"/>
      <c r="C1300" s="23"/>
      <c r="D1300" s="23"/>
      <c r="E1300" s="25"/>
      <c r="F1300" s="26"/>
      <c r="G1300" s="27"/>
      <c r="H1300" s="28"/>
      <c r="I1300" s="28"/>
      <c r="J1300" s="28"/>
      <c r="K1300" s="29"/>
      <c r="L1300" s="28"/>
      <c r="M1300" s="28"/>
      <c r="N1300" s="28"/>
      <c r="O1300" s="28"/>
      <c r="P1300" s="24"/>
      <c r="Q1300" s="30"/>
      <c r="R1300" s="31"/>
      <c r="S1300" s="31"/>
      <c r="T1300" s="23"/>
      <c r="U1300" s="31"/>
      <c r="V1300" s="30"/>
      <c r="W1300" s="23"/>
      <c r="X1300" s="31"/>
      <c r="Y1300" s="23"/>
      <c r="Z1300" s="31"/>
      <c r="AA1300" s="31"/>
      <c r="AB1300" s="31"/>
      <c r="AC1300" s="31"/>
      <c r="AD1300" s="30"/>
      <c r="AE1300" s="30"/>
      <c r="AF1300" s="30"/>
      <c r="AG1300" s="30"/>
      <c r="AH1300" s="30"/>
      <c r="AI1300" s="30"/>
      <c r="AJ1300" s="32"/>
      <c r="AK1300" s="33"/>
    </row>
    <row r="1301" spans="1:37" s="34" customFormat="1" ht="16.149999999999999" hidden="1" customHeight="1">
      <c r="A1301" s="23"/>
      <c r="B1301" s="24"/>
      <c r="C1301" s="23"/>
      <c r="D1301" s="23"/>
      <c r="E1301" s="25"/>
      <c r="F1301" s="26"/>
      <c r="G1301" s="27"/>
      <c r="H1301" s="28"/>
      <c r="I1301" s="28"/>
      <c r="J1301" s="28"/>
      <c r="K1301" s="29"/>
      <c r="L1301" s="28"/>
      <c r="M1301" s="28"/>
      <c r="N1301" s="28"/>
      <c r="O1301" s="28"/>
      <c r="P1301" s="24"/>
      <c r="Q1301" s="30"/>
      <c r="R1301" s="31"/>
      <c r="S1301" s="31"/>
      <c r="T1301" s="23"/>
      <c r="U1301" s="31"/>
      <c r="V1301" s="30"/>
      <c r="W1301" s="23"/>
      <c r="X1301" s="31"/>
      <c r="Y1301" s="23"/>
      <c r="Z1301" s="31"/>
      <c r="AA1301" s="31"/>
      <c r="AB1301" s="31"/>
      <c r="AC1301" s="31"/>
      <c r="AD1301" s="30"/>
      <c r="AE1301" s="30"/>
      <c r="AF1301" s="30"/>
      <c r="AG1301" s="30"/>
      <c r="AH1301" s="30"/>
      <c r="AI1301" s="30"/>
      <c r="AJ1301" s="32"/>
      <c r="AK1301" s="33"/>
    </row>
    <row r="1302" spans="1:37" s="34" customFormat="1" ht="16.149999999999999" hidden="1" customHeight="1">
      <c r="A1302" s="23"/>
      <c r="B1302" s="24"/>
      <c r="C1302" s="23"/>
      <c r="D1302" s="23"/>
      <c r="E1302" s="25"/>
      <c r="F1302" s="26"/>
      <c r="G1302" s="27"/>
      <c r="H1302" s="28"/>
      <c r="I1302" s="28"/>
      <c r="J1302" s="28"/>
      <c r="K1302" s="29"/>
      <c r="L1302" s="28"/>
      <c r="M1302" s="28"/>
      <c r="N1302" s="28"/>
      <c r="O1302" s="28"/>
      <c r="P1302" s="24"/>
      <c r="Q1302" s="30"/>
      <c r="R1302" s="31"/>
      <c r="S1302" s="31"/>
      <c r="T1302" s="23"/>
      <c r="U1302" s="31"/>
      <c r="V1302" s="30"/>
      <c r="W1302" s="23"/>
      <c r="X1302" s="31"/>
      <c r="Y1302" s="23"/>
      <c r="Z1302" s="31"/>
      <c r="AA1302" s="31"/>
      <c r="AB1302" s="31"/>
      <c r="AC1302" s="31"/>
      <c r="AD1302" s="30"/>
      <c r="AE1302" s="30"/>
      <c r="AF1302" s="30"/>
      <c r="AG1302" s="30"/>
      <c r="AH1302" s="30"/>
      <c r="AI1302" s="30"/>
      <c r="AJ1302" s="32"/>
      <c r="AK1302" s="33"/>
    </row>
    <row r="1303" spans="1:37" s="34" customFormat="1" ht="16.149999999999999" hidden="1" customHeight="1">
      <c r="A1303" s="23"/>
      <c r="B1303" s="24"/>
      <c r="C1303" s="23"/>
      <c r="D1303" s="23"/>
      <c r="E1303" s="25"/>
      <c r="F1303" s="26"/>
      <c r="G1303" s="27"/>
      <c r="H1303" s="28"/>
      <c r="I1303" s="28"/>
      <c r="J1303" s="28"/>
      <c r="K1303" s="29"/>
      <c r="L1303" s="28"/>
      <c r="M1303" s="28"/>
      <c r="N1303" s="28"/>
      <c r="O1303" s="28"/>
      <c r="P1303" s="24"/>
      <c r="Q1303" s="30"/>
      <c r="R1303" s="31"/>
      <c r="S1303" s="31"/>
      <c r="T1303" s="23"/>
      <c r="U1303" s="31"/>
      <c r="V1303" s="30"/>
      <c r="W1303" s="23"/>
      <c r="X1303" s="31"/>
      <c r="Y1303" s="23"/>
      <c r="Z1303" s="31"/>
      <c r="AA1303" s="31"/>
      <c r="AB1303" s="31"/>
      <c r="AC1303" s="31"/>
      <c r="AD1303" s="30"/>
      <c r="AE1303" s="30"/>
      <c r="AF1303" s="30"/>
      <c r="AG1303" s="30"/>
      <c r="AH1303" s="30"/>
      <c r="AI1303" s="30"/>
      <c r="AJ1303" s="32"/>
      <c r="AK1303" s="33"/>
    </row>
    <row r="1304" spans="1:37" s="34" customFormat="1" ht="16.149999999999999" hidden="1" customHeight="1">
      <c r="A1304" s="23"/>
      <c r="B1304" s="24"/>
      <c r="C1304" s="23"/>
      <c r="D1304" s="23"/>
      <c r="E1304" s="25"/>
      <c r="F1304" s="26"/>
      <c r="G1304" s="27"/>
      <c r="H1304" s="28"/>
      <c r="I1304" s="28"/>
      <c r="J1304" s="28"/>
      <c r="K1304" s="29"/>
      <c r="L1304" s="28"/>
      <c r="M1304" s="28"/>
      <c r="N1304" s="28"/>
      <c r="O1304" s="28"/>
      <c r="P1304" s="24"/>
      <c r="Q1304" s="30"/>
      <c r="R1304" s="31"/>
      <c r="S1304" s="31"/>
      <c r="T1304" s="23"/>
      <c r="U1304" s="31"/>
      <c r="V1304" s="30"/>
      <c r="W1304" s="23"/>
      <c r="X1304" s="31"/>
      <c r="Y1304" s="23"/>
      <c r="Z1304" s="31"/>
      <c r="AA1304" s="31"/>
      <c r="AB1304" s="31"/>
      <c r="AC1304" s="31"/>
      <c r="AD1304" s="30"/>
      <c r="AE1304" s="30"/>
      <c r="AF1304" s="30"/>
      <c r="AG1304" s="30"/>
      <c r="AH1304" s="30"/>
      <c r="AI1304" s="30"/>
      <c r="AJ1304" s="32"/>
      <c r="AK1304" s="33"/>
    </row>
    <row r="1305" spans="1:37" s="34" customFormat="1" ht="16.149999999999999" hidden="1" customHeight="1">
      <c r="A1305" s="23"/>
      <c r="B1305" s="24"/>
      <c r="C1305" s="23"/>
      <c r="D1305" s="23"/>
      <c r="E1305" s="25"/>
      <c r="F1305" s="26"/>
      <c r="G1305" s="27"/>
      <c r="H1305" s="28"/>
      <c r="I1305" s="28"/>
      <c r="J1305" s="28"/>
      <c r="K1305" s="29"/>
      <c r="L1305" s="28"/>
      <c r="M1305" s="28"/>
      <c r="N1305" s="28"/>
      <c r="O1305" s="28"/>
      <c r="P1305" s="24"/>
      <c r="Q1305" s="30"/>
      <c r="R1305" s="31"/>
      <c r="S1305" s="31"/>
      <c r="T1305" s="23"/>
      <c r="U1305" s="31"/>
      <c r="V1305" s="30"/>
      <c r="W1305" s="23"/>
      <c r="X1305" s="31"/>
      <c r="Y1305" s="23"/>
      <c r="Z1305" s="31"/>
      <c r="AA1305" s="31"/>
      <c r="AB1305" s="31"/>
      <c r="AC1305" s="31"/>
      <c r="AD1305" s="30"/>
      <c r="AE1305" s="30"/>
      <c r="AF1305" s="30"/>
      <c r="AG1305" s="30"/>
      <c r="AH1305" s="30"/>
      <c r="AI1305" s="30"/>
      <c r="AJ1305" s="32"/>
      <c r="AK1305" s="33"/>
    </row>
    <row r="1306" spans="1:37" s="34" customFormat="1" ht="16.149999999999999" hidden="1" customHeight="1">
      <c r="A1306" s="23"/>
      <c r="B1306" s="24"/>
      <c r="C1306" s="23"/>
      <c r="D1306" s="23"/>
      <c r="E1306" s="25"/>
      <c r="F1306" s="26"/>
      <c r="G1306" s="27"/>
      <c r="H1306" s="28"/>
      <c r="I1306" s="28"/>
      <c r="J1306" s="28"/>
      <c r="K1306" s="29"/>
      <c r="L1306" s="28"/>
      <c r="M1306" s="28"/>
      <c r="N1306" s="28"/>
      <c r="O1306" s="28"/>
      <c r="P1306" s="24"/>
      <c r="Q1306" s="30"/>
      <c r="R1306" s="31"/>
      <c r="S1306" s="31"/>
      <c r="T1306" s="23"/>
      <c r="U1306" s="31"/>
      <c r="V1306" s="30"/>
      <c r="W1306" s="23"/>
      <c r="X1306" s="31"/>
      <c r="Y1306" s="23"/>
      <c r="Z1306" s="31"/>
      <c r="AA1306" s="31"/>
      <c r="AB1306" s="31"/>
      <c r="AC1306" s="31"/>
      <c r="AD1306" s="30"/>
      <c r="AE1306" s="30"/>
      <c r="AF1306" s="30"/>
      <c r="AG1306" s="30"/>
      <c r="AH1306" s="30"/>
      <c r="AI1306" s="30"/>
      <c r="AJ1306" s="32"/>
      <c r="AK1306" s="33"/>
    </row>
    <row r="1307" spans="1:37" s="34" customFormat="1" ht="16.149999999999999" hidden="1" customHeight="1">
      <c r="A1307" s="23"/>
      <c r="B1307" s="24"/>
      <c r="C1307" s="23"/>
      <c r="D1307" s="23"/>
      <c r="E1307" s="25"/>
      <c r="F1307" s="26"/>
      <c r="G1307" s="27"/>
      <c r="H1307" s="28"/>
      <c r="I1307" s="28"/>
      <c r="J1307" s="28"/>
      <c r="K1307" s="29"/>
      <c r="L1307" s="28"/>
      <c r="M1307" s="28"/>
      <c r="N1307" s="28"/>
      <c r="O1307" s="28"/>
      <c r="P1307" s="24"/>
      <c r="Q1307" s="30"/>
      <c r="R1307" s="31"/>
      <c r="S1307" s="31"/>
      <c r="T1307" s="23"/>
      <c r="U1307" s="31"/>
      <c r="V1307" s="30"/>
      <c r="W1307" s="23"/>
      <c r="X1307" s="31"/>
      <c r="Y1307" s="23"/>
      <c r="Z1307" s="31"/>
      <c r="AA1307" s="31"/>
      <c r="AB1307" s="31"/>
      <c r="AC1307" s="31"/>
      <c r="AD1307" s="30"/>
      <c r="AE1307" s="30"/>
      <c r="AF1307" s="30"/>
      <c r="AG1307" s="30"/>
      <c r="AH1307" s="30"/>
      <c r="AI1307" s="30"/>
      <c r="AJ1307" s="32"/>
      <c r="AK1307" s="33"/>
    </row>
    <row r="1308" spans="1:37" s="34" customFormat="1" ht="16.149999999999999" hidden="1" customHeight="1">
      <c r="A1308" s="23"/>
      <c r="B1308" s="24"/>
      <c r="C1308" s="23"/>
      <c r="D1308" s="23"/>
      <c r="E1308" s="25"/>
      <c r="F1308" s="26"/>
      <c r="G1308" s="27"/>
      <c r="H1308" s="28"/>
      <c r="I1308" s="28"/>
      <c r="J1308" s="28"/>
      <c r="K1308" s="29"/>
      <c r="L1308" s="28"/>
      <c r="M1308" s="28"/>
      <c r="N1308" s="28"/>
      <c r="O1308" s="28"/>
      <c r="P1308" s="24"/>
      <c r="Q1308" s="30"/>
      <c r="R1308" s="31"/>
      <c r="S1308" s="31"/>
      <c r="T1308" s="23"/>
      <c r="U1308" s="31"/>
      <c r="V1308" s="30"/>
      <c r="W1308" s="23"/>
      <c r="X1308" s="31"/>
      <c r="Y1308" s="23"/>
      <c r="Z1308" s="31"/>
      <c r="AA1308" s="31"/>
      <c r="AB1308" s="31"/>
      <c r="AC1308" s="31"/>
      <c r="AD1308" s="30"/>
      <c r="AE1308" s="30"/>
      <c r="AF1308" s="30"/>
      <c r="AG1308" s="30"/>
      <c r="AH1308" s="30"/>
      <c r="AI1308" s="30"/>
      <c r="AJ1308" s="32"/>
      <c r="AK1308" s="33"/>
    </row>
    <row r="1309" spans="1:37" s="34" customFormat="1" ht="16.149999999999999" hidden="1" customHeight="1">
      <c r="A1309" s="23"/>
      <c r="B1309" s="24"/>
      <c r="C1309" s="23"/>
      <c r="D1309" s="23"/>
      <c r="E1309" s="25"/>
      <c r="F1309" s="26"/>
      <c r="G1309" s="27"/>
      <c r="H1309" s="28"/>
      <c r="I1309" s="28"/>
      <c r="J1309" s="28"/>
      <c r="K1309" s="29"/>
      <c r="L1309" s="28"/>
      <c r="M1309" s="28"/>
      <c r="N1309" s="28"/>
      <c r="O1309" s="28"/>
      <c r="P1309" s="24"/>
      <c r="Q1309" s="30"/>
      <c r="R1309" s="31"/>
      <c r="S1309" s="31"/>
      <c r="T1309" s="23"/>
      <c r="U1309" s="31"/>
      <c r="V1309" s="30"/>
      <c r="W1309" s="23"/>
      <c r="X1309" s="31"/>
      <c r="Y1309" s="23"/>
      <c r="Z1309" s="31"/>
      <c r="AA1309" s="31"/>
      <c r="AB1309" s="31"/>
      <c r="AC1309" s="31"/>
      <c r="AD1309" s="30"/>
      <c r="AE1309" s="30"/>
      <c r="AF1309" s="30"/>
      <c r="AG1309" s="30"/>
      <c r="AH1309" s="30"/>
      <c r="AI1309" s="30"/>
      <c r="AJ1309" s="32"/>
      <c r="AK1309" s="33"/>
    </row>
    <row r="1310" spans="1:37" s="34" customFormat="1" ht="16.149999999999999" hidden="1" customHeight="1">
      <c r="A1310" s="23"/>
      <c r="B1310" s="24"/>
      <c r="C1310" s="23"/>
      <c r="D1310" s="23"/>
      <c r="E1310" s="25"/>
      <c r="F1310" s="26"/>
      <c r="G1310" s="27"/>
      <c r="H1310" s="28"/>
      <c r="I1310" s="28"/>
      <c r="J1310" s="28"/>
      <c r="K1310" s="29"/>
      <c r="L1310" s="28"/>
      <c r="M1310" s="28"/>
      <c r="N1310" s="28"/>
      <c r="O1310" s="28"/>
      <c r="P1310" s="24"/>
      <c r="Q1310" s="30"/>
      <c r="R1310" s="31"/>
      <c r="S1310" s="31"/>
      <c r="T1310" s="23"/>
      <c r="U1310" s="31"/>
      <c r="V1310" s="30"/>
      <c r="W1310" s="23"/>
      <c r="X1310" s="31"/>
      <c r="Y1310" s="23"/>
      <c r="Z1310" s="31"/>
      <c r="AA1310" s="31"/>
      <c r="AB1310" s="31"/>
      <c r="AC1310" s="31"/>
      <c r="AD1310" s="30"/>
      <c r="AE1310" s="30"/>
      <c r="AF1310" s="30"/>
      <c r="AG1310" s="30"/>
      <c r="AH1310" s="30"/>
      <c r="AI1310" s="30"/>
      <c r="AJ1310" s="32"/>
      <c r="AK1310" s="33"/>
    </row>
    <row r="1311" spans="1:37" s="34" customFormat="1" ht="16.149999999999999" hidden="1" customHeight="1">
      <c r="A1311" s="23"/>
      <c r="B1311" s="24"/>
      <c r="C1311" s="23"/>
      <c r="D1311" s="23"/>
      <c r="E1311" s="25"/>
      <c r="F1311" s="26"/>
      <c r="G1311" s="27"/>
      <c r="H1311" s="28"/>
      <c r="I1311" s="28"/>
      <c r="J1311" s="28"/>
      <c r="K1311" s="29"/>
      <c r="L1311" s="28"/>
      <c r="M1311" s="28"/>
      <c r="N1311" s="28"/>
      <c r="O1311" s="28"/>
      <c r="P1311" s="24"/>
      <c r="Q1311" s="30"/>
      <c r="R1311" s="31"/>
      <c r="S1311" s="31"/>
      <c r="T1311" s="23"/>
      <c r="U1311" s="31"/>
      <c r="V1311" s="30"/>
      <c r="W1311" s="23"/>
      <c r="X1311" s="31"/>
      <c r="Y1311" s="23"/>
      <c r="Z1311" s="31"/>
      <c r="AA1311" s="31"/>
      <c r="AB1311" s="31"/>
      <c r="AC1311" s="31"/>
      <c r="AD1311" s="30"/>
      <c r="AE1311" s="30"/>
      <c r="AF1311" s="30"/>
      <c r="AG1311" s="30"/>
      <c r="AH1311" s="30"/>
      <c r="AI1311" s="30"/>
      <c r="AJ1311" s="32"/>
      <c r="AK1311" s="33"/>
    </row>
    <row r="1312" spans="1:37" s="34" customFormat="1" ht="16.149999999999999" hidden="1" customHeight="1">
      <c r="A1312" s="23"/>
      <c r="B1312" s="24"/>
      <c r="C1312" s="23"/>
      <c r="D1312" s="23"/>
      <c r="E1312" s="25"/>
      <c r="F1312" s="26"/>
      <c r="G1312" s="27"/>
      <c r="H1312" s="28"/>
      <c r="I1312" s="28"/>
      <c r="J1312" s="28"/>
      <c r="K1312" s="29"/>
      <c r="L1312" s="28"/>
      <c r="M1312" s="28"/>
      <c r="N1312" s="28"/>
      <c r="O1312" s="28"/>
      <c r="P1312" s="24"/>
      <c r="Q1312" s="30"/>
      <c r="R1312" s="31"/>
      <c r="S1312" s="31"/>
      <c r="T1312" s="23"/>
      <c r="U1312" s="31"/>
      <c r="V1312" s="30"/>
      <c r="W1312" s="23"/>
      <c r="X1312" s="31"/>
      <c r="Y1312" s="23"/>
      <c r="Z1312" s="31"/>
      <c r="AA1312" s="31"/>
      <c r="AB1312" s="31"/>
      <c r="AC1312" s="31"/>
      <c r="AD1312" s="30"/>
      <c r="AE1312" s="30"/>
      <c r="AF1312" s="30"/>
      <c r="AG1312" s="30"/>
      <c r="AH1312" s="30"/>
      <c r="AI1312" s="30"/>
      <c r="AJ1312" s="32"/>
      <c r="AK1312" s="33"/>
    </row>
    <row r="1313" spans="1:37" s="34" customFormat="1" ht="16.149999999999999" hidden="1" customHeight="1">
      <c r="A1313" s="23"/>
      <c r="B1313" s="24"/>
      <c r="C1313" s="23"/>
      <c r="D1313" s="23"/>
      <c r="E1313" s="25"/>
      <c r="F1313" s="26"/>
      <c r="G1313" s="27"/>
      <c r="H1313" s="28"/>
      <c r="I1313" s="28"/>
      <c r="J1313" s="28"/>
      <c r="K1313" s="29"/>
      <c r="L1313" s="28"/>
      <c r="M1313" s="28"/>
      <c r="N1313" s="28"/>
      <c r="O1313" s="28"/>
      <c r="P1313" s="24"/>
      <c r="Q1313" s="30"/>
      <c r="R1313" s="31"/>
      <c r="S1313" s="31"/>
      <c r="T1313" s="23"/>
      <c r="U1313" s="31"/>
      <c r="V1313" s="30"/>
      <c r="W1313" s="23"/>
      <c r="X1313" s="31"/>
      <c r="Y1313" s="23"/>
      <c r="Z1313" s="31"/>
      <c r="AA1313" s="31"/>
      <c r="AB1313" s="31"/>
      <c r="AC1313" s="31"/>
      <c r="AD1313" s="30"/>
      <c r="AE1313" s="30"/>
      <c r="AF1313" s="30"/>
      <c r="AG1313" s="30"/>
      <c r="AH1313" s="30"/>
      <c r="AI1313" s="30"/>
      <c r="AJ1313" s="32"/>
      <c r="AK1313" s="33"/>
    </row>
    <row r="1314" spans="1:37" s="34" customFormat="1" ht="16.149999999999999" hidden="1" customHeight="1">
      <c r="A1314" s="23"/>
      <c r="B1314" s="24"/>
      <c r="C1314" s="23"/>
      <c r="D1314" s="23"/>
      <c r="E1314" s="25"/>
      <c r="F1314" s="26"/>
      <c r="G1314" s="27"/>
      <c r="H1314" s="28"/>
      <c r="I1314" s="28"/>
      <c r="J1314" s="28"/>
      <c r="K1314" s="29"/>
      <c r="L1314" s="28"/>
      <c r="M1314" s="28"/>
      <c r="N1314" s="28"/>
      <c r="O1314" s="28"/>
      <c r="P1314" s="24"/>
      <c r="Q1314" s="30"/>
      <c r="R1314" s="31"/>
      <c r="S1314" s="31"/>
      <c r="T1314" s="23"/>
      <c r="U1314" s="31"/>
      <c r="V1314" s="30"/>
      <c r="W1314" s="23"/>
      <c r="X1314" s="31"/>
      <c r="Y1314" s="23"/>
      <c r="Z1314" s="31"/>
      <c r="AA1314" s="31"/>
      <c r="AB1314" s="31"/>
      <c r="AC1314" s="31"/>
      <c r="AD1314" s="30"/>
      <c r="AE1314" s="30"/>
      <c r="AF1314" s="30"/>
      <c r="AG1314" s="30"/>
      <c r="AH1314" s="30"/>
      <c r="AI1314" s="30"/>
      <c r="AJ1314" s="32"/>
      <c r="AK1314" s="33"/>
    </row>
    <row r="1315" spans="1:37" s="34" customFormat="1" ht="16.149999999999999" hidden="1" customHeight="1">
      <c r="A1315" s="23"/>
      <c r="B1315" s="24"/>
      <c r="C1315" s="23"/>
      <c r="D1315" s="23"/>
      <c r="E1315" s="25"/>
      <c r="F1315" s="26"/>
      <c r="G1315" s="27"/>
      <c r="H1315" s="28"/>
      <c r="I1315" s="28"/>
      <c r="J1315" s="28"/>
      <c r="K1315" s="29"/>
      <c r="L1315" s="28"/>
      <c r="M1315" s="28"/>
      <c r="N1315" s="28"/>
      <c r="O1315" s="28"/>
      <c r="P1315" s="24"/>
      <c r="Q1315" s="30"/>
      <c r="R1315" s="31"/>
      <c r="S1315" s="31"/>
      <c r="T1315" s="23"/>
      <c r="U1315" s="31"/>
      <c r="V1315" s="30"/>
      <c r="W1315" s="23"/>
      <c r="X1315" s="31"/>
      <c r="Y1315" s="23"/>
      <c r="Z1315" s="31"/>
      <c r="AA1315" s="31"/>
      <c r="AB1315" s="31"/>
      <c r="AC1315" s="31"/>
      <c r="AD1315" s="30"/>
      <c r="AE1315" s="30"/>
      <c r="AF1315" s="30"/>
      <c r="AG1315" s="30"/>
      <c r="AH1315" s="30"/>
      <c r="AI1315" s="30"/>
      <c r="AJ1315" s="32"/>
      <c r="AK1315" s="33"/>
    </row>
    <row r="1316" spans="1:37" s="34" customFormat="1" ht="16.149999999999999" hidden="1" customHeight="1">
      <c r="A1316" s="23"/>
      <c r="B1316" s="24"/>
      <c r="C1316" s="23"/>
      <c r="D1316" s="23"/>
      <c r="E1316" s="25"/>
      <c r="F1316" s="26"/>
      <c r="G1316" s="27"/>
      <c r="H1316" s="28"/>
      <c r="I1316" s="28"/>
      <c r="J1316" s="28"/>
      <c r="K1316" s="29"/>
      <c r="L1316" s="28"/>
      <c r="M1316" s="28"/>
      <c r="N1316" s="28"/>
      <c r="O1316" s="28"/>
      <c r="P1316" s="24"/>
      <c r="Q1316" s="30"/>
      <c r="R1316" s="31"/>
      <c r="S1316" s="31"/>
      <c r="T1316" s="23"/>
      <c r="U1316" s="31"/>
      <c r="V1316" s="30"/>
      <c r="W1316" s="23"/>
      <c r="X1316" s="31"/>
      <c r="Y1316" s="23"/>
      <c r="Z1316" s="31"/>
      <c r="AA1316" s="31"/>
      <c r="AB1316" s="31"/>
      <c r="AC1316" s="31"/>
      <c r="AD1316" s="30"/>
      <c r="AE1316" s="30"/>
      <c r="AF1316" s="30"/>
      <c r="AG1316" s="30"/>
      <c r="AH1316" s="30"/>
      <c r="AI1316" s="30"/>
      <c r="AJ1316" s="32"/>
      <c r="AK1316" s="33"/>
    </row>
    <row r="1317" spans="1:37" s="34" customFormat="1" ht="16.149999999999999" hidden="1" customHeight="1">
      <c r="A1317" s="23"/>
      <c r="B1317" s="24"/>
      <c r="C1317" s="23"/>
      <c r="D1317" s="23"/>
      <c r="E1317" s="25"/>
      <c r="F1317" s="26"/>
      <c r="G1317" s="27"/>
      <c r="H1317" s="28"/>
      <c r="I1317" s="28"/>
      <c r="J1317" s="28"/>
      <c r="K1317" s="29"/>
      <c r="L1317" s="28"/>
      <c r="M1317" s="28"/>
      <c r="N1317" s="28"/>
      <c r="O1317" s="28"/>
      <c r="P1317" s="24"/>
      <c r="Q1317" s="30"/>
      <c r="R1317" s="31"/>
      <c r="S1317" s="31"/>
      <c r="T1317" s="23"/>
      <c r="U1317" s="31"/>
      <c r="V1317" s="30"/>
      <c r="W1317" s="23"/>
      <c r="X1317" s="31"/>
      <c r="Y1317" s="23"/>
      <c r="Z1317" s="31"/>
      <c r="AA1317" s="31"/>
      <c r="AB1317" s="31"/>
      <c r="AC1317" s="31"/>
      <c r="AD1317" s="30"/>
      <c r="AE1317" s="30"/>
      <c r="AF1317" s="30"/>
      <c r="AG1317" s="30"/>
      <c r="AH1317" s="30"/>
      <c r="AI1317" s="30"/>
      <c r="AJ1317" s="32"/>
      <c r="AK1317" s="33"/>
    </row>
    <row r="1318" spans="1:37" s="34" customFormat="1" ht="16.149999999999999" hidden="1" customHeight="1">
      <c r="A1318" s="23"/>
      <c r="B1318" s="24"/>
      <c r="C1318" s="23"/>
      <c r="D1318" s="23"/>
      <c r="E1318" s="25"/>
      <c r="F1318" s="26"/>
      <c r="G1318" s="27"/>
      <c r="H1318" s="28"/>
      <c r="I1318" s="28"/>
      <c r="J1318" s="28"/>
      <c r="K1318" s="29"/>
      <c r="L1318" s="28"/>
      <c r="M1318" s="28"/>
      <c r="N1318" s="28"/>
      <c r="O1318" s="28"/>
      <c r="P1318" s="24"/>
      <c r="Q1318" s="30"/>
      <c r="R1318" s="31"/>
      <c r="S1318" s="31"/>
      <c r="T1318" s="23"/>
      <c r="U1318" s="31"/>
      <c r="V1318" s="30"/>
      <c r="W1318" s="23"/>
      <c r="X1318" s="31"/>
      <c r="Y1318" s="23"/>
      <c r="Z1318" s="31"/>
      <c r="AA1318" s="31"/>
      <c r="AB1318" s="31"/>
      <c r="AC1318" s="31"/>
      <c r="AD1318" s="30"/>
      <c r="AE1318" s="30"/>
      <c r="AF1318" s="30"/>
      <c r="AG1318" s="30"/>
      <c r="AH1318" s="30"/>
      <c r="AI1318" s="30"/>
      <c r="AJ1318" s="32"/>
      <c r="AK1318" s="33"/>
    </row>
    <row r="1319" spans="1:37" s="34" customFormat="1" ht="16.149999999999999" hidden="1" customHeight="1">
      <c r="A1319" s="23"/>
      <c r="B1319" s="24"/>
      <c r="C1319" s="23"/>
      <c r="D1319" s="23"/>
      <c r="E1319" s="25"/>
      <c r="F1319" s="26"/>
      <c r="G1319" s="27"/>
      <c r="H1319" s="28"/>
      <c r="I1319" s="28"/>
      <c r="J1319" s="28"/>
      <c r="K1319" s="29"/>
      <c r="L1319" s="28"/>
      <c r="M1319" s="28"/>
      <c r="N1319" s="28"/>
      <c r="O1319" s="28"/>
      <c r="P1319" s="24"/>
      <c r="Q1319" s="30"/>
      <c r="R1319" s="31"/>
      <c r="S1319" s="31"/>
      <c r="T1319" s="23"/>
      <c r="U1319" s="31"/>
      <c r="V1319" s="30"/>
      <c r="W1319" s="23"/>
      <c r="X1319" s="31"/>
      <c r="Y1319" s="23"/>
      <c r="Z1319" s="31"/>
      <c r="AA1319" s="31"/>
      <c r="AB1319" s="31"/>
      <c r="AC1319" s="31"/>
      <c r="AD1319" s="30"/>
      <c r="AE1319" s="30"/>
      <c r="AF1319" s="30"/>
      <c r="AG1319" s="30"/>
      <c r="AH1319" s="30"/>
      <c r="AI1319" s="30"/>
      <c r="AJ1319" s="32"/>
      <c r="AK1319" s="33"/>
    </row>
    <row r="1320" spans="1:37" s="34" customFormat="1" ht="16.149999999999999" hidden="1" customHeight="1">
      <c r="A1320" s="23"/>
      <c r="B1320" s="24"/>
      <c r="C1320" s="23"/>
      <c r="D1320" s="23"/>
      <c r="E1320" s="25"/>
      <c r="F1320" s="26"/>
      <c r="G1320" s="27"/>
      <c r="H1320" s="28"/>
      <c r="I1320" s="28"/>
      <c r="J1320" s="28"/>
      <c r="K1320" s="29"/>
      <c r="L1320" s="28"/>
      <c r="M1320" s="28"/>
      <c r="N1320" s="28"/>
      <c r="O1320" s="28"/>
      <c r="P1320" s="24"/>
      <c r="Q1320" s="30"/>
      <c r="R1320" s="31"/>
      <c r="S1320" s="31"/>
      <c r="T1320" s="23"/>
      <c r="U1320" s="31"/>
      <c r="V1320" s="30"/>
      <c r="W1320" s="23"/>
      <c r="X1320" s="31"/>
      <c r="Y1320" s="23"/>
      <c r="Z1320" s="31"/>
      <c r="AA1320" s="31"/>
      <c r="AB1320" s="31"/>
      <c r="AC1320" s="31"/>
      <c r="AD1320" s="30"/>
      <c r="AE1320" s="30"/>
      <c r="AF1320" s="30"/>
      <c r="AG1320" s="30"/>
      <c r="AH1320" s="30"/>
      <c r="AI1320" s="30"/>
      <c r="AJ1320" s="32"/>
      <c r="AK1320" s="33"/>
    </row>
    <row r="1321" spans="1:37" s="34" customFormat="1" ht="16.149999999999999" hidden="1" customHeight="1">
      <c r="A1321" s="23"/>
      <c r="B1321" s="24"/>
      <c r="C1321" s="23"/>
      <c r="D1321" s="23"/>
      <c r="E1321" s="25"/>
      <c r="F1321" s="26"/>
      <c r="G1321" s="27"/>
      <c r="H1321" s="28"/>
      <c r="I1321" s="28"/>
      <c r="J1321" s="28"/>
      <c r="K1321" s="29"/>
      <c r="L1321" s="28"/>
      <c r="M1321" s="28"/>
      <c r="N1321" s="28"/>
      <c r="O1321" s="28"/>
      <c r="P1321" s="24"/>
      <c r="Q1321" s="30"/>
      <c r="R1321" s="31"/>
      <c r="S1321" s="31"/>
      <c r="T1321" s="23"/>
      <c r="U1321" s="31"/>
      <c r="V1321" s="30"/>
      <c r="W1321" s="23"/>
      <c r="X1321" s="31"/>
      <c r="Y1321" s="23"/>
      <c r="Z1321" s="31"/>
      <c r="AA1321" s="31"/>
      <c r="AB1321" s="31"/>
      <c r="AC1321" s="31"/>
      <c r="AD1321" s="30"/>
      <c r="AE1321" s="30"/>
      <c r="AF1321" s="30"/>
      <c r="AG1321" s="30"/>
      <c r="AH1321" s="30"/>
      <c r="AI1321" s="30"/>
      <c r="AJ1321" s="32"/>
      <c r="AK1321" s="33"/>
    </row>
    <row r="1322" spans="1:37" s="34" customFormat="1" ht="16.149999999999999" hidden="1" customHeight="1">
      <c r="A1322" s="23"/>
      <c r="B1322" s="24"/>
      <c r="C1322" s="23"/>
      <c r="D1322" s="23"/>
      <c r="E1322" s="25"/>
      <c r="F1322" s="26"/>
      <c r="G1322" s="27"/>
      <c r="H1322" s="28"/>
      <c r="I1322" s="28"/>
      <c r="J1322" s="28"/>
      <c r="K1322" s="29"/>
      <c r="L1322" s="28"/>
      <c r="M1322" s="28"/>
      <c r="N1322" s="28"/>
      <c r="O1322" s="28"/>
      <c r="P1322" s="24"/>
      <c r="Q1322" s="30"/>
      <c r="R1322" s="31"/>
      <c r="S1322" s="31"/>
      <c r="T1322" s="23"/>
      <c r="U1322" s="31"/>
      <c r="V1322" s="30"/>
      <c r="W1322" s="23"/>
      <c r="X1322" s="31"/>
      <c r="Y1322" s="23"/>
      <c r="Z1322" s="31"/>
      <c r="AA1322" s="31"/>
      <c r="AB1322" s="31"/>
      <c r="AC1322" s="31"/>
      <c r="AD1322" s="30"/>
      <c r="AE1322" s="30"/>
      <c r="AF1322" s="30"/>
      <c r="AG1322" s="30"/>
      <c r="AH1322" s="30"/>
      <c r="AI1322" s="30"/>
      <c r="AJ1322" s="32"/>
      <c r="AK1322" s="33"/>
    </row>
    <row r="1323" spans="1:37" s="34" customFormat="1" ht="16.149999999999999" hidden="1" customHeight="1">
      <c r="A1323" s="23"/>
      <c r="B1323" s="24"/>
      <c r="C1323" s="23"/>
      <c r="D1323" s="23"/>
      <c r="E1323" s="25"/>
      <c r="F1323" s="26"/>
      <c r="G1323" s="27"/>
      <c r="H1323" s="28"/>
      <c r="I1323" s="28"/>
      <c r="J1323" s="28"/>
      <c r="K1323" s="29"/>
      <c r="L1323" s="28"/>
      <c r="M1323" s="28"/>
      <c r="N1323" s="28"/>
      <c r="O1323" s="28"/>
      <c r="P1323" s="24"/>
      <c r="Q1323" s="30"/>
      <c r="R1323" s="31"/>
      <c r="S1323" s="31"/>
      <c r="T1323" s="23"/>
      <c r="U1323" s="31"/>
      <c r="V1323" s="30"/>
      <c r="W1323" s="23"/>
      <c r="X1323" s="31"/>
      <c r="Y1323" s="23"/>
      <c r="Z1323" s="31"/>
      <c r="AA1323" s="31"/>
      <c r="AB1323" s="31"/>
      <c r="AC1323" s="31"/>
      <c r="AD1323" s="30"/>
      <c r="AE1323" s="30"/>
      <c r="AF1323" s="30"/>
      <c r="AG1323" s="30"/>
      <c r="AH1323" s="30"/>
      <c r="AI1323" s="30"/>
      <c r="AJ1323" s="32"/>
      <c r="AK1323" s="33"/>
    </row>
    <row r="1324" spans="1:37" s="34" customFormat="1" ht="16.149999999999999" hidden="1" customHeight="1">
      <c r="A1324" s="23"/>
      <c r="B1324" s="24"/>
      <c r="C1324" s="23"/>
      <c r="D1324" s="23"/>
      <c r="E1324" s="25"/>
      <c r="F1324" s="26"/>
      <c r="G1324" s="27"/>
      <c r="H1324" s="28"/>
      <c r="I1324" s="28"/>
      <c r="J1324" s="28"/>
      <c r="K1324" s="29"/>
      <c r="L1324" s="28"/>
      <c r="M1324" s="28"/>
      <c r="N1324" s="28"/>
      <c r="O1324" s="28"/>
      <c r="P1324" s="24"/>
      <c r="Q1324" s="30"/>
      <c r="R1324" s="31"/>
      <c r="S1324" s="31"/>
      <c r="T1324" s="23"/>
      <c r="U1324" s="31"/>
      <c r="V1324" s="30"/>
      <c r="W1324" s="23"/>
      <c r="X1324" s="31"/>
      <c r="Y1324" s="23"/>
      <c r="Z1324" s="31"/>
      <c r="AA1324" s="31"/>
      <c r="AB1324" s="31"/>
      <c r="AC1324" s="31"/>
      <c r="AD1324" s="30"/>
      <c r="AE1324" s="30"/>
      <c r="AF1324" s="30"/>
      <c r="AG1324" s="30"/>
      <c r="AH1324" s="30"/>
      <c r="AI1324" s="30"/>
      <c r="AJ1324" s="32"/>
      <c r="AK1324" s="33"/>
    </row>
    <row r="1325" spans="1:37" s="34" customFormat="1" ht="16.149999999999999" hidden="1" customHeight="1">
      <c r="A1325" s="23"/>
      <c r="B1325" s="24"/>
      <c r="C1325" s="23"/>
      <c r="D1325" s="23"/>
      <c r="E1325" s="25"/>
      <c r="F1325" s="26"/>
      <c r="G1325" s="27"/>
      <c r="H1325" s="28"/>
      <c r="I1325" s="28"/>
      <c r="J1325" s="28"/>
      <c r="K1325" s="29"/>
      <c r="L1325" s="28"/>
      <c r="M1325" s="28"/>
      <c r="N1325" s="28"/>
      <c r="O1325" s="28"/>
      <c r="P1325" s="24"/>
      <c r="Q1325" s="30"/>
      <c r="R1325" s="31"/>
      <c r="S1325" s="31"/>
      <c r="T1325" s="23"/>
      <c r="U1325" s="31"/>
      <c r="V1325" s="30"/>
      <c r="W1325" s="23"/>
      <c r="X1325" s="31"/>
      <c r="Y1325" s="23"/>
      <c r="Z1325" s="31"/>
      <c r="AA1325" s="31"/>
      <c r="AB1325" s="31"/>
      <c r="AC1325" s="31"/>
      <c r="AD1325" s="30"/>
      <c r="AE1325" s="30"/>
      <c r="AF1325" s="30"/>
      <c r="AG1325" s="30"/>
      <c r="AH1325" s="30"/>
      <c r="AI1325" s="30"/>
      <c r="AJ1325" s="32"/>
      <c r="AK1325" s="33"/>
    </row>
    <row r="1326" spans="1:37" s="34" customFormat="1" ht="16.149999999999999" hidden="1" customHeight="1">
      <c r="A1326" s="23"/>
      <c r="B1326" s="24"/>
      <c r="C1326" s="23"/>
      <c r="D1326" s="23"/>
      <c r="E1326" s="25"/>
      <c r="F1326" s="26"/>
      <c r="G1326" s="27"/>
      <c r="H1326" s="28"/>
      <c r="I1326" s="28"/>
      <c r="J1326" s="28"/>
      <c r="K1326" s="29"/>
      <c r="L1326" s="28"/>
      <c r="M1326" s="28"/>
      <c r="N1326" s="28"/>
      <c r="O1326" s="28"/>
      <c r="P1326" s="24"/>
      <c r="Q1326" s="30"/>
      <c r="R1326" s="31"/>
      <c r="S1326" s="31"/>
      <c r="T1326" s="23"/>
      <c r="U1326" s="31"/>
      <c r="V1326" s="30"/>
      <c r="W1326" s="23"/>
      <c r="X1326" s="31"/>
      <c r="Y1326" s="23"/>
      <c r="Z1326" s="31"/>
      <c r="AA1326" s="31"/>
      <c r="AB1326" s="31"/>
      <c r="AC1326" s="31"/>
      <c r="AD1326" s="30"/>
      <c r="AE1326" s="30"/>
      <c r="AF1326" s="30"/>
      <c r="AG1326" s="30"/>
      <c r="AH1326" s="30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60</v>
      </c>
      <c r="B20165" s="44"/>
      <c r="C20165" s="44"/>
      <c r="D20165" s="44"/>
      <c r="E20165" s="44"/>
      <c r="F20165" s="44"/>
      <c r="G20165" s="45">
        <f t="shared" ref="G20165:O20165" si="0">SUM(G9:G20164)</f>
        <v>1886050123.5000002</v>
      </c>
      <c r="H20165" s="45">
        <f t="shared" si="0"/>
        <v>875</v>
      </c>
      <c r="I20165" s="45">
        <f t="shared" si="0"/>
        <v>0</v>
      </c>
      <c r="J20165" s="45">
        <f t="shared" si="0"/>
        <v>536846122.35000002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536846122.35000002</v>
      </c>
      <c r="O20165" s="45">
        <f t="shared" si="0"/>
        <v>1349204001.1500003</v>
      </c>
      <c r="P20165" s="45"/>
      <c r="Q20165" s="45">
        <f>SUM(Q9:Q20164)</f>
        <v>1388845242.0000002</v>
      </c>
      <c r="R20165" s="45">
        <f>SUM(R9:R20164)</f>
        <v>497204881.49999994</v>
      </c>
      <c r="S20165" s="45">
        <f>SUM(S9:S20164)</f>
        <v>30356093</v>
      </c>
      <c r="T20165" s="46"/>
      <c r="U20165" s="45">
        <f>SUM(U9:U20164)</f>
        <v>310572880</v>
      </c>
      <c r="V20165" s="46"/>
      <c r="W20165" s="46"/>
      <c r="X20165" s="45">
        <f>SUM(X9:X20164)</f>
        <v>305523037.35000008</v>
      </c>
      <c r="Y20165" s="46"/>
      <c r="Z20165" s="45">
        <f t="shared" ref="Z20165:AG20165" si="1">SUM(Z9:Z20164)</f>
        <v>266185577.14999998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39337460.200000003</v>
      </c>
      <c r="AF20165" s="45">
        <f>SUM(AF9:AF20164)</f>
        <v>0</v>
      </c>
      <c r="AG20165" s="45">
        <f t="shared" si="1"/>
        <v>205546234.29999998</v>
      </c>
      <c r="AH20165" s="47"/>
    </row>
    <row r="20168" spans="1:37">
      <c r="B20168" s="48" t="s">
        <v>61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62</v>
      </c>
      <c r="C20170" s="49"/>
      <c r="D20170" s="51" t="str">
        <f>+[1]ACTA!C9</f>
        <v>ALCIRA PEREZ MORALES</v>
      </c>
      <c r="E20170" s="49"/>
    </row>
    <row r="20171" spans="1:37">
      <c r="B20171" s="48" t="s">
        <v>63</v>
      </c>
      <c r="C20171" s="49"/>
      <c r="D20171" s="52">
        <f ca="1">TODAY()</f>
        <v>44295</v>
      </c>
      <c r="E20171" s="49"/>
    </row>
    <row r="20173" spans="1:37">
      <c r="B20173" s="48" t="s">
        <v>64</v>
      </c>
      <c r="D20173" t="str">
        <f>+[1]ACTA!H9</f>
        <v>VANESA VILLARREAL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388 AG390:AG20164" xr:uid="{36D8E618-F659-4F33-B50E-C14C29006195}">
      <formula1>0</formula1>
    </dataValidation>
    <dataValidation type="custom" allowBlank="1" showInputMessage="1" showErrorMessage="1" sqref="M6" xr:uid="{CE452006-DABE-4072-ACE5-4AF7FD08AB1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2021-04-09T20:35:24Z</dcterms:created>
  <dcterms:modified xsi:type="dcterms:W3CDTF">2021-04-09T20:36:09Z</dcterms:modified>
</cp:coreProperties>
</file>