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COBROS PREJURIDICOS/SAN JUAN DE DIOS DE LEBRIJA/cobro prejuridico recibido 29 abril/"/>
    </mc:Choice>
  </mc:AlternateContent>
  <xr:revisionPtr revIDLastSave="0" documentId="8_{B45205C5-6CF8-496E-AA37-05455CB654AD}" xr6:coauthVersionLast="46" xr6:coauthVersionMax="46" xr10:uidLastSave="{00000000-0000-0000-0000-000000000000}"/>
  <bookViews>
    <workbookView xWindow="-120" yWindow="-120" windowWidth="20730" windowHeight="11160" xr2:uid="{C6535D94-1F94-4670-B9F7-1B962F221469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808" i="1" l="1"/>
  <c r="D19806" i="1"/>
  <c r="D19805" i="1"/>
  <c r="AF19800" i="1"/>
  <c r="AD19800" i="1"/>
  <c r="AC19800" i="1"/>
  <c r="AB19800" i="1"/>
  <c r="AA19800" i="1"/>
  <c r="U19800" i="1"/>
  <c r="M19800" i="1"/>
  <c r="L19800" i="1"/>
  <c r="K19800" i="1"/>
  <c r="H19800" i="1"/>
  <c r="AI39" i="1"/>
  <c r="AE39" i="1"/>
  <c r="Z39" i="1"/>
  <c r="X39" i="1"/>
  <c r="U39" i="1"/>
  <c r="S39" i="1"/>
  <c r="R39" i="1"/>
  <c r="P39" i="1"/>
  <c r="Q39" i="1" s="1"/>
  <c r="N39" i="1"/>
  <c r="K39" i="1"/>
  <c r="J39" i="1"/>
  <c r="I39" i="1"/>
  <c r="G39" i="1"/>
  <c r="AG39" i="1" s="1"/>
  <c r="F39" i="1"/>
  <c r="E39" i="1"/>
  <c r="D39" i="1"/>
  <c r="C39" i="1"/>
  <c r="AI38" i="1"/>
  <c r="AE38" i="1"/>
  <c r="Z38" i="1"/>
  <c r="X38" i="1"/>
  <c r="U38" i="1"/>
  <c r="S38" i="1"/>
  <c r="R38" i="1"/>
  <c r="P38" i="1"/>
  <c r="Q38" i="1" s="1"/>
  <c r="N38" i="1"/>
  <c r="K38" i="1"/>
  <c r="J38" i="1"/>
  <c r="I38" i="1"/>
  <c r="G38" i="1"/>
  <c r="AG38" i="1" s="1"/>
  <c r="F38" i="1"/>
  <c r="E38" i="1"/>
  <c r="D38" i="1"/>
  <c r="C38" i="1"/>
  <c r="AI37" i="1"/>
  <c r="AE37" i="1"/>
  <c r="Z37" i="1"/>
  <c r="X37" i="1"/>
  <c r="U37" i="1"/>
  <c r="S37" i="1"/>
  <c r="R37" i="1"/>
  <c r="P37" i="1"/>
  <c r="Q37" i="1" s="1"/>
  <c r="N37" i="1"/>
  <c r="K37" i="1"/>
  <c r="J37" i="1"/>
  <c r="I37" i="1"/>
  <c r="G37" i="1"/>
  <c r="AG37" i="1" s="1"/>
  <c r="F37" i="1"/>
  <c r="E37" i="1"/>
  <c r="D37" i="1"/>
  <c r="C37" i="1"/>
  <c r="AI36" i="1"/>
  <c r="AE36" i="1"/>
  <c r="Z36" i="1"/>
  <c r="X36" i="1"/>
  <c r="U36" i="1"/>
  <c r="S36" i="1"/>
  <c r="R36" i="1"/>
  <c r="P36" i="1"/>
  <c r="Q36" i="1" s="1"/>
  <c r="N36" i="1"/>
  <c r="K36" i="1"/>
  <c r="J36" i="1"/>
  <c r="I36" i="1"/>
  <c r="G36" i="1"/>
  <c r="AG36" i="1" s="1"/>
  <c r="F36" i="1"/>
  <c r="E36" i="1"/>
  <c r="D36" i="1"/>
  <c r="C36" i="1"/>
  <c r="AI35" i="1"/>
  <c r="AE35" i="1"/>
  <c r="Z35" i="1"/>
  <c r="X35" i="1"/>
  <c r="U35" i="1"/>
  <c r="S35" i="1"/>
  <c r="R35" i="1"/>
  <c r="P35" i="1"/>
  <c r="Q35" i="1" s="1"/>
  <c r="N35" i="1"/>
  <c r="K35" i="1"/>
  <c r="J35" i="1"/>
  <c r="I35" i="1"/>
  <c r="G35" i="1"/>
  <c r="AG35" i="1" s="1"/>
  <c r="F35" i="1"/>
  <c r="E35" i="1"/>
  <c r="D35" i="1"/>
  <c r="C35" i="1"/>
  <c r="AI34" i="1"/>
  <c r="AE34" i="1"/>
  <c r="Z34" i="1"/>
  <c r="X34" i="1"/>
  <c r="U34" i="1"/>
  <c r="S34" i="1"/>
  <c r="R34" i="1"/>
  <c r="P34" i="1"/>
  <c r="Q34" i="1" s="1"/>
  <c r="N34" i="1"/>
  <c r="K34" i="1"/>
  <c r="J34" i="1"/>
  <c r="I34" i="1"/>
  <c r="G34" i="1"/>
  <c r="AG34" i="1" s="1"/>
  <c r="F34" i="1"/>
  <c r="E34" i="1"/>
  <c r="D34" i="1"/>
  <c r="C34" i="1"/>
  <c r="AI33" i="1"/>
  <c r="AE33" i="1"/>
  <c r="Z33" i="1"/>
  <c r="X33" i="1"/>
  <c r="U33" i="1"/>
  <c r="S33" i="1"/>
  <c r="P33" i="1"/>
  <c r="Q33" i="1" s="1"/>
  <c r="N33" i="1"/>
  <c r="K33" i="1"/>
  <c r="J33" i="1"/>
  <c r="I33" i="1"/>
  <c r="G33" i="1"/>
  <c r="F33" i="1"/>
  <c r="E33" i="1"/>
  <c r="D33" i="1"/>
  <c r="C33" i="1"/>
  <c r="AI32" i="1"/>
  <c r="AE32" i="1"/>
  <c r="Z32" i="1"/>
  <c r="X32" i="1"/>
  <c r="U32" i="1"/>
  <c r="S32" i="1"/>
  <c r="P32" i="1"/>
  <c r="Q32" i="1" s="1"/>
  <c r="N32" i="1"/>
  <c r="K32" i="1"/>
  <c r="J32" i="1"/>
  <c r="I32" i="1"/>
  <c r="G32" i="1"/>
  <c r="F32" i="1"/>
  <c r="E32" i="1"/>
  <c r="D32" i="1"/>
  <c r="C32" i="1"/>
  <c r="AI31" i="1"/>
  <c r="AE31" i="1"/>
  <c r="Z31" i="1"/>
  <c r="X31" i="1"/>
  <c r="U31" i="1"/>
  <c r="S31" i="1"/>
  <c r="R31" i="1"/>
  <c r="P31" i="1"/>
  <c r="Q31" i="1" s="1"/>
  <c r="N31" i="1"/>
  <c r="K31" i="1"/>
  <c r="J31" i="1"/>
  <c r="I31" i="1"/>
  <c r="G31" i="1"/>
  <c r="AG31" i="1" s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K30" i="1"/>
  <c r="J30" i="1"/>
  <c r="I30" i="1"/>
  <c r="G30" i="1"/>
  <c r="AG30" i="1" s="1"/>
  <c r="F30" i="1"/>
  <c r="E30" i="1"/>
  <c r="D30" i="1"/>
  <c r="C30" i="1"/>
  <c r="AI29" i="1"/>
  <c r="AE29" i="1"/>
  <c r="Z29" i="1"/>
  <c r="X29" i="1"/>
  <c r="U29" i="1"/>
  <c r="S29" i="1"/>
  <c r="R29" i="1"/>
  <c r="P29" i="1"/>
  <c r="Q29" i="1" s="1"/>
  <c r="N29" i="1"/>
  <c r="K29" i="1"/>
  <c r="J29" i="1"/>
  <c r="I29" i="1"/>
  <c r="G29" i="1"/>
  <c r="AG29" i="1" s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N28" i="1"/>
  <c r="K28" i="1"/>
  <c r="J28" i="1"/>
  <c r="I28" i="1"/>
  <c r="G28" i="1"/>
  <c r="AG28" i="1" s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N27" i="1"/>
  <c r="K27" i="1"/>
  <c r="J27" i="1"/>
  <c r="I27" i="1"/>
  <c r="G27" i="1"/>
  <c r="AG27" i="1" s="1"/>
  <c r="F27" i="1"/>
  <c r="E27" i="1"/>
  <c r="D27" i="1"/>
  <c r="C27" i="1"/>
  <c r="AI26" i="1"/>
  <c r="AE26" i="1"/>
  <c r="Z26" i="1"/>
  <c r="X26" i="1"/>
  <c r="U26" i="1"/>
  <c r="S26" i="1"/>
  <c r="P26" i="1"/>
  <c r="Q26" i="1" s="1"/>
  <c r="N26" i="1"/>
  <c r="K26" i="1"/>
  <c r="J26" i="1"/>
  <c r="I26" i="1"/>
  <c r="G26" i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G25" i="1"/>
  <c r="AG25" i="1" s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K24" i="1"/>
  <c r="J24" i="1"/>
  <c r="I24" i="1"/>
  <c r="G24" i="1"/>
  <c r="AG24" i="1" s="1"/>
  <c r="F24" i="1"/>
  <c r="E24" i="1"/>
  <c r="D24" i="1"/>
  <c r="C24" i="1"/>
  <c r="AI23" i="1"/>
  <c r="AE23" i="1"/>
  <c r="Z23" i="1"/>
  <c r="X23" i="1"/>
  <c r="U23" i="1"/>
  <c r="S23" i="1"/>
  <c r="R23" i="1"/>
  <c r="P23" i="1"/>
  <c r="Q23" i="1" s="1"/>
  <c r="N23" i="1"/>
  <c r="K23" i="1"/>
  <c r="J23" i="1"/>
  <c r="I23" i="1"/>
  <c r="G23" i="1"/>
  <c r="AG23" i="1" s="1"/>
  <c r="F23" i="1"/>
  <c r="E23" i="1"/>
  <c r="D23" i="1"/>
  <c r="C23" i="1"/>
  <c r="AI22" i="1"/>
  <c r="AE22" i="1"/>
  <c r="Z22" i="1"/>
  <c r="X22" i="1"/>
  <c r="U22" i="1"/>
  <c r="S22" i="1"/>
  <c r="R22" i="1"/>
  <c r="P22" i="1"/>
  <c r="Q22" i="1" s="1"/>
  <c r="N22" i="1"/>
  <c r="K22" i="1"/>
  <c r="J22" i="1"/>
  <c r="I22" i="1"/>
  <c r="G22" i="1"/>
  <c r="AG22" i="1" s="1"/>
  <c r="F22" i="1"/>
  <c r="E22" i="1"/>
  <c r="D22" i="1"/>
  <c r="C22" i="1"/>
  <c r="AI21" i="1"/>
  <c r="AE21" i="1"/>
  <c r="Z21" i="1"/>
  <c r="X21" i="1"/>
  <c r="U21" i="1"/>
  <c r="S21" i="1"/>
  <c r="R21" i="1"/>
  <c r="P21" i="1"/>
  <c r="Q21" i="1" s="1"/>
  <c r="N21" i="1"/>
  <c r="K21" i="1"/>
  <c r="J21" i="1"/>
  <c r="I21" i="1"/>
  <c r="G21" i="1"/>
  <c r="AG21" i="1" s="1"/>
  <c r="F21" i="1"/>
  <c r="E21" i="1"/>
  <c r="D21" i="1"/>
  <c r="C21" i="1"/>
  <c r="AI20" i="1"/>
  <c r="AE20" i="1"/>
  <c r="Z20" i="1"/>
  <c r="X20" i="1"/>
  <c r="U20" i="1"/>
  <c r="S20" i="1"/>
  <c r="R20" i="1"/>
  <c r="P20" i="1"/>
  <c r="Q20" i="1" s="1"/>
  <c r="N20" i="1"/>
  <c r="K20" i="1"/>
  <c r="J20" i="1"/>
  <c r="I20" i="1"/>
  <c r="G20" i="1"/>
  <c r="AG20" i="1" s="1"/>
  <c r="F20" i="1"/>
  <c r="E20" i="1"/>
  <c r="D20" i="1"/>
  <c r="C20" i="1"/>
  <c r="AI19" i="1"/>
  <c r="AE19" i="1"/>
  <c r="Z19" i="1"/>
  <c r="X19" i="1"/>
  <c r="U19" i="1"/>
  <c r="S19" i="1"/>
  <c r="R19" i="1"/>
  <c r="P19" i="1"/>
  <c r="Q19" i="1" s="1"/>
  <c r="N19" i="1"/>
  <c r="K19" i="1"/>
  <c r="J19" i="1"/>
  <c r="I19" i="1"/>
  <c r="G19" i="1"/>
  <c r="AG19" i="1" s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N18" i="1"/>
  <c r="K18" i="1"/>
  <c r="J18" i="1"/>
  <c r="I18" i="1"/>
  <c r="G18" i="1"/>
  <c r="AG18" i="1" s="1"/>
  <c r="F18" i="1"/>
  <c r="E18" i="1"/>
  <c r="D18" i="1"/>
  <c r="C18" i="1"/>
  <c r="AI17" i="1"/>
  <c r="AE17" i="1"/>
  <c r="Z17" i="1"/>
  <c r="X17" i="1"/>
  <c r="U17" i="1"/>
  <c r="S17" i="1"/>
  <c r="R17" i="1"/>
  <c r="P17" i="1"/>
  <c r="Q17" i="1" s="1"/>
  <c r="N17" i="1"/>
  <c r="K17" i="1"/>
  <c r="J17" i="1"/>
  <c r="I17" i="1"/>
  <c r="G17" i="1"/>
  <c r="AG17" i="1" s="1"/>
  <c r="F17" i="1"/>
  <c r="E17" i="1"/>
  <c r="D17" i="1"/>
  <c r="C17" i="1"/>
  <c r="AI16" i="1"/>
  <c r="AE16" i="1"/>
  <c r="Z16" i="1"/>
  <c r="X16" i="1"/>
  <c r="U16" i="1"/>
  <c r="S16" i="1"/>
  <c r="R16" i="1"/>
  <c r="P16" i="1"/>
  <c r="Q16" i="1" s="1"/>
  <c r="N16" i="1"/>
  <c r="K16" i="1"/>
  <c r="J16" i="1"/>
  <c r="I16" i="1"/>
  <c r="G16" i="1"/>
  <c r="AG16" i="1" s="1"/>
  <c r="F16" i="1"/>
  <c r="E16" i="1"/>
  <c r="D16" i="1"/>
  <c r="C16" i="1"/>
  <c r="AI15" i="1"/>
  <c r="AE15" i="1"/>
  <c r="Z15" i="1"/>
  <c r="X15" i="1"/>
  <c r="U15" i="1"/>
  <c r="S15" i="1"/>
  <c r="P15" i="1"/>
  <c r="Q15" i="1" s="1"/>
  <c r="N15" i="1"/>
  <c r="K15" i="1"/>
  <c r="J15" i="1"/>
  <c r="I15" i="1"/>
  <c r="G15" i="1"/>
  <c r="F15" i="1"/>
  <c r="E15" i="1"/>
  <c r="D15" i="1"/>
  <c r="C15" i="1"/>
  <c r="AI14" i="1"/>
  <c r="AE14" i="1"/>
  <c r="Z14" i="1"/>
  <c r="X14" i="1"/>
  <c r="U14" i="1"/>
  <c r="S14" i="1"/>
  <c r="R14" i="1"/>
  <c r="P14" i="1"/>
  <c r="Q14" i="1" s="1"/>
  <c r="N14" i="1"/>
  <c r="K14" i="1"/>
  <c r="J14" i="1"/>
  <c r="I14" i="1"/>
  <c r="G14" i="1"/>
  <c r="AG14" i="1" s="1"/>
  <c r="F14" i="1"/>
  <c r="E14" i="1"/>
  <c r="D14" i="1"/>
  <c r="C14" i="1"/>
  <c r="AI13" i="1"/>
  <c r="AE13" i="1"/>
  <c r="Z13" i="1"/>
  <c r="X13" i="1"/>
  <c r="U13" i="1"/>
  <c r="S13" i="1"/>
  <c r="R13" i="1"/>
  <c r="P13" i="1"/>
  <c r="Q13" i="1" s="1"/>
  <c r="N13" i="1"/>
  <c r="K13" i="1"/>
  <c r="J13" i="1"/>
  <c r="I13" i="1"/>
  <c r="G13" i="1"/>
  <c r="AG13" i="1" s="1"/>
  <c r="F13" i="1"/>
  <c r="E13" i="1"/>
  <c r="D13" i="1"/>
  <c r="C13" i="1"/>
  <c r="AI12" i="1"/>
  <c r="AE12" i="1"/>
  <c r="Z12" i="1"/>
  <c r="X12" i="1"/>
  <c r="U12" i="1"/>
  <c r="S12" i="1"/>
  <c r="R12" i="1"/>
  <c r="P12" i="1"/>
  <c r="Q12" i="1" s="1"/>
  <c r="N12" i="1"/>
  <c r="K12" i="1"/>
  <c r="J12" i="1"/>
  <c r="I12" i="1"/>
  <c r="G12" i="1"/>
  <c r="AG12" i="1" s="1"/>
  <c r="F12" i="1"/>
  <c r="E12" i="1"/>
  <c r="D12" i="1"/>
  <c r="C12" i="1"/>
  <c r="AI11" i="1"/>
  <c r="AE11" i="1"/>
  <c r="Z11" i="1"/>
  <c r="X11" i="1"/>
  <c r="U11" i="1"/>
  <c r="S11" i="1"/>
  <c r="P11" i="1"/>
  <c r="Q11" i="1" s="1"/>
  <c r="N11" i="1"/>
  <c r="K11" i="1"/>
  <c r="J11" i="1"/>
  <c r="I11" i="1"/>
  <c r="G11" i="1"/>
  <c r="F11" i="1"/>
  <c r="E11" i="1"/>
  <c r="D11" i="1"/>
  <c r="C11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G10" i="1"/>
  <c r="AG10" i="1" s="1"/>
  <c r="F10" i="1"/>
  <c r="E10" i="1"/>
  <c r="D10" i="1"/>
  <c r="C10" i="1"/>
  <c r="AI9" i="1"/>
  <c r="AE9" i="1"/>
  <c r="AE19800" i="1" s="1"/>
  <c r="Z9" i="1"/>
  <c r="Z19800" i="1" s="1"/>
  <c r="X9" i="1"/>
  <c r="X19800" i="1" s="1"/>
  <c r="U9" i="1"/>
  <c r="S9" i="1"/>
  <c r="S19800" i="1" s="1"/>
  <c r="R9" i="1"/>
  <c r="P9" i="1"/>
  <c r="Q9" i="1" s="1"/>
  <c r="Q19800" i="1" s="1"/>
  <c r="N9" i="1"/>
  <c r="N19800" i="1" s="1"/>
  <c r="K9" i="1"/>
  <c r="J9" i="1"/>
  <c r="J19800" i="1" s="1"/>
  <c r="I9" i="1"/>
  <c r="I19800" i="1" s="1"/>
  <c r="G9" i="1"/>
  <c r="AG9" i="1" s="1"/>
  <c r="F9" i="1"/>
  <c r="E9" i="1"/>
  <c r="D9" i="1"/>
  <c r="C9" i="1"/>
  <c r="E4" i="1"/>
  <c r="B3" i="1"/>
  <c r="R11" i="1" l="1"/>
  <c r="R19800" i="1" s="1"/>
  <c r="R15" i="1"/>
  <c r="AG15" i="1" s="1"/>
  <c r="R26" i="1"/>
  <c r="AG26" i="1" s="1"/>
  <c r="R32" i="1"/>
  <c r="AG32" i="1" s="1"/>
  <c r="R33" i="1"/>
  <c r="AG33" i="1" s="1"/>
  <c r="G19800" i="1"/>
  <c r="O10" i="1"/>
  <c r="O11" i="1"/>
  <c r="O13" i="1"/>
  <c r="O14" i="1"/>
  <c r="O15" i="1"/>
  <c r="O19" i="1"/>
  <c r="O20" i="1"/>
  <c r="O22" i="1"/>
  <c r="O25" i="1"/>
  <c r="O26" i="1"/>
  <c r="O28" i="1"/>
  <c r="O29" i="1"/>
  <c r="O31" i="1"/>
  <c r="O32" i="1"/>
  <c r="O34" i="1"/>
  <c r="O37" i="1"/>
  <c r="O38" i="1"/>
  <c r="O39" i="1"/>
  <c r="O9" i="1"/>
  <c r="O12" i="1"/>
  <c r="O16" i="1"/>
  <c r="O17" i="1"/>
  <c r="O18" i="1"/>
  <c r="O21" i="1"/>
  <c r="O23" i="1"/>
  <c r="O24" i="1"/>
  <c r="O27" i="1"/>
  <c r="O30" i="1"/>
  <c r="O33" i="1"/>
  <c r="O35" i="1"/>
  <c r="O36" i="1"/>
  <c r="O19800" i="1" l="1"/>
  <c r="AG11" i="1"/>
  <c r="AG19800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tc={C2FDB130-9B86-48CC-A825-2E49F0B01111}</author>
    <author>tc={36ECD91B-7074-428B-AD02-CE7A5705988E}</author>
    <author>tc={A2E67713-FC4C-417A-AC2D-9A79F1188A8A}</author>
    <author>tc={22BFEA31-1EF3-48C5-91AE-FB07F071C9E6}</author>
    <author>tc={F316B094-195B-4ABF-AB52-ED6E6B6AA0CA}</author>
    <author>tc={DA13390A-A06E-4AB4-94AB-F7F7A7196D8A}</author>
  </authors>
  <commentList>
    <comment ref="J8" authorId="0" shapeId="0" xr:uid="{C2FDB130-9B86-48CC-A825-2E49F0B0111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36ECD91B-7074-428B-AD02-CE7A5705988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A2E67713-FC4C-417A-AC2D-9A79F1188A8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22BFEA31-1EF3-48C5-91AE-FB07F071C9E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F316B094-195B-4ABF-AB52-ED6E6B6AA0C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DA13390A-A06E-4AB4-94AB-F7F7A7196D8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<sst xmlns="http://schemas.openxmlformats.org/spreadsheetml/2006/main" count="173" uniqueCount="51">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</sst>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6D1987B9-1251-40D4-BC75-BE6615A4AD87}"/>
    <cellStyle name="Normal 4" xfId="3" xr:uid="{44C75694-2292-40FF-A300-020C24EB7C8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SIMULADOR%20DE%20CONCILIACION.1.xlsb?33D155E9" TargetMode="External"/><Relationship Id="rId1" Type="http://schemas.openxmlformats.org/officeDocument/2006/relationships/externalLinkPath" Target="file:///\\33D155E9\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L</v>
          </cell>
          <cell r="B3">
            <v>40544</v>
          </cell>
          <cell r="C3">
            <v>41000</v>
          </cell>
          <cell r="D3">
            <v>41107</v>
          </cell>
          <cell r="F3">
            <v>105000</v>
          </cell>
          <cell r="G3" t="str">
            <v>CANCELADO</v>
          </cell>
          <cell r="I3">
            <v>0</v>
          </cell>
          <cell r="L3">
            <v>0</v>
          </cell>
          <cell r="Q3">
            <v>105000</v>
          </cell>
        </row>
        <row r="4">
          <cell r="A4" t="str">
            <v>L</v>
          </cell>
          <cell r="B4">
            <v>154586</v>
          </cell>
          <cell r="C4">
            <v>43647</v>
          </cell>
          <cell r="D4">
            <v>43831</v>
          </cell>
          <cell r="F4">
            <v>49700</v>
          </cell>
          <cell r="G4" t="str">
            <v>CANCELADO</v>
          </cell>
          <cell r="I4">
            <v>0</v>
          </cell>
          <cell r="L4">
            <v>0</v>
          </cell>
          <cell r="Q4">
            <v>49700</v>
          </cell>
        </row>
        <row r="5">
          <cell r="A5" t="str">
            <v>DL</v>
          </cell>
          <cell r="B5">
            <v>204863</v>
          </cell>
          <cell r="C5">
            <v>43755</v>
          </cell>
          <cell r="D5">
            <v>43921</v>
          </cell>
          <cell r="F5">
            <v>54400</v>
          </cell>
          <cell r="G5" t="str">
            <v>NO RADICADO</v>
          </cell>
          <cell r="I5">
            <v>54400</v>
          </cell>
          <cell r="L5">
            <v>0</v>
          </cell>
          <cell r="Q5">
            <v>0</v>
          </cell>
        </row>
        <row r="6">
          <cell r="A6" t="str">
            <v>DL</v>
          </cell>
          <cell r="B6">
            <v>206579</v>
          </cell>
          <cell r="C6">
            <v>43774</v>
          </cell>
          <cell r="D6">
            <v>43840</v>
          </cell>
          <cell r="F6">
            <v>55400</v>
          </cell>
          <cell r="G6" t="str">
            <v>CANCELADO</v>
          </cell>
          <cell r="I6">
            <v>0</v>
          </cell>
          <cell r="L6">
            <v>0</v>
          </cell>
          <cell r="Q6">
            <v>55400</v>
          </cell>
        </row>
        <row r="7">
          <cell r="A7" t="str">
            <v>DL</v>
          </cell>
          <cell r="B7">
            <v>208436</v>
          </cell>
          <cell r="C7">
            <v>43794</v>
          </cell>
          <cell r="D7">
            <v>43810</v>
          </cell>
          <cell r="F7">
            <v>103912</v>
          </cell>
          <cell r="G7" t="str">
            <v>CANCELADO</v>
          </cell>
          <cell r="I7">
            <v>0</v>
          </cell>
          <cell r="L7">
            <v>0</v>
          </cell>
          <cell r="Q7">
            <v>103912</v>
          </cell>
        </row>
        <row r="8">
          <cell r="A8" t="str">
            <v>DL</v>
          </cell>
          <cell r="B8">
            <v>210171</v>
          </cell>
          <cell r="C8">
            <v>43816</v>
          </cell>
          <cell r="D8">
            <v>43843</v>
          </cell>
          <cell r="F8">
            <v>5000</v>
          </cell>
          <cell r="G8" t="str">
            <v>GLOSA POR CONCILIAR</v>
          </cell>
          <cell r="I8">
            <v>0</v>
          </cell>
          <cell r="L8">
            <v>5000</v>
          </cell>
          <cell r="Q8">
            <v>0</v>
          </cell>
        </row>
        <row r="9">
          <cell r="A9" t="str">
            <v>DL</v>
          </cell>
          <cell r="B9">
            <v>218241</v>
          </cell>
          <cell r="C9">
            <v>43945</v>
          </cell>
          <cell r="D9">
            <v>43945</v>
          </cell>
          <cell r="F9">
            <v>298908</v>
          </cell>
          <cell r="G9" t="str">
            <v>NO RADICADO</v>
          </cell>
          <cell r="I9">
            <v>298908</v>
          </cell>
          <cell r="L9">
            <v>0</v>
          </cell>
          <cell r="Q9">
            <v>0</v>
          </cell>
        </row>
        <row r="10">
          <cell r="A10" t="str">
            <v>DL</v>
          </cell>
          <cell r="B10">
            <v>225218</v>
          </cell>
          <cell r="C10">
            <v>44097</v>
          </cell>
          <cell r="D10">
            <v>44120</v>
          </cell>
          <cell r="F10">
            <v>50600</v>
          </cell>
          <cell r="G10" t="str">
            <v>CANCELADO</v>
          </cell>
          <cell r="I10">
            <v>0</v>
          </cell>
          <cell r="L10">
            <v>0</v>
          </cell>
          <cell r="Q10">
            <v>50600</v>
          </cell>
        </row>
        <row r="11">
          <cell r="A11" t="str">
            <v>DL</v>
          </cell>
          <cell r="B11">
            <v>227425</v>
          </cell>
          <cell r="C11">
            <v>44132</v>
          </cell>
          <cell r="D11">
            <v>44228</v>
          </cell>
          <cell r="F11">
            <v>68600</v>
          </cell>
          <cell r="G11" t="str">
            <v>CANCELADO</v>
          </cell>
          <cell r="I11">
            <v>0</v>
          </cell>
          <cell r="L11">
            <v>0</v>
          </cell>
          <cell r="Q11">
            <v>68600</v>
          </cell>
        </row>
        <row r="12">
          <cell r="A12" t="str">
            <v>DL</v>
          </cell>
          <cell r="B12">
            <v>227618</v>
          </cell>
          <cell r="C12">
            <v>44133</v>
          </cell>
          <cell r="D12">
            <v>44228</v>
          </cell>
          <cell r="F12">
            <v>61770</v>
          </cell>
          <cell r="G12" t="str">
            <v>CANCELADO</v>
          </cell>
          <cell r="I12">
            <v>0</v>
          </cell>
          <cell r="L12">
            <v>0</v>
          </cell>
          <cell r="Q12">
            <v>61770</v>
          </cell>
        </row>
        <row r="13">
          <cell r="A13" t="str">
            <v>HL</v>
          </cell>
          <cell r="B13">
            <v>3053</v>
          </cell>
          <cell r="C13">
            <v>44222</v>
          </cell>
          <cell r="D13">
            <v>44287</v>
          </cell>
          <cell r="F13">
            <v>21200</v>
          </cell>
          <cell r="G13" t="str">
            <v>CANCELADO</v>
          </cell>
          <cell r="I13">
            <v>0</v>
          </cell>
          <cell r="L13">
            <v>0</v>
          </cell>
          <cell r="Q13">
            <v>21200</v>
          </cell>
        </row>
        <row r="14">
          <cell r="A14" t="str">
            <v>HL</v>
          </cell>
          <cell r="B14">
            <v>3531</v>
          </cell>
          <cell r="C14">
            <v>44228</v>
          </cell>
          <cell r="D14">
            <v>44268</v>
          </cell>
          <cell r="F14">
            <v>130400</v>
          </cell>
          <cell r="G14" t="str">
            <v>CANCELADO</v>
          </cell>
          <cell r="I14">
            <v>0</v>
          </cell>
          <cell r="L14">
            <v>0</v>
          </cell>
          <cell r="Q14">
            <v>130400</v>
          </cell>
        </row>
        <row r="15">
          <cell r="A15" t="str">
            <v>HL</v>
          </cell>
          <cell r="B15">
            <v>3802</v>
          </cell>
          <cell r="C15">
            <v>44232</v>
          </cell>
          <cell r="D15">
            <v>44273</v>
          </cell>
          <cell r="F15">
            <v>298730</v>
          </cell>
          <cell r="G15" t="str">
            <v>CANCELADO</v>
          </cell>
          <cell r="I15">
            <v>0</v>
          </cell>
          <cell r="L15">
            <v>0</v>
          </cell>
          <cell r="Q15">
            <v>298730</v>
          </cell>
        </row>
        <row r="16">
          <cell r="A16" t="str">
            <v>HL</v>
          </cell>
          <cell r="B16">
            <v>3847</v>
          </cell>
          <cell r="C16">
            <v>44233</v>
          </cell>
          <cell r="D16">
            <v>44267</v>
          </cell>
          <cell r="F16">
            <v>35100</v>
          </cell>
          <cell r="G16" t="str">
            <v>CANCELADO</v>
          </cell>
          <cell r="I16">
            <v>0</v>
          </cell>
          <cell r="L16">
            <v>0</v>
          </cell>
          <cell r="Q16">
            <v>35100</v>
          </cell>
        </row>
        <row r="17">
          <cell r="A17" t="str">
            <v>HL</v>
          </cell>
          <cell r="B17">
            <v>4183</v>
          </cell>
          <cell r="C17">
            <v>44240</v>
          </cell>
          <cell r="D17">
            <v>44267</v>
          </cell>
          <cell r="F17">
            <v>59200</v>
          </cell>
          <cell r="G17" t="str">
            <v>CANCELADO</v>
          </cell>
          <cell r="I17">
            <v>0</v>
          </cell>
          <cell r="L17">
            <v>0</v>
          </cell>
          <cell r="Q17">
            <v>59200</v>
          </cell>
        </row>
        <row r="18">
          <cell r="A18" t="str">
            <v>HL</v>
          </cell>
          <cell r="B18">
            <v>4184</v>
          </cell>
          <cell r="C18">
            <v>44240</v>
          </cell>
          <cell r="D18">
            <v>44267</v>
          </cell>
          <cell r="F18">
            <v>23522</v>
          </cell>
          <cell r="G18" t="str">
            <v>CANCELADO</v>
          </cell>
          <cell r="I18">
            <v>0</v>
          </cell>
          <cell r="L18">
            <v>0</v>
          </cell>
          <cell r="Q18">
            <v>23522</v>
          </cell>
        </row>
        <row r="19">
          <cell r="A19" t="str">
            <v>HL</v>
          </cell>
          <cell r="B19">
            <v>4498</v>
          </cell>
          <cell r="C19">
            <v>44245</v>
          </cell>
          <cell r="D19">
            <v>44267</v>
          </cell>
          <cell r="F19">
            <v>35100</v>
          </cell>
          <cell r="G19" t="str">
            <v>CANCELADO</v>
          </cell>
          <cell r="I19">
            <v>0</v>
          </cell>
          <cell r="L19">
            <v>0</v>
          </cell>
          <cell r="Q19">
            <v>35100</v>
          </cell>
        </row>
        <row r="20">
          <cell r="A20" t="str">
            <v>HL</v>
          </cell>
          <cell r="B20">
            <v>4532</v>
          </cell>
          <cell r="C20">
            <v>44246</v>
          </cell>
          <cell r="D20">
            <v>44246</v>
          </cell>
          <cell r="F20">
            <v>42400</v>
          </cell>
          <cell r="G20" t="str">
            <v>NO RADICADO</v>
          </cell>
          <cell r="I20">
            <v>42400</v>
          </cell>
          <cell r="L20">
            <v>0</v>
          </cell>
          <cell r="Q20">
            <v>0</v>
          </cell>
        </row>
        <row r="21">
          <cell r="A21" t="str">
            <v>HL</v>
          </cell>
          <cell r="B21">
            <v>4533</v>
          </cell>
          <cell r="C21">
            <v>44246</v>
          </cell>
          <cell r="D21">
            <v>44268</v>
          </cell>
          <cell r="F21">
            <v>189141</v>
          </cell>
          <cell r="G21" t="str">
            <v>CANCELADO</v>
          </cell>
          <cell r="I21">
            <v>0</v>
          </cell>
          <cell r="L21">
            <v>0</v>
          </cell>
          <cell r="Q21">
            <v>189141</v>
          </cell>
        </row>
        <row r="22">
          <cell r="A22" t="str">
            <v>HL</v>
          </cell>
          <cell r="B22">
            <v>4534</v>
          </cell>
          <cell r="C22">
            <v>44246</v>
          </cell>
          <cell r="D22">
            <v>44271</v>
          </cell>
          <cell r="F22">
            <v>351093</v>
          </cell>
          <cell r="G22" t="str">
            <v>CANCELADO</v>
          </cell>
          <cell r="I22">
            <v>0</v>
          </cell>
          <cell r="L22">
            <v>0</v>
          </cell>
          <cell r="Q22">
            <v>351093</v>
          </cell>
        </row>
        <row r="23">
          <cell r="A23" t="str">
            <v>HL</v>
          </cell>
          <cell r="B23">
            <v>4535</v>
          </cell>
          <cell r="C23">
            <v>44246</v>
          </cell>
          <cell r="D23">
            <v>44268</v>
          </cell>
          <cell r="F23">
            <v>491825</v>
          </cell>
          <cell r="G23" t="str">
            <v>CANCELADO</v>
          </cell>
          <cell r="I23">
            <v>0</v>
          </cell>
          <cell r="L23">
            <v>0</v>
          </cell>
          <cell r="Q23">
            <v>491825</v>
          </cell>
        </row>
        <row r="24">
          <cell r="A24" t="str">
            <v>HL</v>
          </cell>
          <cell r="B24">
            <v>4537</v>
          </cell>
          <cell r="C24">
            <v>44246</v>
          </cell>
          <cell r="D24">
            <v>44271</v>
          </cell>
          <cell r="F24">
            <v>68600</v>
          </cell>
          <cell r="G24" t="str">
            <v>CANCELADO</v>
          </cell>
          <cell r="I24">
            <v>0</v>
          </cell>
          <cell r="L24">
            <v>0</v>
          </cell>
          <cell r="Q24">
            <v>68600</v>
          </cell>
        </row>
        <row r="25">
          <cell r="A25" t="str">
            <v>HL</v>
          </cell>
          <cell r="B25">
            <v>4538</v>
          </cell>
          <cell r="C25">
            <v>44246</v>
          </cell>
          <cell r="D25">
            <v>44271</v>
          </cell>
          <cell r="F25">
            <v>48435</v>
          </cell>
          <cell r="G25" t="str">
            <v>CANCELADO</v>
          </cell>
          <cell r="I25">
            <v>0</v>
          </cell>
          <cell r="L25">
            <v>0</v>
          </cell>
          <cell r="Q25">
            <v>48435</v>
          </cell>
        </row>
        <row r="26">
          <cell r="A26" t="str">
            <v>HL</v>
          </cell>
          <cell r="B26">
            <v>4539</v>
          </cell>
          <cell r="C26">
            <v>44246</v>
          </cell>
          <cell r="D26">
            <v>44246</v>
          </cell>
          <cell r="F26">
            <v>48435</v>
          </cell>
          <cell r="G26" t="str">
            <v>NO RADICADO</v>
          </cell>
          <cell r="I26">
            <v>48435</v>
          </cell>
          <cell r="L26">
            <v>0</v>
          </cell>
          <cell r="Q26">
            <v>0</v>
          </cell>
        </row>
        <row r="27">
          <cell r="A27" t="str">
            <v>HL</v>
          </cell>
          <cell r="B27">
            <v>4540</v>
          </cell>
          <cell r="C27">
            <v>44246</v>
          </cell>
          <cell r="D27">
            <v>44246</v>
          </cell>
          <cell r="F27">
            <v>240040</v>
          </cell>
          <cell r="G27" t="str">
            <v>NO RADICADO</v>
          </cell>
          <cell r="I27">
            <v>240040</v>
          </cell>
          <cell r="L27">
            <v>0</v>
          </cell>
          <cell r="Q27">
            <v>0</v>
          </cell>
        </row>
        <row r="28">
          <cell r="A28" t="str">
            <v>HL</v>
          </cell>
          <cell r="B28">
            <v>4542</v>
          </cell>
          <cell r="C28">
            <v>44246</v>
          </cell>
          <cell r="D28">
            <v>44268</v>
          </cell>
          <cell r="F28">
            <v>91000</v>
          </cell>
          <cell r="G28" t="str">
            <v>CANCELADO</v>
          </cell>
          <cell r="I28">
            <v>0</v>
          </cell>
          <cell r="L28">
            <v>0</v>
          </cell>
          <cell r="Q28">
            <v>91000</v>
          </cell>
        </row>
        <row r="29">
          <cell r="A29" t="str">
            <v>HL</v>
          </cell>
          <cell r="B29">
            <v>4687</v>
          </cell>
          <cell r="C29">
            <v>44249</v>
          </cell>
          <cell r="D29">
            <v>44268</v>
          </cell>
          <cell r="F29">
            <v>5300</v>
          </cell>
          <cell r="G29" t="str">
            <v>CANCELADO</v>
          </cell>
          <cell r="I29">
            <v>0</v>
          </cell>
          <cell r="L29">
            <v>0</v>
          </cell>
          <cell r="Q29">
            <v>5300</v>
          </cell>
        </row>
        <row r="30">
          <cell r="A30" t="str">
            <v>HL</v>
          </cell>
          <cell r="B30">
            <v>5028</v>
          </cell>
          <cell r="C30">
            <v>44254</v>
          </cell>
          <cell r="D30">
            <v>44271</v>
          </cell>
          <cell r="F30">
            <v>53100</v>
          </cell>
          <cell r="G30" t="str">
            <v>CANCELADO</v>
          </cell>
          <cell r="I30">
            <v>0</v>
          </cell>
          <cell r="L30">
            <v>0</v>
          </cell>
          <cell r="Q30">
            <v>53100</v>
          </cell>
        </row>
        <row r="31">
          <cell r="A31" t="str">
            <v>HL</v>
          </cell>
          <cell r="B31">
            <v>5338</v>
          </cell>
          <cell r="C31">
            <v>44260</v>
          </cell>
          <cell r="D31">
            <v>44305</v>
          </cell>
          <cell r="F31">
            <v>216804</v>
          </cell>
          <cell r="G31" t="str">
            <v>SALDO A FAVOR DE LA ESE</v>
          </cell>
          <cell r="I31">
            <v>0</v>
          </cell>
          <cell r="L31">
            <v>0</v>
          </cell>
          <cell r="Q31">
            <v>0</v>
          </cell>
        </row>
        <row r="32">
          <cell r="A32" t="str">
            <v>HL</v>
          </cell>
          <cell r="B32">
            <v>5672</v>
          </cell>
          <cell r="C32">
            <v>44268</v>
          </cell>
          <cell r="D32">
            <v>44305</v>
          </cell>
          <cell r="F32">
            <v>160876</v>
          </cell>
          <cell r="G32" t="str">
            <v>SALDO A FAVOR DE LA ESE</v>
          </cell>
          <cell r="I32">
            <v>0</v>
          </cell>
          <cell r="L32">
            <v>0</v>
          </cell>
          <cell r="Q32">
            <v>0</v>
          </cell>
        </row>
        <row r="33">
          <cell r="A33" t="str">
            <v>HL</v>
          </cell>
          <cell r="B33">
            <v>6108</v>
          </cell>
          <cell r="C33">
            <v>44277</v>
          </cell>
          <cell r="D33">
            <v>44305</v>
          </cell>
          <cell r="F33">
            <v>126300</v>
          </cell>
          <cell r="G33" t="str">
            <v>SALDO A FAVOR DE LA ESE</v>
          </cell>
          <cell r="I33">
            <v>0</v>
          </cell>
          <cell r="L33">
            <v>0</v>
          </cell>
          <cell r="Q33">
            <v>0</v>
          </cell>
        </row>
      </sheetData>
      <sheetData sheetId="2"/>
      <sheetData sheetId="3">
        <row r="6">
          <cell r="H6" t="str">
            <v>ESE HOSPITAL SAN JUAN DE DIOS LEBRIJA</v>
          </cell>
        </row>
        <row r="9">
          <cell r="C9" t="str">
            <v>LUISA MATUTE ROMERO</v>
          </cell>
          <cell r="H9" t="str">
            <v>YUDY ALEXANDRA AMAYA GUTIERREZ</v>
          </cell>
        </row>
        <row r="16">
          <cell r="F16">
            <v>44286</v>
          </cell>
        </row>
        <row r="19943">
          <cell r="F19943">
            <v>44316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808C95B4-58D2-420F-B5D1-70F433410ECB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808C95B4-58D2-420F-B5D1-70F433410ECB}" id="{C2FDB130-9B86-48CC-A825-2E49F0B01111}">
    <text>SUAMTORIA DE GIRO DIRECTO Y ESFUERZO PROPIO</text>
  </threadedComment>
  <threadedComment ref="K8" dT="2020-08-04T16:00:44.11" personId="{808C95B4-58D2-420F-B5D1-70F433410ECB}" id="{36ECD91B-7074-428B-AD02-CE7A5705988E}">
    <text>SUMATORIA DE PAGOS (DESCUENTOS ,TESORERIA,EMBARGOS)</text>
  </threadedComment>
  <threadedComment ref="R8" dT="2020-08-04T15:59:07.94" personId="{808C95B4-58D2-420F-B5D1-70F433410ECB}" id="{A2E67713-FC4C-417A-AC2D-9A79F1188A8A}">
    <text>SUMATORIA DE VALORES (PRESCRITAS SALDO DE FACTURAS DE CONTRATO LIQUIDADOS Y OTROS CONCEPTOS (N/A NO RADICADAS)</text>
  </threadedComment>
  <threadedComment ref="X8" dT="2020-08-04T15:55:33.73" personId="{808C95B4-58D2-420F-B5D1-70F433410ECB}" id="{22BFEA31-1EF3-48C5-91AE-FB07F071C9E6}">
    <text>SUMATORIA DE LOS VALORES DE GLOSAS LEGALIZADAS Y GLOSAS POR CONCILIAR</text>
  </threadedComment>
  <threadedComment ref="AC8" dT="2020-08-04T15:56:24.52" personId="{808C95B4-58D2-420F-B5D1-70F433410ECB}" id="{F316B094-195B-4ABF-AB52-ED6E6B6AA0CA}">
    <text>VALRO INDIVIDUAL DE LA GLOSAS LEGALIZADA</text>
  </threadedComment>
  <threadedComment ref="AE8" dT="2020-08-04T15:56:04.49" personId="{808C95B4-58D2-420F-B5D1-70F433410ECB}" id="{DA13390A-A06E-4AB4-94AB-F7F7A7196D8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489BBB-D01C-4385-9F51-8D0A0C494E19}">
  <dimension ref="A1:AK19808"/>
  <sheetViews>
    <sheetView tabSelected="1" zoomScale="85" zoomScaleNormal="85" workbookViewId="0"/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ESE HOSPITAL SAN JUAN DE DIOS LEBRIJA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+[1]ACTA!F19943</f>
        <v>44316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L</v>
      </c>
      <c r="D9" s="23">
        <f>+[1]DEPURADO!B3</f>
        <v>40544</v>
      </c>
      <c r="E9" s="25">
        <f>+[1]DEPURADO!C3</f>
        <v>41000</v>
      </c>
      <c r="F9" s="26">
        <f>+IF([1]DEPURADO!D3&gt;1,[1]DEPURADO!D3," ")</f>
        <v>41107</v>
      </c>
      <c r="G9" s="27">
        <f>[1]DEPURADO!F3</f>
        <v>105000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105000</v>
      </c>
      <c r="L9" s="28">
        <v>0</v>
      </c>
      <c r="M9" s="28">
        <v>0</v>
      </c>
      <c r="N9" s="28">
        <f>+SUM(J9:M9)</f>
        <v>105000</v>
      </c>
      <c r="O9" s="28">
        <f>+G9-I9-N9</f>
        <v>0</v>
      </c>
      <c r="P9" s="24">
        <f>IF([1]DEPURADO!I3&gt;1,0,[1]DEPURADO!B3)</f>
        <v>40544</v>
      </c>
      <c r="Q9" s="30">
        <f>+IF(P9&gt;0,G9,0)</f>
        <v>105000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L</v>
      </c>
      <c r="D10" s="23">
        <f>+[1]DEPURADO!B4</f>
        <v>154586</v>
      </c>
      <c r="E10" s="25">
        <f>+[1]DEPURADO!C4</f>
        <v>43647</v>
      </c>
      <c r="F10" s="26">
        <f>+IF([1]DEPURADO!D4&gt;1,[1]DEPURADO!D4," ")</f>
        <v>43831</v>
      </c>
      <c r="G10" s="27">
        <f>[1]DEPURADO!F4</f>
        <v>49700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49700</v>
      </c>
      <c r="L10" s="28">
        <v>0</v>
      </c>
      <c r="M10" s="28">
        <v>0</v>
      </c>
      <c r="N10" s="28">
        <f>+SUM(J10:M10)</f>
        <v>49700</v>
      </c>
      <c r="O10" s="28">
        <f>+G10-I10-N10</f>
        <v>0</v>
      </c>
      <c r="P10" s="24">
        <f>IF([1]DEPURADO!I4&gt;1,0,[1]DEPURADO!B4)</f>
        <v>154586</v>
      </c>
      <c r="Q10" s="30">
        <f>+IF(P10&gt;0,G10,0)</f>
        <v>49700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DL</v>
      </c>
      <c r="D11" s="23">
        <f>+[1]DEPURADO!B5</f>
        <v>204863</v>
      </c>
      <c r="E11" s="25">
        <f>+[1]DEPURADO!C5</f>
        <v>43755</v>
      </c>
      <c r="F11" s="26">
        <f>+IF([1]DEPURADO!D5&gt;1,[1]DEPURADO!D5," ")</f>
        <v>43921</v>
      </c>
      <c r="G11" s="27">
        <f>[1]DEPURADO!F5</f>
        <v>54400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54400</v>
      </c>
      <c r="P11" s="24">
        <f>IF([1]DEPURADO!I5&gt;1,0,[1]DEPURADO!B5)</f>
        <v>0</v>
      </c>
      <c r="Q11" s="30">
        <f>+IF(P11&gt;0,G11,0)</f>
        <v>0</v>
      </c>
      <c r="R11" s="31">
        <f>IF(P11=0,G11,0)</f>
        <v>54400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NO RADICADO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DL</v>
      </c>
      <c r="D12" s="23">
        <f>+[1]DEPURADO!B6</f>
        <v>206579</v>
      </c>
      <c r="E12" s="25">
        <f>+[1]DEPURADO!C6</f>
        <v>43774</v>
      </c>
      <c r="F12" s="26">
        <f>+IF([1]DEPURADO!D6&gt;1,[1]DEPURADO!D6," ")</f>
        <v>43840</v>
      </c>
      <c r="G12" s="27">
        <f>[1]DEPURADO!F6</f>
        <v>55400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55400</v>
      </c>
      <c r="L12" s="28">
        <v>0</v>
      </c>
      <c r="M12" s="28">
        <v>0</v>
      </c>
      <c r="N12" s="28">
        <f>+SUM(J12:M12)</f>
        <v>55400</v>
      </c>
      <c r="O12" s="28">
        <f>+G12-I12-N12</f>
        <v>0</v>
      </c>
      <c r="P12" s="24">
        <f>IF([1]DEPURADO!I6&gt;1,0,[1]DEPURADO!B6)</f>
        <v>206579</v>
      </c>
      <c r="Q12" s="30">
        <f>+IF(P12&gt;0,G12,0)</f>
        <v>55400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CANCELADO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DL</v>
      </c>
      <c r="D13" s="23">
        <f>+[1]DEPURADO!B7</f>
        <v>208436</v>
      </c>
      <c r="E13" s="25">
        <f>+[1]DEPURADO!C7</f>
        <v>43794</v>
      </c>
      <c r="F13" s="26">
        <f>+IF([1]DEPURADO!D7&gt;1,[1]DEPURADO!D7," ")</f>
        <v>43810</v>
      </c>
      <c r="G13" s="27">
        <f>[1]DEPURADO!F7</f>
        <v>103912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103912</v>
      </c>
      <c r="L13" s="28">
        <v>0</v>
      </c>
      <c r="M13" s="28">
        <v>0</v>
      </c>
      <c r="N13" s="28">
        <f t="shared" ref="N13:N39" si="0">+SUM(J13:M13)</f>
        <v>103912</v>
      </c>
      <c r="O13" s="28">
        <f t="shared" ref="O13:O39" si="1">+G13-I13-N13</f>
        <v>0</v>
      </c>
      <c r="P13" s="24">
        <f>IF([1]DEPURADO!I7&gt;1,0,[1]DEPURADO!B7)</f>
        <v>208436</v>
      </c>
      <c r="Q13" s="30">
        <f t="shared" ref="Q13:Q39" si="2">+IF(P13&gt;0,G13,0)</f>
        <v>103912</v>
      </c>
      <c r="R13" s="31">
        <f t="shared" ref="R13:R39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39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39" si="5">+G13-I13-N13-R13-Z13-AC13-AE13-S13-U13</f>
        <v>0</v>
      </c>
      <c r="AH13" s="30">
        <v>0</v>
      </c>
      <c r="AI13" s="30" t="str">
        <f>+[1]DEPURADO!G7</f>
        <v>CANCELADO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DL</v>
      </c>
      <c r="D14" s="23">
        <f>+[1]DEPURADO!B8</f>
        <v>210171</v>
      </c>
      <c r="E14" s="25">
        <f>+[1]DEPURADO!C8</f>
        <v>43816</v>
      </c>
      <c r="F14" s="26">
        <f>+IF([1]DEPURADO!D8&gt;1,[1]DEPURADO!D8," ")</f>
        <v>43843</v>
      </c>
      <c r="G14" s="27">
        <f>[1]DEPURADO!F8</f>
        <v>5000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5000</v>
      </c>
      <c r="P14" s="24">
        <f>IF([1]DEPURADO!I8&gt;1,0,[1]DEPURADO!B8)</f>
        <v>210171</v>
      </c>
      <c r="Q14" s="30">
        <f t="shared" si="2"/>
        <v>5000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5000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5000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GLOSA POR CONCILIAR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DL</v>
      </c>
      <c r="D15" s="23">
        <f>+[1]DEPURADO!B9</f>
        <v>218241</v>
      </c>
      <c r="E15" s="25">
        <f>+[1]DEPURADO!C9</f>
        <v>43945</v>
      </c>
      <c r="F15" s="26">
        <f>+IF([1]DEPURADO!D9&gt;1,[1]DEPURADO!D9," ")</f>
        <v>43945</v>
      </c>
      <c r="G15" s="27">
        <f>[1]DEPURADO!F9</f>
        <v>298908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298908</v>
      </c>
      <c r="P15" s="24">
        <f>IF([1]DEPURADO!I9&gt;1,0,[1]DEPURADO!B9)</f>
        <v>0</v>
      </c>
      <c r="Q15" s="30">
        <f t="shared" si="2"/>
        <v>0</v>
      </c>
      <c r="R15" s="31">
        <f t="shared" si="3"/>
        <v>298908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NO RADICADO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DL</v>
      </c>
      <c r="D16" s="23">
        <f>+[1]DEPURADO!B10</f>
        <v>225218</v>
      </c>
      <c r="E16" s="25">
        <f>+[1]DEPURADO!C10</f>
        <v>44097</v>
      </c>
      <c r="F16" s="26">
        <f>+IF([1]DEPURADO!D10&gt;1,[1]DEPURADO!D10," ")</f>
        <v>44120</v>
      </c>
      <c r="G16" s="27">
        <f>[1]DEPURADO!F10</f>
        <v>50600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50600</v>
      </c>
      <c r="L16" s="28">
        <v>0</v>
      </c>
      <c r="M16" s="28">
        <v>0</v>
      </c>
      <c r="N16" s="28">
        <f t="shared" si="0"/>
        <v>50600</v>
      </c>
      <c r="O16" s="28">
        <f t="shared" si="1"/>
        <v>0</v>
      </c>
      <c r="P16" s="24">
        <f>IF([1]DEPURADO!I10&gt;1,0,[1]DEPURADO!B10)</f>
        <v>225218</v>
      </c>
      <c r="Q16" s="30">
        <f t="shared" si="2"/>
        <v>50600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CANCELADO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DL</v>
      </c>
      <c r="D17" s="23">
        <f>+[1]DEPURADO!B11</f>
        <v>227425</v>
      </c>
      <c r="E17" s="25">
        <f>+[1]DEPURADO!C11</f>
        <v>44132</v>
      </c>
      <c r="F17" s="26">
        <f>+IF([1]DEPURADO!D11&gt;1,[1]DEPURADO!D11," ")</f>
        <v>44228</v>
      </c>
      <c r="G17" s="27">
        <f>[1]DEPURADO!F11</f>
        <v>68600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68600</v>
      </c>
      <c r="L17" s="28">
        <v>0</v>
      </c>
      <c r="M17" s="28">
        <v>0</v>
      </c>
      <c r="N17" s="28">
        <f t="shared" si="0"/>
        <v>68600</v>
      </c>
      <c r="O17" s="28">
        <f t="shared" si="1"/>
        <v>0</v>
      </c>
      <c r="P17" s="24">
        <f>IF([1]DEPURADO!I11&gt;1,0,[1]DEPURADO!B11)</f>
        <v>227425</v>
      </c>
      <c r="Q17" s="30">
        <f t="shared" si="2"/>
        <v>68600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CANCELADO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DL</v>
      </c>
      <c r="D18" s="23">
        <f>+[1]DEPURADO!B12</f>
        <v>227618</v>
      </c>
      <c r="E18" s="25">
        <f>+[1]DEPURADO!C12</f>
        <v>44133</v>
      </c>
      <c r="F18" s="26">
        <f>+IF([1]DEPURADO!D12&gt;1,[1]DEPURADO!D12," ")</f>
        <v>44228</v>
      </c>
      <c r="G18" s="27">
        <f>[1]DEPURADO!F12</f>
        <v>61770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61770</v>
      </c>
      <c r="L18" s="28">
        <v>0</v>
      </c>
      <c r="M18" s="28">
        <v>0</v>
      </c>
      <c r="N18" s="28">
        <f t="shared" si="0"/>
        <v>61770</v>
      </c>
      <c r="O18" s="28">
        <f t="shared" si="1"/>
        <v>0</v>
      </c>
      <c r="P18" s="24">
        <f>IF([1]DEPURADO!I12&gt;1,0,[1]DEPURADO!B12)</f>
        <v>227618</v>
      </c>
      <c r="Q18" s="30">
        <f t="shared" si="2"/>
        <v>61770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CANCELADO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HL</v>
      </c>
      <c r="D19" s="23">
        <f>+[1]DEPURADO!B13</f>
        <v>3053</v>
      </c>
      <c r="E19" s="25">
        <f>+[1]DEPURADO!C13</f>
        <v>44222</v>
      </c>
      <c r="F19" s="26">
        <f>+IF([1]DEPURADO!D13&gt;1,[1]DEPURADO!D13," ")</f>
        <v>44287</v>
      </c>
      <c r="G19" s="27">
        <f>[1]DEPURADO!F13</f>
        <v>21200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21200</v>
      </c>
      <c r="L19" s="28">
        <v>0</v>
      </c>
      <c r="M19" s="28">
        <v>0</v>
      </c>
      <c r="N19" s="28">
        <f t="shared" si="0"/>
        <v>21200</v>
      </c>
      <c r="O19" s="28">
        <f t="shared" si="1"/>
        <v>0</v>
      </c>
      <c r="P19" s="24">
        <f>IF([1]DEPURADO!I13&gt;1,0,[1]DEPURADO!B13)</f>
        <v>3053</v>
      </c>
      <c r="Q19" s="30">
        <f t="shared" si="2"/>
        <v>21200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HL</v>
      </c>
      <c r="D20" s="23">
        <f>+[1]DEPURADO!B14</f>
        <v>3531</v>
      </c>
      <c r="E20" s="25">
        <f>+[1]DEPURADO!C14</f>
        <v>44228</v>
      </c>
      <c r="F20" s="26">
        <f>+IF([1]DEPURADO!D14&gt;1,[1]DEPURADO!D14," ")</f>
        <v>44268</v>
      </c>
      <c r="G20" s="27">
        <f>[1]DEPURADO!F14</f>
        <v>130400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130400</v>
      </c>
      <c r="L20" s="28">
        <v>0</v>
      </c>
      <c r="M20" s="28">
        <v>0</v>
      </c>
      <c r="N20" s="28">
        <f t="shared" si="0"/>
        <v>130400</v>
      </c>
      <c r="O20" s="28">
        <f t="shared" si="1"/>
        <v>0</v>
      </c>
      <c r="P20" s="24">
        <f>IF([1]DEPURADO!I14&gt;1,0,[1]DEPURADO!B14)</f>
        <v>3531</v>
      </c>
      <c r="Q20" s="30">
        <f t="shared" si="2"/>
        <v>130400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HL</v>
      </c>
      <c r="D21" s="23">
        <f>+[1]DEPURADO!B15</f>
        <v>3802</v>
      </c>
      <c r="E21" s="25">
        <f>+[1]DEPURADO!C15</f>
        <v>44232</v>
      </c>
      <c r="F21" s="26">
        <f>+IF([1]DEPURADO!D15&gt;1,[1]DEPURADO!D15," ")</f>
        <v>44273</v>
      </c>
      <c r="G21" s="27">
        <f>[1]DEPURADO!F15</f>
        <v>298730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298730</v>
      </c>
      <c r="L21" s="28">
        <v>0</v>
      </c>
      <c r="M21" s="28">
        <v>0</v>
      </c>
      <c r="N21" s="28">
        <f t="shared" si="0"/>
        <v>298730</v>
      </c>
      <c r="O21" s="28">
        <f t="shared" si="1"/>
        <v>0</v>
      </c>
      <c r="P21" s="24">
        <f>IF([1]DEPURADO!I15&gt;1,0,[1]DEPURADO!B15)</f>
        <v>3802</v>
      </c>
      <c r="Q21" s="30">
        <f t="shared" si="2"/>
        <v>298730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CANCELADO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HL</v>
      </c>
      <c r="D22" s="23">
        <f>+[1]DEPURADO!B16</f>
        <v>3847</v>
      </c>
      <c r="E22" s="25">
        <f>+[1]DEPURADO!C16</f>
        <v>44233</v>
      </c>
      <c r="F22" s="26">
        <f>+IF([1]DEPURADO!D16&gt;1,[1]DEPURADO!D16," ")</f>
        <v>44267</v>
      </c>
      <c r="G22" s="27">
        <f>[1]DEPURADO!F16</f>
        <v>35100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35100</v>
      </c>
      <c r="L22" s="28">
        <v>0</v>
      </c>
      <c r="M22" s="28">
        <v>0</v>
      </c>
      <c r="N22" s="28">
        <f t="shared" si="0"/>
        <v>35100</v>
      </c>
      <c r="O22" s="28">
        <f t="shared" si="1"/>
        <v>0</v>
      </c>
      <c r="P22" s="24">
        <f>IF([1]DEPURADO!I16&gt;1,0,[1]DEPURADO!B16)</f>
        <v>3847</v>
      </c>
      <c r="Q22" s="30">
        <f t="shared" si="2"/>
        <v>35100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HL</v>
      </c>
      <c r="D23" s="23">
        <f>+[1]DEPURADO!B17</f>
        <v>4183</v>
      </c>
      <c r="E23" s="25">
        <f>+[1]DEPURADO!C17</f>
        <v>44240</v>
      </c>
      <c r="F23" s="26">
        <f>+IF([1]DEPURADO!D17&gt;1,[1]DEPURADO!D17," ")</f>
        <v>44267</v>
      </c>
      <c r="G23" s="27">
        <f>[1]DEPURADO!F17</f>
        <v>59200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59200</v>
      </c>
      <c r="L23" s="28">
        <v>0</v>
      </c>
      <c r="M23" s="28">
        <v>0</v>
      </c>
      <c r="N23" s="28">
        <f t="shared" si="0"/>
        <v>59200</v>
      </c>
      <c r="O23" s="28">
        <f t="shared" si="1"/>
        <v>0</v>
      </c>
      <c r="P23" s="24">
        <f>IF([1]DEPURADO!I17&gt;1,0,[1]DEPURADO!B17)</f>
        <v>4183</v>
      </c>
      <c r="Q23" s="30">
        <f t="shared" si="2"/>
        <v>59200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HL</v>
      </c>
      <c r="D24" s="23">
        <f>+[1]DEPURADO!B18</f>
        <v>4184</v>
      </c>
      <c r="E24" s="25">
        <f>+[1]DEPURADO!C18</f>
        <v>44240</v>
      </c>
      <c r="F24" s="26">
        <f>+IF([1]DEPURADO!D18&gt;1,[1]DEPURADO!D18," ")</f>
        <v>44267</v>
      </c>
      <c r="G24" s="27">
        <f>[1]DEPURADO!F18</f>
        <v>23522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23522</v>
      </c>
      <c r="L24" s="28">
        <v>0</v>
      </c>
      <c r="M24" s="28">
        <v>0</v>
      </c>
      <c r="N24" s="28">
        <f t="shared" si="0"/>
        <v>23522</v>
      </c>
      <c r="O24" s="28">
        <f t="shared" si="1"/>
        <v>0</v>
      </c>
      <c r="P24" s="24">
        <f>IF([1]DEPURADO!I18&gt;1,0,[1]DEPURADO!B18)</f>
        <v>4184</v>
      </c>
      <c r="Q24" s="30">
        <f t="shared" si="2"/>
        <v>23522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CANCELADO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HL</v>
      </c>
      <c r="D25" s="23">
        <f>+[1]DEPURADO!B19</f>
        <v>4498</v>
      </c>
      <c r="E25" s="25">
        <f>+[1]DEPURADO!C19</f>
        <v>44245</v>
      </c>
      <c r="F25" s="26">
        <f>+IF([1]DEPURADO!D19&gt;1,[1]DEPURADO!D19," ")</f>
        <v>44267</v>
      </c>
      <c r="G25" s="27">
        <f>[1]DEPURADO!F19</f>
        <v>35100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35100</v>
      </c>
      <c r="L25" s="28">
        <v>0</v>
      </c>
      <c r="M25" s="28">
        <v>0</v>
      </c>
      <c r="N25" s="28">
        <f t="shared" si="0"/>
        <v>35100</v>
      </c>
      <c r="O25" s="28">
        <f t="shared" si="1"/>
        <v>0</v>
      </c>
      <c r="P25" s="24">
        <f>IF([1]DEPURADO!I19&gt;1,0,[1]DEPURADO!B19)</f>
        <v>4498</v>
      </c>
      <c r="Q25" s="30">
        <f t="shared" si="2"/>
        <v>35100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HL</v>
      </c>
      <c r="D26" s="23">
        <f>+[1]DEPURADO!B20</f>
        <v>4532</v>
      </c>
      <c r="E26" s="25">
        <f>+[1]DEPURADO!C20</f>
        <v>44246</v>
      </c>
      <c r="F26" s="26">
        <f>+IF([1]DEPURADO!D20&gt;1,[1]DEPURADO!D20," ")</f>
        <v>44246</v>
      </c>
      <c r="G26" s="27">
        <f>[1]DEPURADO!F20</f>
        <v>42400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42400</v>
      </c>
      <c r="P26" s="24">
        <f>IF([1]DEPURADO!I20&gt;1,0,[1]DEPURADO!B20)</f>
        <v>0</v>
      </c>
      <c r="Q26" s="30">
        <f t="shared" si="2"/>
        <v>0</v>
      </c>
      <c r="R26" s="31">
        <f t="shared" si="3"/>
        <v>42400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NO RADICADO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HL</v>
      </c>
      <c r="D27" s="23">
        <f>+[1]DEPURADO!B21</f>
        <v>4533</v>
      </c>
      <c r="E27" s="25">
        <f>+[1]DEPURADO!C21</f>
        <v>44246</v>
      </c>
      <c r="F27" s="26">
        <f>+IF([1]DEPURADO!D21&gt;1,[1]DEPURADO!D21," ")</f>
        <v>44268</v>
      </c>
      <c r="G27" s="27">
        <f>[1]DEPURADO!F21</f>
        <v>189141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189141</v>
      </c>
      <c r="L27" s="28">
        <v>0</v>
      </c>
      <c r="M27" s="28">
        <v>0</v>
      </c>
      <c r="N27" s="28">
        <f t="shared" si="0"/>
        <v>189141</v>
      </c>
      <c r="O27" s="28">
        <f t="shared" si="1"/>
        <v>0</v>
      </c>
      <c r="P27" s="24">
        <f>IF([1]DEPURADO!I21&gt;1,0,[1]DEPURADO!B21)</f>
        <v>4533</v>
      </c>
      <c r="Q27" s="30">
        <f t="shared" si="2"/>
        <v>189141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HL</v>
      </c>
      <c r="D28" s="23">
        <f>+[1]DEPURADO!B22</f>
        <v>4534</v>
      </c>
      <c r="E28" s="25">
        <f>+[1]DEPURADO!C22</f>
        <v>44246</v>
      </c>
      <c r="F28" s="26">
        <f>+IF([1]DEPURADO!D22&gt;1,[1]DEPURADO!D22," ")</f>
        <v>44271</v>
      </c>
      <c r="G28" s="27">
        <f>[1]DEPURADO!F22</f>
        <v>351093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351093</v>
      </c>
      <c r="L28" s="28">
        <v>0</v>
      </c>
      <c r="M28" s="28">
        <v>0</v>
      </c>
      <c r="N28" s="28">
        <f t="shared" si="0"/>
        <v>351093</v>
      </c>
      <c r="O28" s="28">
        <f t="shared" si="1"/>
        <v>0</v>
      </c>
      <c r="P28" s="24">
        <f>IF([1]DEPURADO!I22&gt;1,0,[1]DEPURADO!B22)</f>
        <v>4534</v>
      </c>
      <c r="Q28" s="30">
        <f t="shared" si="2"/>
        <v>351093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tr">
        <f>+[1]DEPURADO!A23</f>
        <v>HL</v>
      </c>
      <c r="D29" s="23">
        <f>+[1]DEPURADO!B23</f>
        <v>4535</v>
      </c>
      <c r="E29" s="25">
        <f>+[1]DEPURADO!C23</f>
        <v>44246</v>
      </c>
      <c r="F29" s="26">
        <f>+IF([1]DEPURADO!D23&gt;1,[1]DEPURADO!D23," ")</f>
        <v>44268</v>
      </c>
      <c r="G29" s="27">
        <f>[1]DEPURADO!F23</f>
        <v>491825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491825</v>
      </c>
      <c r="L29" s="28">
        <v>0</v>
      </c>
      <c r="M29" s="28">
        <v>0</v>
      </c>
      <c r="N29" s="28">
        <f t="shared" si="0"/>
        <v>491825</v>
      </c>
      <c r="O29" s="28">
        <f t="shared" si="1"/>
        <v>0</v>
      </c>
      <c r="P29" s="24">
        <f>IF([1]DEPURADO!I23&gt;1,0,[1]DEPURADO!B23)</f>
        <v>4535</v>
      </c>
      <c r="Q29" s="30">
        <f t="shared" si="2"/>
        <v>491825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tr">
        <f>+[1]DEPURADO!A24</f>
        <v>HL</v>
      </c>
      <c r="D30" s="23">
        <f>+[1]DEPURADO!B24</f>
        <v>4537</v>
      </c>
      <c r="E30" s="25">
        <f>+[1]DEPURADO!C24</f>
        <v>44246</v>
      </c>
      <c r="F30" s="26">
        <f>+IF([1]DEPURADO!D24&gt;1,[1]DEPURADO!D24," ")</f>
        <v>44271</v>
      </c>
      <c r="G30" s="27">
        <f>[1]DEPURADO!F24</f>
        <v>68600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68600</v>
      </c>
      <c r="L30" s="28">
        <v>0</v>
      </c>
      <c r="M30" s="28">
        <v>0</v>
      </c>
      <c r="N30" s="28">
        <f t="shared" si="0"/>
        <v>68600</v>
      </c>
      <c r="O30" s="28">
        <f t="shared" si="1"/>
        <v>0</v>
      </c>
      <c r="P30" s="24">
        <f>IF([1]DEPURADO!I24&gt;1,0,[1]DEPURADO!B24)</f>
        <v>4537</v>
      </c>
      <c r="Q30" s="30">
        <f t="shared" si="2"/>
        <v>68600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CANCELADO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tr">
        <f>+[1]DEPURADO!A25</f>
        <v>HL</v>
      </c>
      <c r="D31" s="23">
        <f>+[1]DEPURADO!B25</f>
        <v>4538</v>
      </c>
      <c r="E31" s="25">
        <f>+[1]DEPURADO!C25</f>
        <v>44246</v>
      </c>
      <c r="F31" s="26">
        <f>+IF([1]DEPURADO!D25&gt;1,[1]DEPURADO!D25," ")</f>
        <v>44271</v>
      </c>
      <c r="G31" s="27">
        <f>[1]DEPURADO!F25</f>
        <v>48435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48435</v>
      </c>
      <c r="L31" s="28">
        <v>0</v>
      </c>
      <c r="M31" s="28">
        <v>0</v>
      </c>
      <c r="N31" s="28">
        <f t="shared" si="0"/>
        <v>48435</v>
      </c>
      <c r="O31" s="28">
        <f t="shared" si="1"/>
        <v>0</v>
      </c>
      <c r="P31" s="24">
        <f>IF([1]DEPURADO!I25&gt;1,0,[1]DEPURADO!B25)</f>
        <v>4538</v>
      </c>
      <c r="Q31" s="30">
        <f t="shared" si="2"/>
        <v>48435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tr">
        <f>+[1]DEPURADO!A26</f>
        <v>HL</v>
      </c>
      <c r="D32" s="23">
        <f>+[1]DEPURADO!B26</f>
        <v>4539</v>
      </c>
      <c r="E32" s="25">
        <f>+[1]DEPURADO!C26</f>
        <v>44246</v>
      </c>
      <c r="F32" s="26">
        <f>+IF([1]DEPURADO!D26&gt;1,[1]DEPURADO!D26," ")</f>
        <v>44246</v>
      </c>
      <c r="G32" s="27">
        <f>[1]DEPURADO!F26</f>
        <v>48435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48435</v>
      </c>
      <c r="P32" s="24">
        <f>IF([1]DEPURADO!I26&gt;1,0,[1]DEPURADO!B26)</f>
        <v>0</v>
      </c>
      <c r="Q32" s="30">
        <f t="shared" si="2"/>
        <v>0</v>
      </c>
      <c r="R32" s="31">
        <f t="shared" si="3"/>
        <v>48435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NO RADICADO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tr">
        <f>+[1]DEPURADO!A27</f>
        <v>HL</v>
      </c>
      <c r="D33" s="23">
        <f>+[1]DEPURADO!B27</f>
        <v>4540</v>
      </c>
      <c r="E33" s="25">
        <f>+[1]DEPURADO!C27</f>
        <v>44246</v>
      </c>
      <c r="F33" s="26">
        <f>+IF([1]DEPURADO!D27&gt;1,[1]DEPURADO!D27," ")</f>
        <v>44246</v>
      </c>
      <c r="G33" s="27">
        <f>[1]DEPURADO!F27</f>
        <v>240040</v>
      </c>
      <c r="H33" s="28">
        <v>0</v>
      </c>
      <c r="I33" s="28">
        <f>+[1]DEPURADO!N27+[1]DEPURADO!O27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240040</v>
      </c>
      <c r="P33" s="24">
        <f>IF([1]DEPURADO!I27&gt;1,0,[1]DEPURADO!B27)</f>
        <v>0</v>
      </c>
      <c r="Q33" s="30">
        <f t="shared" si="2"/>
        <v>0</v>
      </c>
      <c r="R33" s="31">
        <f t="shared" si="3"/>
        <v>240040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NO RADICADO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tr">
        <f>+[1]DEPURADO!A28</f>
        <v>HL</v>
      </c>
      <c r="D34" s="23">
        <f>+[1]DEPURADO!B28</f>
        <v>4542</v>
      </c>
      <c r="E34" s="25">
        <f>+[1]DEPURADO!C28</f>
        <v>44246</v>
      </c>
      <c r="F34" s="26">
        <f>+IF([1]DEPURADO!D28&gt;1,[1]DEPURADO!D28," ")</f>
        <v>44268</v>
      </c>
      <c r="G34" s="27">
        <f>[1]DEPURADO!F28</f>
        <v>91000</v>
      </c>
      <c r="H34" s="28">
        <v>0</v>
      </c>
      <c r="I34" s="28">
        <f>+[1]DEPURADO!N28+[1]DEPURADO!O28</f>
        <v>0</v>
      </c>
      <c r="J34" s="28">
        <f>+[1]DEPURADO!S28</f>
        <v>0</v>
      </c>
      <c r="K34" s="29">
        <f>+[1]DEPURADO!Q28+[1]DEPURADO!R28</f>
        <v>91000</v>
      </c>
      <c r="L34" s="28">
        <v>0</v>
      </c>
      <c r="M34" s="28">
        <v>0</v>
      </c>
      <c r="N34" s="28">
        <f t="shared" si="0"/>
        <v>91000</v>
      </c>
      <c r="O34" s="28">
        <f t="shared" si="1"/>
        <v>0</v>
      </c>
      <c r="P34" s="24">
        <f>IF([1]DEPURADO!I28&gt;1,0,[1]DEPURADO!B28)</f>
        <v>4542</v>
      </c>
      <c r="Q34" s="30">
        <f t="shared" si="2"/>
        <v>91000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tr">
        <f>+[1]DEPURADO!A29</f>
        <v>HL</v>
      </c>
      <c r="D35" s="23">
        <f>+[1]DEPURADO!B29</f>
        <v>4687</v>
      </c>
      <c r="E35" s="25">
        <f>+[1]DEPURADO!C29</f>
        <v>44249</v>
      </c>
      <c r="F35" s="26">
        <f>+IF([1]DEPURADO!D29&gt;1,[1]DEPURADO!D29," ")</f>
        <v>44268</v>
      </c>
      <c r="G35" s="27">
        <f>[1]DEPURADO!F29</f>
        <v>5300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5300</v>
      </c>
      <c r="L35" s="28">
        <v>0</v>
      </c>
      <c r="M35" s="28">
        <v>0</v>
      </c>
      <c r="N35" s="28">
        <f t="shared" si="0"/>
        <v>5300</v>
      </c>
      <c r="O35" s="28">
        <f t="shared" si="1"/>
        <v>0</v>
      </c>
      <c r="P35" s="24">
        <f>IF([1]DEPURADO!I29&gt;1,0,[1]DEPURADO!B29)</f>
        <v>4687</v>
      </c>
      <c r="Q35" s="30">
        <f t="shared" si="2"/>
        <v>5300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CANCELADO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tr">
        <f>+[1]DEPURADO!A30</f>
        <v>HL</v>
      </c>
      <c r="D36" s="23">
        <f>+[1]DEPURADO!B30</f>
        <v>5028</v>
      </c>
      <c r="E36" s="25">
        <f>+[1]DEPURADO!C30</f>
        <v>44254</v>
      </c>
      <c r="F36" s="26">
        <f>+IF([1]DEPURADO!D30&gt;1,[1]DEPURADO!D30," ")</f>
        <v>44271</v>
      </c>
      <c r="G36" s="27">
        <f>[1]DEPURADO!F30</f>
        <v>53100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53100</v>
      </c>
      <c r="L36" s="28">
        <v>0</v>
      </c>
      <c r="M36" s="28">
        <v>0</v>
      </c>
      <c r="N36" s="28">
        <f t="shared" si="0"/>
        <v>53100</v>
      </c>
      <c r="O36" s="28">
        <f t="shared" si="1"/>
        <v>0</v>
      </c>
      <c r="P36" s="24">
        <f>IF([1]DEPURADO!I30&gt;1,0,[1]DEPURADO!B30)</f>
        <v>5028</v>
      </c>
      <c r="Q36" s="30">
        <f t="shared" si="2"/>
        <v>53100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CANCELADO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tr">
        <f>+[1]DEPURADO!A31</f>
        <v>HL</v>
      </c>
      <c r="D37" s="23">
        <f>+[1]DEPURADO!B31</f>
        <v>5338</v>
      </c>
      <c r="E37" s="25">
        <f>+[1]DEPURADO!C31</f>
        <v>44260</v>
      </c>
      <c r="F37" s="26">
        <f>+IF([1]DEPURADO!D31&gt;1,[1]DEPURADO!D31," ")</f>
        <v>44305</v>
      </c>
      <c r="G37" s="27">
        <f>[1]DEPURADO!F31</f>
        <v>216804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216804</v>
      </c>
      <c r="P37" s="24">
        <f>IF([1]DEPURADO!I31&gt;1,0,[1]DEPURADO!B31)</f>
        <v>5338</v>
      </c>
      <c r="Q37" s="30">
        <f t="shared" si="2"/>
        <v>216804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216804</v>
      </c>
      <c r="AH37" s="30">
        <v>0</v>
      </c>
      <c r="AI37" s="30" t="str">
        <f>+[1]DEPURADO!G31</f>
        <v>SALDO A FAVOR DE LA ESE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tr">
        <f>+[1]DEPURADO!A32</f>
        <v>HL</v>
      </c>
      <c r="D38" s="23">
        <f>+[1]DEPURADO!B32</f>
        <v>5672</v>
      </c>
      <c r="E38" s="25">
        <f>+[1]DEPURADO!C32</f>
        <v>44268</v>
      </c>
      <c r="F38" s="26">
        <f>+IF([1]DEPURADO!D32&gt;1,[1]DEPURADO!D32," ")</f>
        <v>44305</v>
      </c>
      <c r="G38" s="27">
        <f>[1]DEPURADO!F32</f>
        <v>160876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160876</v>
      </c>
      <c r="P38" s="24">
        <f>IF([1]DEPURADO!I32&gt;1,0,[1]DEPURADO!B32)</f>
        <v>5672</v>
      </c>
      <c r="Q38" s="30">
        <f t="shared" si="2"/>
        <v>160876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160876</v>
      </c>
      <c r="AH38" s="30">
        <v>0</v>
      </c>
      <c r="AI38" s="30" t="str">
        <f>+[1]DEPURADO!G32</f>
        <v>SALDO A FAVOR DE LA ESE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tr">
        <f>+[1]DEPURADO!A33</f>
        <v>HL</v>
      </c>
      <c r="D39" s="23">
        <f>+[1]DEPURADO!B33</f>
        <v>6108</v>
      </c>
      <c r="E39" s="25">
        <f>+[1]DEPURADO!C33</f>
        <v>44277</v>
      </c>
      <c r="F39" s="26">
        <f>+IF([1]DEPURADO!D33&gt;1,[1]DEPURADO!D33," ")</f>
        <v>44305</v>
      </c>
      <c r="G39" s="27">
        <f>[1]DEPURADO!F33</f>
        <v>126300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126300</v>
      </c>
      <c r="P39" s="24">
        <f>IF([1]DEPURADO!I33&gt;1,0,[1]DEPURADO!B33)</f>
        <v>6108</v>
      </c>
      <c r="Q39" s="30">
        <f t="shared" si="2"/>
        <v>126300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126300</v>
      </c>
      <c r="AH39" s="30">
        <v>0</v>
      </c>
      <c r="AI39" s="30" t="str">
        <f>+[1]DEPURADO!G33</f>
        <v>SALDO A FAVOR DE LA ESE</v>
      </c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x14ac:dyDescent="0.25">
      <c r="A19800" s="44" t="s">
        <v>46</v>
      </c>
      <c r="B19800" s="44"/>
      <c r="C19800" s="44"/>
      <c r="D19800" s="44"/>
      <c r="E19800" s="44"/>
      <c r="F19800" s="44"/>
      <c r="G19800" s="45">
        <f>SUM(G9:G19799)</f>
        <v>3589891</v>
      </c>
      <c r="H19800" s="45">
        <f>SUM(H9:H19799)</f>
        <v>0</v>
      </c>
      <c r="I19800" s="45">
        <f>SUM(I9:I19799)</f>
        <v>0</v>
      </c>
      <c r="J19800" s="45">
        <f>SUM(J9:J19799)</f>
        <v>0</v>
      </c>
      <c r="K19800" s="45">
        <f>SUM(K9:K19799)</f>
        <v>2396728</v>
      </c>
      <c r="L19800" s="45">
        <f>SUM(L9:L19799)</f>
        <v>0</v>
      </c>
      <c r="M19800" s="45">
        <f>SUM(M9:M19799)</f>
        <v>0</v>
      </c>
      <c r="N19800" s="45">
        <f>SUM(N9:N19799)</f>
        <v>2396728</v>
      </c>
      <c r="O19800" s="45">
        <f>SUM(O9:O19799)</f>
        <v>1193163</v>
      </c>
      <c r="P19800" s="45"/>
      <c r="Q19800" s="45">
        <f>SUM(Q9:Q19799)</f>
        <v>2905708</v>
      </c>
      <c r="R19800" s="45">
        <f>SUM(R9:R19799)</f>
        <v>684183</v>
      </c>
      <c r="S19800" s="45">
        <f>SUM(S9:S19799)</f>
        <v>0</v>
      </c>
      <c r="T19800" s="46"/>
      <c r="U19800" s="45">
        <f>SUM(U9:U19799)</f>
        <v>0</v>
      </c>
      <c r="V19800" s="46"/>
      <c r="W19800" s="46"/>
      <c r="X19800" s="45">
        <f>SUM(X9:X19799)</f>
        <v>5000</v>
      </c>
      <c r="Y19800" s="46"/>
      <c r="Z19800" s="45">
        <f t="shared" ref="Z19800:AG19800" si="6">SUM(Z9:Z19799)</f>
        <v>0</v>
      </c>
      <c r="AA19800" s="45">
        <f t="shared" si="6"/>
        <v>0</v>
      </c>
      <c r="AB19800" s="45">
        <f t="shared" si="6"/>
        <v>0</v>
      </c>
      <c r="AC19800" s="45">
        <f t="shared" si="6"/>
        <v>0</v>
      </c>
      <c r="AD19800" s="45">
        <f t="shared" si="6"/>
        <v>0</v>
      </c>
      <c r="AE19800" s="45">
        <f t="shared" si="6"/>
        <v>5000</v>
      </c>
      <c r="AF19800" s="45">
        <f t="shared" si="6"/>
        <v>0</v>
      </c>
      <c r="AG19800" s="45">
        <f t="shared" si="6"/>
        <v>503980</v>
      </c>
      <c r="AH19800" s="47"/>
    </row>
    <row r="19803" spans="1:37" x14ac:dyDescent="0.25">
      <c r="B19803" s="48" t="s">
        <v>47</v>
      </c>
      <c r="C19803" s="49"/>
      <c r="D19803" s="50"/>
      <c r="E19803" s="49"/>
    </row>
    <row r="19804" spans="1:37" x14ac:dyDescent="0.25">
      <c r="B19804" s="49"/>
      <c r="C19804" s="50"/>
      <c r="D19804" s="49"/>
      <c r="E19804" s="49"/>
    </row>
    <row r="19805" spans="1:37" x14ac:dyDescent="0.25">
      <c r="B19805" s="48" t="s">
        <v>48</v>
      </c>
      <c r="C19805" s="49"/>
      <c r="D19805" s="51" t="str">
        <f>+[1]ACTA!C9</f>
        <v>LUISA MATUTE ROMERO</v>
      </c>
      <c r="E19805" s="49"/>
    </row>
    <row r="19806" spans="1:37" x14ac:dyDescent="0.25">
      <c r="B19806" s="48" t="s">
        <v>49</v>
      </c>
      <c r="C19806" s="49"/>
      <c r="D19806" s="52">
        <f ca="1">TODAY()</f>
        <v>44316</v>
      </c>
      <c r="E19806" s="49"/>
    </row>
    <row r="19808" spans="1:37" x14ac:dyDescent="0.25">
      <c r="B19808" s="48" t="s">
        <v>50</v>
      </c>
      <c r="D19808" t="str">
        <f>+[1]ACTA!H9</f>
        <v>YUDY ALEXANDRA AMAYA GUTIERREZ</v>
      </c>
    </row>
  </sheetData>
  <mergeCells count="3">
    <mergeCell ref="A7:O7"/>
    <mergeCell ref="P7:AG7"/>
    <mergeCell ref="A19800:F19800"/>
  </mergeCells>
  <dataValidations count="2">
    <dataValidation type="custom" allowBlank="1" showInputMessage="1" showErrorMessage="1" sqref="AG9:AG19799 F9:F19799 L9:O19799 X9:X19799 AE9:AE19799 AI9:AI19799 Z9:Z19799 Q9:Q19799" xr:uid="{6C23A142-0F2A-48CF-90A7-E0A9F23EE353}">
      <formula1>0</formula1>
    </dataValidation>
    <dataValidation type="custom" allowBlank="1" showInputMessage="1" showErrorMessage="1" sqref="M6" xr:uid="{124BB6DB-4D45-401E-8413-ED2626345E73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2021-04-30T14:32:38Z</dcterms:created>
  <dcterms:modified xsi:type="dcterms:W3CDTF">2021-04-30T14:33:12Z</dcterms:modified>
</cp:coreProperties>
</file>