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39- HOSPITAL MENTAL RUDESINDO SOTO 890500810/"/>
    </mc:Choice>
  </mc:AlternateContent>
  <xr:revisionPtr revIDLastSave="0" documentId="8_{D53ABB19-3FDC-4DEA-A4D6-957C7B3F72E5}" xr6:coauthVersionLast="46" xr6:coauthVersionMax="46" xr10:uidLastSave="{00000000-0000-0000-0000-000000000000}"/>
  <bookViews>
    <workbookView xWindow="-120" yWindow="-120" windowWidth="20730" windowHeight="11160" xr2:uid="{5EC209C8-FAF1-4945-9B6A-FE74C2043A4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405" i="1" l="1"/>
  <c r="D19403" i="1"/>
  <c r="D19402" i="1"/>
  <c r="AF19397" i="1"/>
  <c r="AD19397" i="1"/>
  <c r="AC19397" i="1"/>
  <c r="AB19397" i="1"/>
  <c r="AA19397" i="1"/>
  <c r="M19397" i="1"/>
  <c r="L19397" i="1"/>
  <c r="AI13" i="1"/>
  <c r="AE13" i="1"/>
  <c r="Z13" i="1" s="1"/>
  <c r="X13" i="1"/>
  <c r="U13" i="1"/>
  <c r="S13" i="1"/>
  <c r="R13" i="1"/>
  <c r="P13" i="1"/>
  <c r="Q13" i="1" s="1"/>
  <c r="N13" i="1"/>
  <c r="K13" i="1"/>
  <c r="J13" i="1"/>
  <c r="I13" i="1"/>
  <c r="O13" i="1" s="1"/>
  <c r="H13" i="1"/>
  <c r="G13" i="1"/>
  <c r="F13" i="1"/>
  <c r="E13" i="1"/>
  <c r="D13" i="1"/>
  <c r="C13" i="1"/>
  <c r="AI12" i="1"/>
  <c r="AE12" i="1"/>
  <c r="X12" i="1"/>
  <c r="Z12" i="1" s="1"/>
  <c r="U12" i="1"/>
  <c r="S12" i="1"/>
  <c r="P12" i="1"/>
  <c r="R12" i="1" s="1"/>
  <c r="K12" i="1"/>
  <c r="J12" i="1"/>
  <c r="N12" i="1" s="1"/>
  <c r="AG12" i="1" s="1"/>
  <c r="I12" i="1"/>
  <c r="O12" i="1" s="1"/>
  <c r="H12" i="1"/>
  <c r="G12" i="1"/>
  <c r="F12" i="1"/>
  <c r="E12" i="1"/>
  <c r="D12" i="1"/>
  <c r="C12" i="1"/>
  <c r="AI11" i="1"/>
  <c r="AE11" i="1"/>
  <c r="X11" i="1"/>
  <c r="Z11" i="1" s="1"/>
  <c r="U11" i="1"/>
  <c r="U19397" i="1" s="1"/>
  <c r="S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Z10" i="1"/>
  <c r="X10" i="1"/>
  <c r="X19397" i="1" s="1"/>
  <c r="U10" i="1"/>
  <c r="S10" i="1"/>
  <c r="R10" i="1"/>
  <c r="P10" i="1"/>
  <c r="N10" i="1"/>
  <c r="K10" i="1"/>
  <c r="K19397" i="1" s="1"/>
  <c r="J10" i="1"/>
  <c r="I10" i="1"/>
  <c r="H10" i="1"/>
  <c r="H19397" i="1" s="1"/>
  <c r="G10" i="1"/>
  <c r="G19397" i="1" s="1"/>
  <c r="F10" i="1"/>
  <c r="E10" i="1"/>
  <c r="D10" i="1"/>
  <c r="C10" i="1"/>
  <c r="AI9" i="1"/>
  <c r="AE9" i="1"/>
  <c r="Z9" i="1" s="1"/>
  <c r="X9" i="1"/>
  <c r="U9" i="1"/>
  <c r="S9" i="1"/>
  <c r="S19397" i="1" s="1"/>
  <c r="R9" i="1"/>
  <c r="P9" i="1"/>
  <c r="Q9" i="1" s="1"/>
  <c r="N9" i="1"/>
  <c r="N19397" i="1" s="1"/>
  <c r="K9" i="1"/>
  <c r="J9" i="1"/>
  <c r="J19397" i="1" s="1"/>
  <c r="I9" i="1"/>
  <c r="O9" i="1" s="1"/>
  <c r="H9" i="1"/>
  <c r="G9" i="1"/>
  <c r="F9" i="1"/>
  <c r="E9" i="1"/>
  <c r="D9" i="1"/>
  <c r="C9" i="1"/>
  <c r="E4" i="1"/>
  <c r="B3" i="1"/>
  <c r="R19397" i="1" l="1"/>
  <c r="Z19397" i="1"/>
  <c r="AG11" i="1"/>
  <c r="AG9" i="1"/>
  <c r="O10" i="1"/>
  <c r="O19397" i="1" s="1"/>
  <c r="Q12" i="1"/>
  <c r="AG13" i="1"/>
  <c r="I19397" i="1"/>
  <c r="AG10" i="1"/>
  <c r="O11" i="1"/>
  <c r="AE19397" i="1"/>
  <c r="Q11" i="1"/>
  <c r="Q10" i="1"/>
  <c r="Q19397" i="1" s="1"/>
  <c r="AG19397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tc={800620E4-9DBE-406B-967A-D846D5FC9140}</author>
    <author>tc={0ADFFB29-85A1-4E8D-9229-9A2AC941F7E7}</author>
    <author>tc={7207D558-836F-471F-8C79-4B43C3EF98A4}</author>
    <author>tc={3E1282AE-E2DE-4379-B2F6-FF01C14F08E5}</author>
    <author>tc={0CD5C410-B025-44D4-8DB2-CCD177C1C396}</author>
    <author>tc={FC24B837-26E9-44B4-837F-2F47BDB636AF}</author>
  </authors>
  <commentList>
    <comment ref="H8" authorId="0" shapeId="0" xr:uid="{E3846C99-CE14-4BD7-9F61-0A5268D56D17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00620E4-9DBE-406B-967A-D846D5FC914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ADFFB29-85A1-4E8D-9229-9A2AC941F7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7207D558-836F-471F-8C79-4B43C3EF98A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E1282AE-E2DE-4379-B2F6-FF01C14F08E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CD5C410-B025-44D4-8DB2-CCD177C1C3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C24B837-26E9-44B4-837F-2F47BDB636A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<sst xmlns="http://schemas.openxmlformats.org/spreadsheetml/2006/main" count="69" uniqueCount="51">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</sst>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D1F4B384-B810-4CBA-B52E-E958BF1B0F2C}"/>
    <cellStyle name="Normal 4" xfId="3" xr:uid="{B1BBB430-60B2-4084-AA37-8FBF6F4D79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HM0284895</v>
          </cell>
          <cell r="B3" t="str">
            <v>HM0284895</v>
          </cell>
          <cell r="C3">
            <v>42996</v>
          </cell>
          <cell r="D3">
            <v>43017</v>
          </cell>
          <cell r="F3">
            <v>2300763</v>
          </cell>
          <cell r="G3" t="str">
            <v>CANCELADO</v>
          </cell>
          <cell r="K3">
            <v>0</v>
          </cell>
          <cell r="Q3">
            <v>300763</v>
          </cell>
          <cell r="S3">
            <v>2000000</v>
          </cell>
        </row>
        <row r="4">
          <cell r="A4" t="str">
            <v>HM339125</v>
          </cell>
          <cell r="B4" t="str">
            <v>HM339125</v>
          </cell>
          <cell r="C4">
            <v>44116</v>
          </cell>
          <cell r="D4">
            <v>44154</v>
          </cell>
          <cell r="F4">
            <v>57600</v>
          </cell>
          <cell r="G4" t="str">
            <v>SALDO A FAVOR DEL PRESTADOR</v>
          </cell>
          <cell r="K4">
            <v>0</v>
          </cell>
        </row>
        <row r="5">
          <cell r="A5" t="str">
            <v>HM340088</v>
          </cell>
          <cell r="B5" t="str">
            <v>HM340088</v>
          </cell>
          <cell r="C5">
            <v>44144</v>
          </cell>
          <cell r="D5">
            <v>44169</v>
          </cell>
          <cell r="F5">
            <v>57600</v>
          </cell>
          <cell r="G5" t="str">
            <v>DEVUELTA</v>
          </cell>
          <cell r="K5">
            <v>57600</v>
          </cell>
        </row>
        <row r="6">
          <cell r="A6" t="str">
            <v>HM340150</v>
          </cell>
          <cell r="B6" t="str">
            <v>HM340150</v>
          </cell>
          <cell r="C6">
            <v>44145</v>
          </cell>
          <cell r="D6">
            <v>44169</v>
          </cell>
          <cell r="F6">
            <v>57600</v>
          </cell>
          <cell r="G6" t="str">
            <v>DEVUELTA</v>
          </cell>
          <cell r="K6">
            <v>57600</v>
          </cell>
        </row>
        <row r="7">
          <cell r="A7" t="str">
            <v>HM340742</v>
          </cell>
          <cell r="B7" t="str">
            <v>HM340742</v>
          </cell>
          <cell r="C7">
            <v>44161</v>
          </cell>
          <cell r="D7">
            <v>44169</v>
          </cell>
          <cell r="F7">
            <v>6273177</v>
          </cell>
          <cell r="G7" t="str">
            <v>DEVUELTA</v>
          </cell>
          <cell r="K7">
            <v>6273177</v>
          </cell>
        </row>
      </sheetData>
      <sheetData sheetId="2"/>
      <sheetData sheetId="3">
        <row r="6">
          <cell r="H6" t="str">
            <v>HOSPITAL MENTAL RUDESINDO SOTO</v>
          </cell>
        </row>
        <row r="9">
          <cell r="C9" t="str">
            <v>LUISA MATUTE ROMERO</v>
          </cell>
          <cell r="H9" t="str">
            <v>LILIBETH SOTO</v>
          </cell>
        </row>
        <row r="16">
          <cell r="F16">
            <v>44286</v>
          </cell>
        </row>
        <row r="70">
          <cell r="F70">
            <v>44301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4AFAE4B-4ABA-4073-AD2C-FA4549B95713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4AFAE4B-4ABA-4073-AD2C-FA4549B95713}" id="{800620E4-9DBE-406B-967A-D846D5FC9140}">
    <text>SUAMTORIA DE GIRO DIRECTO Y ESFUERZO PROPIO</text>
  </threadedComment>
  <threadedComment ref="K8" dT="2020-08-04T16:00:44.11" personId="{74AFAE4B-4ABA-4073-AD2C-FA4549B95713}" id="{0ADFFB29-85A1-4E8D-9229-9A2AC941F7E7}">
    <text>SUMATORIA DE PAGOS (DESCUENTOS ,TESORERIA,EMBARGOS)</text>
  </threadedComment>
  <threadedComment ref="R8" dT="2020-08-04T15:59:07.94" personId="{74AFAE4B-4ABA-4073-AD2C-FA4549B95713}" id="{7207D558-836F-471F-8C79-4B43C3EF98A4}">
    <text>SUMATORIA DE VALORES (PRESCRITAS SALDO DE FACTURAS DE CONTRATO LIQUIDADOS Y OTROS CONCEPTOS (N/A NO RADICADAS)</text>
  </threadedComment>
  <threadedComment ref="X8" dT="2020-08-04T15:55:33.73" personId="{74AFAE4B-4ABA-4073-AD2C-FA4549B95713}" id="{3E1282AE-E2DE-4379-B2F6-FF01C14F08E5}">
    <text>SUMATORIA DE LOS VALORES DE GLOSAS LEGALIZADAS Y GLOSAS POR CONCILIAR</text>
  </threadedComment>
  <threadedComment ref="AC8" dT="2020-08-04T15:56:24.52" personId="{74AFAE4B-4ABA-4073-AD2C-FA4549B95713}" id="{0CD5C410-B025-44D4-8DB2-CCD177C1C396}">
    <text>VALRO INDIVIDUAL DE LA GLOSAS LEGALIZADA</text>
  </threadedComment>
  <threadedComment ref="AE8" dT="2020-08-04T15:56:04.49" personId="{74AFAE4B-4ABA-4073-AD2C-FA4549B95713}" id="{FC24B837-26E9-44B4-837F-2F47BDB636A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C7EBEF-D6CF-4538-A996-74485FC5D88B}">
  <sheetPr>
    <pageSetUpPr fitToPage="1"/>
  </sheetPr>
  <dimension ref="A1:AK19405"/>
  <sheetViews>
    <sheetView tabSelected="1" zoomScaleNormal="100" workbookViewId="0">
      <selection activeCell="G1" sqref="G1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140625" style="3" customWidth="1"/>
    <col min="12" max="12" width="11.85546875" style="3" hidden="1" customWidth="1"/>
    <col min="13" max="13" width="15.7109375" style="3" hidden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HOSPITAL MENTAL RUDESINDO SOTO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+[1]ACTA!F70</f>
        <v>44301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HM0284895</v>
      </c>
      <c r="D9" s="23" t="str">
        <f>+[1]DEPURADO!B3</f>
        <v>HM0284895</v>
      </c>
      <c r="E9" s="25">
        <f>+[1]DEPURADO!C3</f>
        <v>42996</v>
      </c>
      <c r="F9" s="26">
        <f>+IF([1]DEPURADO!D3&gt;1,[1]DEPURADO!D3," ")</f>
        <v>43017</v>
      </c>
      <c r="G9" s="27">
        <f>[1]DEPURADO!F3</f>
        <v>2300763</v>
      </c>
      <c r="H9" s="28">
        <f>+[1]DEPURADO!N3</f>
        <v>0</v>
      </c>
      <c r="I9" s="28">
        <f>+[1]DEPURADO!O3</f>
        <v>0</v>
      </c>
      <c r="J9" s="28">
        <f>+[1]DEPURADO!S3</f>
        <v>2000000</v>
      </c>
      <c r="K9" s="29">
        <f>+[1]DEPURADO!Q3+[1]DEPURADO!R3</f>
        <v>300763</v>
      </c>
      <c r="L9" s="28">
        <v>0</v>
      </c>
      <c r="M9" s="28">
        <v>0</v>
      </c>
      <c r="N9" s="28">
        <f>+SUM(J9:M9)</f>
        <v>2300763</v>
      </c>
      <c r="O9" s="28">
        <f>+G9-I9-N9</f>
        <v>0</v>
      </c>
      <c r="P9" s="24" t="str">
        <f>IF([1]DEPURADO!I3&gt;1,0,[1]DEPURADO!B3)</f>
        <v>HM0284895</v>
      </c>
      <c r="Q9" s="30">
        <f>+IF(P9&gt;0,G9,0)</f>
        <v>2300763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HM339125</v>
      </c>
      <c r="D10" s="23" t="str">
        <f>+[1]DEPURADO!B4</f>
        <v>HM339125</v>
      </c>
      <c r="E10" s="25">
        <f>+[1]DEPURADO!C4</f>
        <v>44116</v>
      </c>
      <c r="F10" s="26">
        <f>+IF([1]DEPURADO!D4&gt;1,[1]DEPURADO!D4," ")</f>
        <v>44154</v>
      </c>
      <c r="G10" s="27">
        <f>[1]DEPURADO!F4</f>
        <v>57600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13" si="0">+SUM(J10:M10)</f>
        <v>0</v>
      </c>
      <c r="O10" s="28">
        <f t="shared" ref="O10:O13" si="1">+G10-I10-N10</f>
        <v>57600</v>
      </c>
      <c r="P10" s="24" t="str">
        <f>IF([1]DEPURADO!I4&gt;1,0,[1]DEPURADO!B4)</f>
        <v>HM339125</v>
      </c>
      <c r="Q10" s="30">
        <f t="shared" ref="Q10:Q13" si="2">+IF(P10&gt;0,G10,0)</f>
        <v>57600</v>
      </c>
      <c r="R10" s="31">
        <f t="shared" ref="R10:R13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1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13" si="5">+G10-I10-N10-R10-Z10-AC10-AE10-S10-U10</f>
        <v>57600</v>
      </c>
      <c r="AH10" s="30">
        <v>1</v>
      </c>
      <c r="AI10" s="30" t="str">
        <f>+[1]DEPURADO!G4</f>
        <v>SALDO A FAVOR DEL PRESTADOR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HM340088</v>
      </c>
      <c r="D11" s="23" t="str">
        <f>+[1]DEPURADO!B5</f>
        <v>HM340088</v>
      </c>
      <c r="E11" s="25">
        <f>+[1]DEPURADO!C5</f>
        <v>44144</v>
      </c>
      <c r="F11" s="26">
        <f>+IF([1]DEPURADO!D5&gt;1,[1]DEPURADO!D5," ")</f>
        <v>44169</v>
      </c>
      <c r="G11" s="27">
        <f>[1]DEPURADO!F5</f>
        <v>57600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57600</v>
      </c>
      <c r="P11" s="24" t="str">
        <f>IF([1]DEPURADO!I5&gt;1,0,[1]DEPURADO!B5)</f>
        <v>HM340088</v>
      </c>
      <c r="Q11" s="30">
        <f t="shared" si="2"/>
        <v>57600</v>
      </c>
      <c r="R11" s="31">
        <f t="shared" si="3"/>
        <v>0</v>
      </c>
      <c r="S11" s="31">
        <f>+[1]DEPURADO!K5</f>
        <v>57600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DEVUELTA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HM340150</v>
      </c>
      <c r="D12" s="23" t="str">
        <f>+[1]DEPURADO!B6</f>
        <v>HM340150</v>
      </c>
      <c r="E12" s="25">
        <f>+[1]DEPURADO!C6</f>
        <v>44145</v>
      </c>
      <c r="F12" s="26">
        <f>+IF([1]DEPURADO!D6&gt;1,[1]DEPURADO!D6," ")</f>
        <v>44169</v>
      </c>
      <c r="G12" s="27">
        <f>[1]DEPURADO!F6</f>
        <v>57600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57600</v>
      </c>
      <c r="P12" s="24" t="str">
        <f>IF([1]DEPURADO!I6&gt;1,0,[1]DEPURADO!B6)</f>
        <v>HM340150</v>
      </c>
      <c r="Q12" s="30">
        <f t="shared" si="2"/>
        <v>57600</v>
      </c>
      <c r="R12" s="31">
        <f t="shared" si="3"/>
        <v>0</v>
      </c>
      <c r="S12" s="31">
        <f>+[1]DEPURADO!K6</f>
        <v>57600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DEVUELTA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HM340742</v>
      </c>
      <c r="D13" s="23" t="str">
        <f>+[1]DEPURADO!B7</f>
        <v>HM340742</v>
      </c>
      <c r="E13" s="25">
        <f>+[1]DEPURADO!C7</f>
        <v>44161</v>
      </c>
      <c r="F13" s="26">
        <f>+IF([1]DEPURADO!D7&gt;1,[1]DEPURADO!D7," ")</f>
        <v>44169</v>
      </c>
      <c r="G13" s="27">
        <f>[1]DEPURADO!F7</f>
        <v>6273177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6273177</v>
      </c>
      <c r="P13" s="24" t="str">
        <f>IF([1]DEPURADO!I7&gt;1,0,[1]DEPURADO!B7)</f>
        <v>HM340742</v>
      </c>
      <c r="Q13" s="30">
        <f t="shared" si="2"/>
        <v>6273177</v>
      </c>
      <c r="R13" s="31">
        <f t="shared" si="3"/>
        <v>0</v>
      </c>
      <c r="S13" s="31">
        <f>+[1]DEPURADO!K7</f>
        <v>6273177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DEVUELTA</v>
      </c>
      <c r="AJ13" s="32"/>
      <c r="AK13" s="33"/>
    </row>
    <row r="14" spans="1:37" s="34" customFormat="1" ht="16.149999999999999" hidden="1" customHeight="1" x14ac:dyDescent="0.25">
      <c r="A14" s="35"/>
      <c r="B14" s="36"/>
      <c r="C14" s="35"/>
      <c r="D14" s="35"/>
      <c r="E14" s="37"/>
      <c r="F14" s="38"/>
      <c r="G14" s="39"/>
      <c r="H14" s="40"/>
      <c r="I14" s="40"/>
      <c r="J14" s="40"/>
      <c r="K14" s="41"/>
      <c r="L14" s="40"/>
      <c r="M14" s="40"/>
      <c r="N14" s="40"/>
      <c r="O14" s="40"/>
      <c r="P14" s="36"/>
      <c r="Q14" s="42"/>
      <c r="R14" s="43"/>
      <c r="S14" s="43"/>
      <c r="T14" s="35"/>
      <c r="U14" s="43"/>
      <c r="V14" s="42"/>
      <c r="W14" s="35"/>
      <c r="X14" s="43"/>
      <c r="Y14" s="35"/>
      <c r="Z14" s="43"/>
      <c r="AA14" s="43"/>
      <c r="AB14" s="43"/>
      <c r="AC14" s="43"/>
      <c r="AD14" s="42"/>
      <c r="AE14" s="42"/>
      <c r="AF14" s="42"/>
      <c r="AG14" s="42"/>
      <c r="AH14" s="42"/>
      <c r="AI14" s="30"/>
      <c r="AJ14" s="32"/>
      <c r="AK14" s="33"/>
    </row>
    <row r="15" spans="1:37" s="34" customFormat="1" ht="16.149999999999999" hidden="1" customHeight="1" x14ac:dyDescent="0.25">
      <c r="A15" s="35"/>
      <c r="B15" s="36"/>
      <c r="C15" s="35"/>
      <c r="D15" s="35"/>
      <c r="E15" s="37"/>
      <c r="F15" s="38"/>
      <c r="G15" s="39"/>
      <c r="H15" s="40"/>
      <c r="I15" s="40"/>
      <c r="J15" s="40"/>
      <c r="K15" s="41"/>
      <c r="L15" s="40"/>
      <c r="M15" s="40"/>
      <c r="N15" s="40"/>
      <c r="O15" s="40"/>
      <c r="P15" s="36"/>
      <c r="Q15" s="42"/>
      <c r="R15" s="43"/>
      <c r="S15" s="43"/>
      <c r="T15" s="35"/>
      <c r="U15" s="43"/>
      <c r="V15" s="42"/>
      <c r="W15" s="35"/>
      <c r="X15" s="43"/>
      <c r="Y15" s="35"/>
      <c r="Z15" s="43"/>
      <c r="AA15" s="43"/>
      <c r="AB15" s="43"/>
      <c r="AC15" s="43"/>
      <c r="AD15" s="42"/>
      <c r="AE15" s="42"/>
      <c r="AF15" s="42"/>
      <c r="AG15" s="42"/>
      <c r="AH15" s="42"/>
      <c r="AI15" s="30"/>
      <c r="AJ15" s="32"/>
      <c r="AK15" s="33"/>
    </row>
    <row r="16" spans="1:37" s="34" customFormat="1" ht="16.149999999999999" hidden="1" customHeight="1" x14ac:dyDescent="0.25">
      <c r="A16" s="35"/>
      <c r="B16" s="36"/>
      <c r="C16" s="35"/>
      <c r="D16" s="35"/>
      <c r="E16" s="37"/>
      <c r="F16" s="38"/>
      <c r="G16" s="39"/>
      <c r="H16" s="40"/>
      <c r="I16" s="40"/>
      <c r="J16" s="40"/>
      <c r="K16" s="41"/>
      <c r="L16" s="40"/>
      <c r="M16" s="40"/>
      <c r="N16" s="40"/>
      <c r="O16" s="40"/>
      <c r="P16" s="36"/>
      <c r="Q16" s="42"/>
      <c r="R16" s="43"/>
      <c r="S16" s="43"/>
      <c r="T16" s="35"/>
      <c r="U16" s="43"/>
      <c r="V16" s="42"/>
      <c r="W16" s="35"/>
      <c r="X16" s="43"/>
      <c r="Y16" s="35"/>
      <c r="Z16" s="43"/>
      <c r="AA16" s="43"/>
      <c r="AB16" s="43"/>
      <c r="AC16" s="43"/>
      <c r="AD16" s="42"/>
      <c r="AE16" s="42"/>
      <c r="AF16" s="42"/>
      <c r="AG16" s="42"/>
      <c r="AH16" s="42"/>
      <c r="AI16" s="30"/>
      <c r="AJ16" s="32"/>
      <c r="AK16" s="33"/>
    </row>
    <row r="17" spans="1:37" s="34" customFormat="1" ht="16.149999999999999" hidden="1" customHeight="1" x14ac:dyDescent="0.25">
      <c r="A17" s="35"/>
      <c r="B17" s="36"/>
      <c r="C17" s="35"/>
      <c r="D17" s="35"/>
      <c r="E17" s="37"/>
      <c r="F17" s="38"/>
      <c r="G17" s="39"/>
      <c r="H17" s="40"/>
      <c r="I17" s="40"/>
      <c r="J17" s="40"/>
      <c r="K17" s="41"/>
      <c r="L17" s="40"/>
      <c r="M17" s="40"/>
      <c r="N17" s="40"/>
      <c r="O17" s="40"/>
      <c r="P17" s="36"/>
      <c r="Q17" s="42"/>
      <c r="R17" s="43"/>
      <c r="S17" s="43"/>
      <c r="T17" s="35"/>
      <c r="U17" s="43"/>
      <c r="V17" s="42"/>
      <c r="W17" s="35"/>
      <c r="X17" s="43"/>
      <c r="Y17" s="35"/>
      <c r="Z17" s="43"/>
      <c r="AA17" s="43"/>
      <c r="AB17" s="43"/>
      <c r="AC17" s="43"/>
      <c r="AD17" s="42"/>
      <c r="AE17" s="42"/>
      <c r="AF17" s="42"/>
      <c r="AG17" s="42"/>
      <c r="AH17" s="42"/>
      <c r="AI17" s="30"/>
      <c r="AJ17" s="32"/>
      <c r="AK17" s="33"/>
    </row>
    <row r="18" spans="1:37" s="34" customFormat="1" ht="16.149999999999999" hidden="1" customHeight="1" x14ac:dyDescent="0.25">
      <c r="A18" s="35"/>
      <c r="B18" s="36"/>
      <c r="C18" s="35"/>
      <c r="D18" s="35"/>
      <c r="E18" s="37"/>
      <c r="F18" s="38"/>
      <c r="G18" s="39"/>
      <c r="H18" s="40"/>
      <c r="I18" s="40"/>
      <c r="J18" s="40"/>
      <c r="K18" s="41"/>
      <c r="L18" s="40"/>
      <c r="M18" s="40"/>
      <c r="N18" s="40"/>
      <c r="O18" s="40"/>
      <c r="P18" s="36"/>
      <c r="Q18" s="42"/>
      <c r="R18" s="43"/>
      <c r="S18" s="43"/>
      <c r="T18" s="35"/>
      <c r="U18" s="43"/>
      <c r="V18" s="42"/>
      <c r="W18" s="35"/>
      <c r="X18" s="43"/>
      <c r="Y18" s="35"/>
      <c r="Z18" s="43"/>
      <c r="AA18" s="43"/>
      <c r="AB18" s="43"/>
      <c r="AC18" s="43"/>
      <c r="AD18" s="42"/>
      <c r="AE18" s="42"/>
      <c r="AF18" s="42"/>
      <c r="AG18" s="42"/>
      <c r="AH18" s="42"/>
      <c r="AI18" s="30"/>
      <c r="AJ18" s="32"/>
      <c r="AK18" s="33"/>
    </row>
    <row r="19" spans="1:37" s="34" customFormat="1" ht="16.149999999999999" hidden="1" customHeight="1" x14ac:dyDescent="0.25">
      <c r="A19" s="35"/>
      <c r="B19" s="36"/>
      <c r="C19" s="35"/>
      <c r="D19" s="35"/>
      <c r="E19" s="37"/>
      <c r="F19" s="38"/>
      <c r="G19" s="39"/>
      <c r="H19" s="40"/>
      <c r="I19" s="40"/>
      <c r="J19" s="40"/>
      <c r="K19" s="41"/>
      <c r="L19" s="40"/>
      <c r="M19" s="40"/>
      <c r="N19" s="40"/>
      <c r="O19" s="40"/>
      <c r="P19" s="36"/>
      <c r="Q19" s="42"/>
      <c r="R19" s="43"/>
      <c r="S19" s="43"/>
      <c r="T19" s="35"/>
      <c r="U19" s="43"/>
      <c r="V19" s="42"/>
      <c r="W19" s="35"/>
      <c r="X19" s="43"/>
      <c r="Y19" s="35"/>
      <c r="Z19" s="43"/>
      <c r="AA19" s="43"/>
      <c r="AB19" s="43"/>
      <c r="AC19" s="43"/>
      <c r="AD19" s="42"/>
      <c r="AE19" s="42"/>
      <c r="AF19" s="42"/>
      <c r="AG19" s="42"/>
      <c r="AH19" s="42"/>
      <c r="AI19" s="30"/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x14ac:dyDescent="0.25">
      <c r="A19397" s="44" t="s">
        <v>46</v>
      </c>
      <c r="B19397" s="44"/>
      <c r="C19397" s="44"/>
      <c r="D19397" s="44"/>
      <c r="E19397" s="44"/>
      <c r="F19397" s="44"/>
      <c r="G19397" s="45">
        <f>SUM(G9:G19396)</f>
        <v>8746740</v>
      </c>
      <c r="H19397" s="45">
        <f>SUM(H9:H19396)</f>
        <v>0</v>
      </c>
      <c r="I19397" s="45">
        <f>SUM(I9:I19396)</f>
        <v>0</v>
      </c>
      <c r="J19397" s="45">
        <f>SUM(J9:J19396)</f>
        <v>2000000</v>
      </c>
      <c r="K19397" s="45">
        <f>SUM(K9:K19396)</f>
        <v>300763</v>
      </c>
      <c r="L19397" s="45">
        <f>SUM(L9:L19396)</f>
        <v>0</v>
      </c>
      <c r="M19397" s="45">
        <f>SUM(M9:M19396)</f>
        <v>0</v>
      </c>
      <c r="N19397" s="45">
        <f>SUM(N9:N19396)</f>
        <v>2300763</v>
      </c>
      <c r="O19397" s="45">
        <f>SUM(O9:O19396)</f>
        <v>6445977</v>
      </c>
      <c r="P19397" s="45"/>
      <c r="Q19397" s="45">
        <f>SUM(Q9:Q19396)</f>
        <v>8746740</v>
      </c>
      <c r="R19397" s="45">
        <f>SUM(R9:R19396)</f>
        <v>0</v>
      </c>
      <c r="S19397" s="45">
        <f>SUM(S9:S19396)</f>
        <v>6388377</v>
      </c>
      <c r="T19397" s="46"/>
      <c r="U19397" s="45">
        <f>SUM(U9:U19396)</f>
        <v>0</v>
      </c>
      <c r="V19397" s="46"/>
      <c r="W19397" s="46"/>
      <c r="X19397" s="45">
        <f>SUM(X9:X19396)</f>
        <v>0</v>
      </c>
      <c r="Y19397" s="46"/>
      <c r="Z19397" s="45">
        <f t="shared" ref="Z19397:AG19397" si="6">SUM(Z9:Z19396)</f>
        <v>0</v>
      </c>
      <c r="AA19397" s="45">
        <f t="shared" si="6"/>
        <v>0</v>
      </c>
      <c r="AB19397" s="45">
        <f t="shared" si="6"/>
        <v>0</v>
      </c>
      <c r="AC19397" s="45">
        <f t="shared" si="6"/>
        <v>0</v>
      </c>
      <c r="AD19397" s="45">
        <f t="shared" si="6"/>
        <v>0</v>
      </c>
      <c r="AE19397" s="45">
        <f t="shared" si="6"/>
        <v>0</v>
      </c>
      <c r="AF19397" s="45">
        <f t="shared" si="6"/>
        <v>10</v>
      </c>
      <c r="AG19397" s="45">
        <f t="shared" si="6"/>
        <v>57600</v>
      </c>
      <c r="AH19397" s="47"/>
    </row>
    <row r="19400" spans="1:37" x14ac:dyDescent="0.25">
      <c r="B19400" s="48" t="s">
        <v>47</v>
      </c>
      <c r="C19400" s="49"/>
      <c r="D19400" s="50"/>
      <c r="E19400" s="49"/>
    </row>
    <row r="19401" spans="1:37" x14ac:dyDescent="0.25">
      <c r="B19401" s="49"/>
      <c r="C19401" s="50"/>
      <c r="D19401" s="49"/>
      <c r="E19401" s="49"/>
    </row>
    <row r="19402" spans="1:37" x14ac:dyDescent="0.25">
      <c r="B19402" s="48" t="s">
        <v>48</v>
      </c>
      <c r="C19402" s="49"/>
      <c r="D19402" s="51" t="str">
        <f>+[1]ACTA!C9</f>
        <v>LUISA MATUTE ROMERO</v>
      </c>
      <c r="E19402" s="49"/>
    </row>
    <row r="19403" spans="1:37" x14ac:dyDescent="0.25">
      <c r="B19403" s="48" t="s">
        <v>49</v>
      </c>
      <c r="C19403" s="49"/>
      <c r="D19403" s="52">
        <f ca="1">TODAY()</f>
        <v>44301</v>
      </c>
      <c r="E19403" s="49"/>
    </row>
    <row r="19405" spans="1:37" x14ac:dyDescent="0.25">
      <c r="B19405" s="48" t="s">
        <v>50</v>
      </c>
      <c r="D19405" t="str">
        <f>+[1]ACTA!H9</f>
        <v>LILIBETH SOTO</v>
      </c>
    </row>
  </sheetData>
  <mergeCells count="3">
    <mergeCell ref="A7:O7"/>
    <mergeCell ref="P7:AG7"/>
    <mergeCell ref="A19397:F19397"/>
  </mergeCells>
  <dataValidations count="2">
    <dataValidation type="custom" allowBlank="1" showInputMessage="1" showErrorMessage="1" sqref="AG9:AG19396 Z9:Z19396 Q9:R19396 AE9:AE19396 X9:X19396 L9:O19396 F9:F19396 AI9:AI19396" xr:uid="{D746FFA1-7861-48E1-97AD-2EA9A7AE29C6}">
      <formula1>0</formula1>
    </dataValidation>
    <dataValidation type="custom" allowBlank="1" showInputMessage="1" showErrorMessage="1" sqref="M6" xr:uid="{5D17CAF4-CAD8-47FF-A5DF-88247AD9A35B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2021-04-15T16:57:43Z</dcterms:created>
  <dcterms:modified xsi:type="dcterms:W3CDTF">2021-04-15T17:00:34Z</dcterms:modified>
</cp:coreProperties>
</file>