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SAIS IPS S.A.S/"/>
    </mc:Choice>
  </mc:AlternateContent>
  <xr:revisionPtr revIDLastSave="3" documentId="8_{BD7E0681-A427-4FD5-89DE-29DACE523A11}" xr6:coauthVersionLast="46" xr6:coauthVersionMax="46" xr10:uidLastSave="{6C21F88F-F667-4695-92DE-F96235DDC172}"/>
  <bookViews>
    <workbookView xWindow="28680" yWindow="-120" windowWidth="19440" windowHeight="15000" xr2:uid="{70AE2429-0947-4151-98A3-D20467978EA1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/>
  <c r="X636" i="1"/>
  <c r="U636" i="1"/>
  <c r="S636" i="1"/>
  <c r="R636" i="1"/>
  <c r="P636" i="1"/>
  <c r="Q636" i="1" s="1"/>
  <c r="N636" i="1"/>
  <c r="K636" i="1"/>
  <c r="J636" i="1"/>
  <c r="I636" i="1"/>
  <c r="H636" i="1"/>
  <c r="G636" i="1"/>
  <c r="F636" i="1"/>
  <c r="E636" i="1"/>
  <c r="D636" i="1"/>
  <c r="C636" i="1"/>
  <c r="AI635" i="1"/>
  <c r="AE635" i="1"/>
  <c r="X635" i="1"/>
  <c r="Z635" i="1" s="1"/>
  <c r="U635" i="1"/>
  <c r="S635" i="1"/>
  <c r="P635" i="1"/>
  <c r="K635" i="1"/>
  <c r="J635" i="1"/>
  <c r="N635" i="1" s="1"/>
  <c r="I635" i="1"/>
  <c r="O635" i="1" s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P634" i="1"/>
  <c r="K634" i="1"/>
  <c r="J634" i="1"/>
  <c r="N634" i="1" s="1"/>
  <c r="I634" i="1"/>
  <c r="H634" i="1"/>
  <c r="G634" i="1"/>
  <c r="F634" i="1"/>
  <c r="E634" i="1"/>
  <c r="D634" i="1"/>
  <c r="C634" i="1"/>
  <c r="AI633" i="1"/>
  <c r="AE633" i="1"/>
  <c r="Z633" i="1" s="1"/>
  <c r="X633" i="1"/>
  <c r="U633" i="1"/>
  <c r="S633" i="1"/>
  <c r="R633" i="1"/>
  <c r="Q633" i="1"/>
  <c r="P633" i="1"/>
  <c r="N633" i="1"/>
  <c r="K633" i="1"/>
  <c r="J633" i="1"/>
  <c r="I633" i="1"/>
  <c r="O633" i="1" s="1"/>
  <c r="H633" i="1"/>
  <c r="G633" i="1"/>
  <c r="F633" i="1"/>
  <c r="E633" i="1"/>
  <c r="D633" i="1"/>
  <c r="C633" i="1"/>
  <c r="AI632" i="1"/>
  <c r="AE632" i="1"/>
  <c r="Z632" i="1" s="1"/>
  <c r="X632" i="1"/>
  <c r="U632" i="1"/>
  <c r="S632" i="1"/>
  <c r="P632" i="1"/>
  <c r="Q632" i="1" s="1"/>
  <c r="K632" i="1"/>
  <c r="J632" i="1"/>
  <c r="N632" i="1" s="1"/>
  <c r="I632" i="1"/>
  <c r="H632" i="1"/>
  <c r="G632" i="1"/>
  <c r="F632" i="1"/>
  <c r="E632" i="1"/>
  <c r="D632" i="1"/>
  <c r="C632" i="1"/>
  <c r="AI631" i="1"/>
  <c r="AE631" i="1"/>
  <c r="X631" i="1"/>
  <c r="U631" i="1"/>
  <c r="S631" i="1"/>
  <c r="Q631" i="1"/>
  <c r="P631" i="1"/>
  <c r="K631" i="1"/>
  <c r="J631" i="1"/>
  <c r="I631" i="1"/>
  <c r="H631" i="1"/>
  <c r="G631" i="1"/>
  <c r="F631" i="1"/>
  <c r="E631" i="1"/>
  <c r="D631" i="1"/>
  <c r="C631" i="1"/>
  <c r="AI630" i="1"/>
  <c r="AE630" i="1"/>
  <c r="Z630" i="1"/>
  <c r="X630" i="1"/>
  <c r="U630" i="1"/>
  <c r="S630" i="1"/>
  <c r="R630" i="1"/>
  <c r="Q630" i="1"/>
  <c r="P630" i="1"/>
  <c r="K630" i="1"/>
  <c r="N630" i="1" s="1"/>
  <c r="J630" i="1"/>
  <c r="I630" i="1"/>
  <c r="H630" i="1"/>
  <c r="G630" i="1"/>
  <c r="F630" i="1"/>
  <c r="E630" i="1"/>
  <c r="D630" i="1"/>
  <c r="C630" i="1"/>
  <c r="AI629" i="1"/>
  <c r="AE629" i="1"/>
  <c r="X629" i="1"/>
  <c r="Z629" i="1" s="1"/>
  <c r="U629" i="1"/>
  <c r="S629" i="1"/>
  <c r="Q629" i="1"/>
  <c r="P629" i="1"/>
  <c r="K629" i="1"/>
  <c r="N629" i="1" s="1"/>
  <c r="J629" i="1"/>
  <c r="I629" i="1"/>
  <c r="H629" i="1"/>
  <c r="G629" i="1"/>
  <c r="F629" i="1"/>
  <c r="E629" i="1"/>
  <c r="D629" i="1"/>
  <c r="C629" i="1"/>
  <c r="AI628" i="1"/>
  <c r="AE628" i="1"/>
  <c r="Z628" i="1"/>
  <c r="X628" i="1"/>
  <c r="U628" i="1"/>
  <c r="S628" i="1"/>
  <c r="R628" i="1"/>
  <c r="P628" i="1"/>
  <c r="Q628" i="1" s="1"/>
  <c r="N628" i="1"/>
  <c r="K628" i="1"/>
  <c r="J628" i="1"/>
  <c r="I628" i="1"/>
  <c r="H628" i="1"/>
  <c r="G628" i="1"/>
  <c r="F628" i="1"/>
  <c r="E628" i="1"/>
  <c r="D628" i="1"/>
  <c r="C628" i="1"/>
  <c r="AI627" i="1"/>
  <c r="AE627" i="1"/>
  <c r="X627" i="1"/>
  <c r="Z627" i="1" s="1"/>
  <c r="U627" i="1"/>
  <c r="S627" i="1"/>
  <c r="P627" i="1"/>
  <c r="K627" i="1"/>
  <c r="J627" i="1"/>
  <c r="N627" i="1" s="1"/>
  <c r="I627" i="1"/>
  <c r="O627" i="1" s="1"/>
  <c r="H627" i="1"/>
  <c r="G627" i="1"/>
  <c r="F627" i="1"/>
  <c r="E627" i="1"/>
  <c r="D627" i="1"/>
  <c r="C627" i="1"/>
  <c r="AI626" i="1"/>
  <c r="AE626" i="1"/>
  <c r="X626" i="1"/>
  <c r="Z626" i="1" s="1"/>
  <c r="U626" i="1"/>
  <c r="S626" i="1"/>
  <c r="P626" i="1"/>
  <c r="K626" i="1"/>
  <c r="J626" i="1"/>
  <c r="N626" i="1" s="1"/>
  <c r="I626" i="1"/>
  <c r="H626" i="1"/>
  <c r="G626" i="1"/>
  <c r="F626" i="1"/>
  <c r="E626" i="1"/>
  <c r="D626" i="1"/>
  <c r="C626" i="1"/>
  <c r="AI625" i="1"/>
  <c r="AE625" i="1"/>
  <c r="Z625" i="1" s="1"/>
  <c r="X625" i="1"/>
  <c r="U625" i="1"/>
  <c r="S625" i="1"/>
  <c r="R625" i="1"/>
  <c r="Q625" i="1"/>
  <c r="P625" i="1"/>
  <c r="N625" i="1"/>
  <c r="K625" i="1"/>
  <c r="J625" i="1"/>
  <c r="I625" i="1"/>
  <c r="O625" i="1" s="1"/>
  <c r="H625" i="1"/>
  <c r="G625" i="1"/>
  <c r="F625" i="1"/>
  <c r="E625" i="1"/>
  <c r="D625" i="1"/>
  <c r="C625" i="1"/>
  <c r="AI624" i="1"/>
  <c r="AE624" i="1"/>
  <c r="Z624" i="1" s="1"/>
  <c r="X624" i="1"/>
  <c r="U624" i="1"/>
  <c r="S624" i="1"/>
  <c r="P624" i="1"/>
  <c r="Q624" i="1" s="1"/>
  <c r="K624" i="1"/>
  <c r="J624" i="1"/>
  <c r="N624" i="1" s="1"/>
  <c r="I624" i="1"/>
  <c r="H624" i="1"/>
  <c r="G624" i="1"/>
  <c r="F624" i="1"/>
  <c r="E624" i="1"/>
  <c r="D624" i="1"/>
  <c r="C624" i="1"/>
  <c r="AI623" i="1"/>
  <c r="AE623" i="1"/>
  <c r="X623" i="1"/>
  <c r="U623" i="1"/>
  <c r="S623" i="1"/>
  <c r="Q623" i="1"/>
  <c r="P623" i="1"/>
  <c r="K623" i="1"/>
  <c r="J623" i="1"/>
  <c r="I623" i="1"/>
  <c r="H623" i="1"/>
  <c r="G623" i="1"/>
  <c r="F623" i="1"/>
  <c r="E623" i="1"/>
  <c r="D623" i="1"/>
  <c r="C623" i="1"/>
  <c r="AI622" i="1"/>
  <c r="AE622" i="1"/>
  <c r="Z622" i="1"/>
  <c r="X622" i="1"/>
  <c r="U622" i="1"/>
  <c r="S622" i="1"/>
  <c r="R622" i="1"/>
  <c r="Q622" i="1"/>
  <c r="P622" i="1"/>
  <c r="K622" i="1"/>
  <c r="N622" i="1" s="1"/>
  <c r="J622" i="1"/>
  <c r="I622" i="1"/>
  <c r="H622" i="1"/>
  <c r="G622" i="1"/>
  <c r="F622" i="1"/>
  <c r="E622" i="1"/>
  <c r="D622" i="1"/>
  <c r="C622" i="1"/>
  <c r="AI621" i="1"/>
  <c r="AE621" i="1"/>
  <c r="X621" i="1"/>
  <c r="Z621" i="1" s="1"/>
  <c r="U621" i="1"/>
  <c r="S621" i="1"/>
  <c r="Q621" i="1"/>
  <c r="P621" i="1"/>
  <c r="K621" i="1"/>
  <c r="N621" i="1" s="1"/>
  <c r="J621" i="1"/>
  <c r="I621" i="1"/>
  <c r="H621" i="1"/>
  <c r="G621" i="1"/>
  <c r="F621" i="1"/>
  <c r="E621" i="1"/>
  <c r="D621" i="1"/>
  <c r="C621" i="1"/>
  <c r="AI620" i="1"/>
  <c r="AE620" i="1"/>
  <c r="Z620" i="1"/>
  <c r="X620" i="1"/>
  <c r="U620" i="1"/>
  <c r="S620" i="1"/>
  <c r="R620" i="1"/>
  <c r="P620" i="1"/>
  <c r="Q620" i="1" s="1"/>
  <c r="N620" i="1"/>
  <c r="K620" i="1"/>
  <c r="J620" i="1"/>
  <c r="I620" i="1"/>
  <c r="H620" i="1"/>
  <c r="G620" i="1"/>
  <c r="F620" i="1"/>
  <c r="E620" i="1"/>
  <c r="D620" i="1"/>
  <c r="C620" i="1"/>
  <c r="AI619" i="1"/>
  <c r="AE619" i="1"/>
  <c r="X619" i="1"/>
  <c r="Z619" i="1" s="1"/>
  <c r="U619" i="1"/>
  <c r="S619" i="1"/>
  <c r="P619" i="1"/>
  <c r="K619" i="1"/>
  <c r="J619" i="1"/>
  <c r="N619" i="1" s="1"/>
  <c r="I619" i="1"/>
  <c r="O619" i="1" s="1"/>
  <c r="H619" i="1"/>
  <c r="G619" i="1"/>
  <c r="F619" i="1"/>
  <c r="E619" i="1"/>
  <c r="D619" i="1"/>
  <c r="C619" i="1"/>
  <c r="AI618" i="1"/>
  <c r="AE618" i="1"/>
  <c r="X618" i="1"/>
  <c r="Z618" i="1" s="1"/>
  <c r="U618" i="1"/>
  <c r="S618" i="1"/>
  <c r="P618" i="1"/>
  <c r="K618" i="1"/>
  <c r="J618" i="1"/>
  <c r="N618" i="1" s="1"/>
  <c r="I618" i="1"/>
  <c r="H618" i="1"/>
  <c r="G618" i="1"/>
  <c r="F618" i="1"/>
  <c r="E618" i="1"/>
  <c r="D618" i="1"/>
  <c r="C618" i="1"/>
  <c r="AI617" i="1"/>
  <c r="AE617" i="1"/>
  <c r="Z617" i="1" s="1"/>
  <c r="X617" i="1"/>
  <c r="U617" i="1"/>
  <c r="S617" i="1"/>
  <c r="Q617" i="1"/>
  <c r="P617" i="1"/>
  <c r="N617" i="1"/>
  <c r="K617" i="1"/>
  <c r="J617" i="1"/>
  <c r="I617" i="1"/>
  <c r="O617" i="1" s="1"/>
  <c r="H617" i="1"/>
  <c r="G617" i="1"/>
  <c r="F617" i="1"/>
  <c r="E617" i="1"/>
  <c r="D617" i="1"/>
  <c r="C617" i="1"/>
  <c r="AI616" i="1"/>
  <c r="AE616" i="1"/>
  <c r="Z616" i="1" s="1"/>
  <c r="X616" i="1"/>
  <c r="U616" i="1"/>
  <c r="S616" i="1"/>
  <c r="P616" i="1"/>
  <c r="Q616" i="1" s="1"/>
  <c r="O616" i="1"/>
  <c r="K616" i="1"/>
  <c r="J616" i="1"/>
  <c r="N616" i="1" s="1"/>
  <c r="I616" i="1"/>
  <c r="H616" i="1"/>
  <c r="G616" i="1"/>
  <c r="F616" i="1"/>
  <c r="E616" i="1"/>
  <c r="D616" i="1"/>
  <c r="C616" i="1"/>
  <c r="AI615" i="1"/>
  <c r="AE615" i="1"/>
  <c r="X615" i="1"/>
  <c r="U615" i="1"/>
  <c r="S615" i="1"/>
  <c r="Q615" i="1"/>
  <c r="P615" i="1"/>
  <c r="K615" i="1"/>
  <c r="J615" i="1"/>
  <c r="I615" i="1"/>
  <c r="H615" i="1"/>
  <c r="G615" i="1"/>
  <c r="F615" i="1"/>
  <c r="E615" i="1"/>
  <c r="D615" i="1"/>
  <c r="C615" i="1"/>
  <c r="AI614" i="1"/>
  <c r="AE614" i="1"/>
  <c r="Z614" i="1"/>
  <c r="X614" i="1"/>
  <c r="U614" i="1"/>
  <c r="S614" i="1"/>
  <c r="Q614" i="1"/>
  <c r="P614" i="1"/>
  <c r="K614" i="1"/>
  <c r="N614" i="1" s="1"/>
  <c r="J614" i="1"/>
  <c r="I614" i="1"/>
  <c r="H614" i="1"/>
  <c r="G614" i="1"/>
  <c r="R614" i="1" s="1"/>
  <c r="F614" i="1"/>
  <c r="E614" i="1"/>
  <c r="D614" i="1"/>
  <c r="C614" i="1"/>
  <c r="AI613" i="1"/>
  <c r="AE613" i="1"/>
  <c r="X613" i="1"/>
  <c r="Z613" i="1" s="1"/>
  <c r="U613" i="1"/>
  <c r="S613" i="1"/>
  <c r="Q613" i="1"/>
  <c r="P613" i="1"/>
  <c r="K613" i="1"/>
  <c r="N613" i="1" s="1"/>
  <c r="J613" i="1"/>
  <c r="I613" i="1"/>
  <c r="H613" i="1"/>
  <c r="G613" i="1"/>
  <c r="F613" i="1"/>
  <c r="E613" i="1"/>
  <c r="D613" i="1"/>
  <c r="C613" i="1"/>
  <c r="AI612" i="1"/>
  <c r="AE612" i="1"/>
  <c r="Z612" i="1"/>
  <c r="X612" i="1"/>
  <c r="U612" i="1"/>
  <c r="S612" i="1"/>
  <c r="R612" i="1"/>
  <c r="P612" i="1"/>
  <c r="Q612" i="1" s="1"/>
  <c r="N612" i="1"/>
  <c r="K612" i="1"/>
  <c r="J612" i="1"/>
  <c r="I612" i="1"/>
  <c r="AG612" i="1" s="1"/>
  <c r="H612" i="1"/>
  <c r="G612" i="1"/>
  <c r="F612" i="1"/>
  <c r="E612" i="1"/>
  <c r="D612" i="1"/>
  <c r="C612" i="1"/>
  <c r="AI611" i="1"/>
  <c r="AE611" i="1"/>
  <c r="X611" i="1"/>
  <c r="Z611" i="1" s="1"/>
  <c r="U611" i="1"/>
  <c r="S611" i="1"/>
  <c r="P611" i="1"/>
  <c r="K611" i="1"/>
  <c r="J611" i="1"/>
  <c r="N611" i="1" s="1"/>
  <c r="I611" i="1"/>
  <c r="O611" i="1" s="1"/>
  <c r="H611" i="1"/>
  <c r="G611" i="1"/>
  <c r="F611" i="1"/>
  <c r="E611" i="1"/>
  <c r="D611" i="1"/>
  <c r="C611" i="1"/>
  <c r="AI610" i="1"/>
  <c r="AE610" i="1"/>
  <c r="X610" i="1"/>
  <c r="Z610" i="1" s="1"/>
  <c r="U610" i="1"/>
  <c r="S610" i="1"/>
  <c r="P610" i="1"/>
  <c r="K610" i="1"/>
  <c r="J610" i="1"/>
  <c r="N610" i="1" s="1"/>
  <c r="I610" i="1"/>
  <c r="H610" i="1"/>
  <c r="G610" i="1"/>
  <c r="F610" i="1"/>
  <c r="E610" i="1"/>
  <c r="D610" i="1"/>
  <c r="C610" i="1"/>
  <c r="AI609" i="1"/>
  <c r="AE609" i="1"/>
  <c r="X609" i="1"/>
  <c r="Z609" i="1" s="1"/>
  <c r="U609" i="1"/>
  <c r="S609" i="1"/>
  <c r="Q609" i="1"/>
  <c r="P609" i="1"/>
  <c r="K609" i="1"/>
  <c r="N609" i="1" s="1"/>
  <c r="J609" i="1"/>
  <c r="I609" i="1"/>
  <c r="O609" i="1" s="1"/>
  <c r="H609" i="1"/>
  <c r="G609" i="1"/>
  <c r="F609" i="1"/>
  <c r="E609" i="1"/>
  <c r="D609" i="1"/>
  <c r="C609" i="1"/>
  <c r="AI608" i="1"/>
  <c r="AE608" i="1"/>
  <c r="Z608" i="1"/>
  <c r="X608" i="1"/>
  <c r="U608" i="1"/>
  <c r="S608" i="1"/>
  <c r="P608" i="1"/>
  <c r="Q608" i="1" s="1"/>
  <c r="K608" i="1"/>
  <c r="J608" i="1"/>
  <c r="N608" i="1" s="1"/>
  <c r="I608" i="1"/>
  <c r="O608" i="1" s="1"/>
  <c r="H608" i="1"/>
  <c r="G608" i="1"/>
  <c r="F608" i="1"/>
  <c r="E608" i="1"/>
  <c r="D608" i="1"/>
  <c r="C608" i="1"/>
  <c r="AI607" i="1"/>
  <c r="AE607" i="1"/>
  <c r="X607" i="1"/>
  <c r="Z607" i="1" s="1"/>
  <c r="U607" i="1"/>
  <c r="S607" i="1"/>
  <c r="P607" i="1"/>
  <c r="K607" i="1"/>
  <c r="J607" i="1"/>
  <c r="I607" i="1"/>
  <c r="H607" i="1"/>
  <c r="G607" i="1"/>
  <c r="F607" i="1"/>
  <c r="E607" i="1"/>
  <c r="D607" i="1"/>
  <c r="C607" i="1"/>
  <c r="AI606" i="1"/>
  <c r="AE606" i="1"/>
  <c r="Z606" i="1"/>
  <c r="X606" i="1"/>
  <c r="U606" i="1"/>
  <c r="S606" i="1"/>
  <c r="R606" i="1"/>
  <c r="P606" i="1"/>
  <c r="Q606" i="1" s="1"/>
  <c r="K606" i="1"/>
  <c r="N606" i="1" s="1"/>
  <c r="J606" i="1"/>
  <c r="I606" i="1"/>
  <c r="H606" i="1"/>
  <c r="G606" i="1"/>
  <c r="F606" i="1"/>
  <c r="E606" i="1"/>
  <c r="D606" i="1"/>
  <c r="C606" i="1"/>
  <c r="AI605" i="1"/>
  <c r="AE605" i="1"/>
  <c r="X605" i="1"/>
  <c r="Z605" i="1" s="1"/>
  <c r="U605" i="1"/>
  <c r="S605" i="1"/>
  <c r="Q605" i="1"/>
  <c r="P605" i="1"/>
  <c r="K605" i="1"/>
  <c r="N605" i="1" s="1"/>
  <c r="J605" i="1"/>
  <c r="I605" i="1"/>
  <c r="H605" i="1"/>
  <c r="G605" i="1"/>
  <c r="F605" i="1"/>
  <c r="E605" i="1"/>
  <c r="D605" i="1"/>
  <c r="C605" i="1"/>
  <c r="AI604" i="1"/>
  <c r="AE604" i="1"/>
  <c r="Z604" i="1"/>
  <c r="X604" i="1"/>
  <c r="U604" i="1"/>
  <c r="S604" i="1"/>
  <c r="R604" i="1"/>
  <c r="P604" i="1"/>
  <c r="Q604" i="1" s="1"/>
  <c r="N604" i="1"/>
  <c r="K604" i="1"/>
  <c r="J604" i="1"/>
  <c r="I604" i="1"/>
  <c r="H604" i="1"/>
  <c r="G604" i="1"/>
  <c r="F604" i="1"/>
  <c r="E604" i="1"/>
  <c r="D604" i="1"/>
  <c r="C604" i="1"/>
  <c r="AI603" i="1"/>
  <c r="AE603" i="1"/>
  <c r="X603" i="1"/>
  <c r="Z603" i="1" s="1"/>
  <c r="U603" i="1"/>
  <c r="S603" i="1"/>
  <c r="P603" i="1"/>
  <c r="K603" i="1"/>
  <c r="J603" i="1"/>
  <c r="N603" i="1" s="1"/>
  <c r="I603" i="1"/>
  <c r="H603" i="1"/>
  <c r="G603" i="1"/>
  <c r="F603" i="1"/>
  <c r="E603" i="1"/>
  <c r="D603" i="1"/>
  <c r="C603" i="1"/>
  <c r="AI602" i="1"/>
  <c r="AE602" i="1"/>
  <c r="X602" i="1"/>
  <c r="Z602" i="1" s="1"/>
  <c r="U602" i="1"/>
  <c r="S602" i="1"/>
  <c r="P602" i="1"/>
  <c r="K602" i="1"/>
  <c r="J602" i="1"/>
  <c r="N602" i="1" s="1"/>
  <c r="I602" i="1"/>
  <c r="H602" i="1"/>
  <c r="G602" i="1"/>
  <c r="F602" i="1"/>
  <c r="E602" i="1"/>
  <c r="D602" i="1"/>
  <c r="C602" i="1"/>
  <c r="AI601" i="1"/>
  <c r="AE601" i="1"/>
  <c r="X601" i="1"/>
  <c r="U601" i="1"/>
  <c r="S601" i="1"/>
  <c r="Q601" i="1"/>
  <c r="P601" i="1"/>
  <c r="K601" i="1"/>
  <c r="N601" i="1" s="1"/>
  <c r="J601" i="1"/>
  <c r="I601" i="1"/>
  <c r="O601" i="1" s="1"/>
  <c r="H601" i="1"/>
  <c r="G601" i="1"/>
  <c r="F601" i="1"/>
  <c r="E601" i="1"/>
  <c r="D601" i="1"/>
  <c r="C601" i="1"/>
  <c r="AI600" i="1"/>
  <c r="AE600" i="1"/>
  <c r="Z600" i="1"/>
  <c r="X600" i="1"/>
  <c r="U600" i="1"/>
  <c r="S600" i="1"/>
  <c r="P600" i="1"/>
  <c r="Q600" i="1" s="1"/>
  <c r="O600" i="1"/>
  <c r="K600" i="1"/>
  <c r="J600" i="1"/>
  <c r="N600" i="1" s="1"/>
  <c r="I600" i="1"/>
  <c r="H600" i="1"/>
  <c r="G600" i="1"/>
  <c r="F600" i="1"/>
  <c r="E600" i="1"/>
  <c r="D600" i="1"/>
  <c r="C600" i="1"/>
  <c r="AI599" i="1"/>
  <c r="AE599" i="1"/>
  <c r="X599" i="1"/>
  <c r="Z599" i="1" s="1"/>
  <c r="U599" i="1"/>
  <c r="S599" i="1"/>
  <c r="P599" i="1"/>
  <c r="K599" i="1"/>
  <c r="J599" i="1"/>
  <c r="I599" i="1"/>
  <c r="H599" i="1"/>
  <c r="G599" i="1"/>
  <c r="F599" i="1"/>
  <c r="E599" i="1"/>
  <c r="D599" i="1"/>
  <c r="C599" i="1"/>
  <c r="AI598" i="1"/>
  <c r="AE598" i="1"/>
  <c r="Z598" i="1"/>
  <c r="X598" i="1"/>
  <c r="U598" i="1"/>
  <c r="S598" i="1"/>
  <c r="R598" i="1"/>
  <c r="P598" i="1"/>
  <c r="Q598" i="1" s="1"/>
  <c r="K598" i="1"/>
  <c r="N598" i="1" s="1"/>
  <c r="J598" i="1"/>
  <c r="I598" i="1"/>
  <c r="H598" i="1"/>
  <c r="G598" i="1"/>
  <c r="F598" i="1"/>
  <c r="E598" i="1"/>
  <c r="D598" i="1"/>
  <c r="C598" i="1"/>
  <c r="AI597" i="1"/>
  <c r="AE597" i="1"/>
  <c r="X597" i="1"/>
  <c r="Z597" i="1" s="1"/>
  <c r="U597" i="1"/>
  <c r="S597" i="1"/>
  <c r="Q597" i="1"/>
  <c r="P597" i="1"/>
  <c r="K597" i="1"/>
  <c r="N597" i="1" s="1"/>
  <c r="J597" i="1"/>
  <c r="I597" i="1"/>
  <c r="H597" i="1"/>
  <c r="G597" i="1"/>
  <c r="F597" i="1"/>
  <c r="E597" i="1"/>
  <c r="D597" i="1"/>
  <c r="C597" i="1"/>
  <c r="AI596" i="1"/>
  <c r="AE596" i="1"/>
  <c r="Z596" i="1"/>
  <c r="X596" i="1"/>
  <c r="U596" i="1"/>
  <c r="S596" i="1"/>
  <c r="R596" i="1"/>
  <c r="P596" i="1"/>
  <c r="Q596" i="1" s="1"/>
  <c r="N596" i="1"/>
  <c r="K596" i="1"/>
  <c r="J596" i="1"/>
  <c r="I596" i="1"/>
  <c r="H596" i="1"/>
  <c r="G596" i="1"/>
  <c r="F596" i="1"/>
  <c r="E596" i="1"/>
  <c r="D596" i="1"/>
  <c r="C596" i="1"/>
  <c r="AI595" i="1"/>
  <c r="AE595" i="1"/>
  <c r="X595" i="1"/>
  <c r="Z595" i="1" s="1"/>
  <c r="U595" i="1"/>
  <c r="S595" i="1"/>
  <c r="P595" i="1"/>
  <c r="K595" i="1"/>
  <c r="J595" i="1"/>
  <c r="N595" i="1" s="1"/>
  <c r="I595" i="1"/>
  <c r="H595" i="1"/>
  <c r="G595" i="1"/>
  <c r="F595" i="1"/>
  <c r="E595" i="1"/>
  <c r="D595" i="1"/>
  <c r="C595" i="1"/>
  <c r="AI594" i="1"/>
  <c r="AE594" i="1"/>
  <c r="X594" i="1"/>
  <c r="Z594" i="1" s="1"/>
  <c r="U594" i="1"/>
  <c r="S594" i="1"/>
  <c r="P594" i="1"/>
  <c r="K594" i="1"/>
  <c r="J594" i="1"/>
  <c r="N594" i="1" s="1"/>
  <c r="I594" i="1"/>
  <c r="H594" i="1"/>
  <c r="G594" i="1"/>
  <c r="F594" i="1"/>
  <c r="E594" i="1"/>
  <c r="D594" i="1"/>
  <c r="C594" i="1"/>
  <c r="AI593" i="1"/>
  <c r="AE593" i="1"/>
  <c r="X593" i="1"/>
  <c r="U593" i="1"/>
  <c r="S593" i="1"/>
  <c r="Q593" i="1"/>
  <c r="P593" i="1"/>
  <c r="K593" i="1"/>
  <c r="N593" i="1" s="1"/>
  <c r="J593" i="1"/>
  <c r="I593" i="1"/>
  <c r="O593" i="1" s="1"/>
  <c r="H593" i="1"/>
  <c r="G593" i="1"/>
  <c r="F593" i="1"/>
  <c r="E593" i="1"/>
  <c r="D593" i="1"/>
  <c r="C593" i="1"/>
  <c r="AI592" i="1"/>
  <c r="AE592" i="1"/>
  <c r="Z592" i="1"/>
  <c r="X592" i="1"/>
  <c r="U592" i="1"/>
  <c r="S592" i="1"/>
  <c r="R592" i="1"/>
  <c r="P592" i="1"/>
  <c r="Q592" i="1" s="1"/>
  <c r="K592" i="1"/>
  <c r="J592" i="1"/>
  <c r="N592" i="1" s="1"/>
  <c r="O592" i="1" s="1"/>
  <c r="I592" i="1"/>
  <c r="AG592" i="1" s="1"/>
  <c r="H592" i="1"/>
  <c r="G592" i="1"/>
  <c r="F592" i="1"/>
  <c r="E592" i="1"/>
  <c r="D592" i="1"/>
  <c r="C592" i="1"/>
  <c r="AI591" i="1"/>
  <c r="AE591" i="1"/>
  <c r="X591" i="1"/>
  <c r="Z591" i="1" s="1"/>
  <c r="U591" i="1"/>
  <c r="S591" i="1"/>
  <c r="P591" i="1"/>
  <c r="K591" i="1"/>
  <c r="J591" i="1"/>
  <c r="I591" i="1"/>
  <c r="H591" i="1"/>
  <c r="G591" i="1"/>
  <c r="F591" i="1"/>
  <c r="E591" i="1"/>
  <c r="D591" i="1"/>
  <c r="C591" i="1"/>
  <c r="AI590" i="1"/>
  <c r="AE590" i="1"/>
  <c r="Z590" i="1"/>
  <c r="X590" i="1"/>
  <c r="U590" i="1"/>
  <c r="S590" i="1"/>
  <c r="P590" i="1"/>
  <c r="Q590" i="1" s="1"/>
  <c r="K590" i="1"/>
  <c r="N590" i="1" s="1"/>
  <c r="J590" i="1"/>
  <c r="I590" i="1"/>
  <c r="H590" i="1"/>
  <c r="G590" i="1"/>
  <c r="R590" i="1" s="1"/>
  <c r="F590" i="1"/>
  <c r="E590" i="1"/>
  <c r="D590" i="1"/>
  <c r="C590" i="1"/>
  <c r="AI589" i="1"/>
  <c r="AE589" i="1"/>
  <c r="X589" i="1"/>
  <c r="Z589" i="1" s="1"/>
  <c r="U589" i="1"/>
  <c r="S589" i="1"/>
  <c r="Q589" i="1"/>
  <c r="P589" i="1"/>
  <c r="K589" i="1"/>
  <c r="N589" i="1" s="1"/>
  <c r="J589" i="1"/>
  <c r="I589" i="1"/>
  <c r="H589" i="1"/>
  <c r="G589" i="1"/>
  <c r="F589" i="1"/>
  <c r="E589" i="1"/>
  <c r="D589" i="1"/>
  <c r="C589" i="1"/>
  <c r="AI588" i="1"/>
  <c r="AE588" i="1"/>
  <c r="Z588" i="1"/>
  <c r="X588" i="1"/>
  <c r="U588" i="1"/>
  <c r="S588" i="1"/>
  <c r="R588" i="1"/>
  <c r="P588" i="1"/>
  <c r="Q588" i="1" s="1"/>
  <c r="N588" i="1"/>
  <c r="K588" i="1"/>
  <c r="J588" i="1"/>
  <c r="I588" i="1"/>
  <c r="AG588" i="1" s="1"/>
  <c r="H588" i="1"/>
  <c r="G588" i="1"/>
  <c r="F588" i="1"/>
  <c r="E588" i="1"/>
  <c r="D588" i="1"/>
  <c r="C588" i="1"/>
  <c r="AI587" i="1"/>
  <c r="AE587" i="1"/>
  <c r="X587" i="1"/>
  <c r="Z587" i="1" s="1"/>
  <c r="U587" i="1"/>
  <c r="S587" i="1"/>
  <c r="P587" i="1"/>
  <c r="K587" i="1"/>
  <c r="J587" i="1"/>
  <c r="I587" i="1"/>
  <c r="H587" i="1"/>
  <c r="G587" i="1"/>
  <c r="F587" i="1"/>
  <c r="E587" i="1"/>
  <c r="D587" i="1"/>
  <c r="C587" i="1"/>
  <c r="AI586" i="1"/>
  <c r="AE586" i="1"/>
  <c r="Z586" i="1"/>
  <c r="X586" i="1"/>
  <c r="U586" i="1"/>
  <c r="S586" i="1"/>
  <c r="P586" i="1"/>
  <c r="K586" i="1"/>
  <c r="J586" i="1"/>
  <c r="N586" i="1" s="1"/>
  <c r="I586" i="1"/>
  <c r="H586" i="1"/>
  <c r="G586" i="1"/>
  <c r="F586" i="1"/>
  <c r="E586" i="1"/>
  <c r="D586" i="1"/>
  <c r="C586" i="1"/>
  <c r="AI585" i="1"/>
  <c r="AE585" i="1"/>
  <c r="X585" i="1"/>
  <c r="U585" i="1"/>
  <c r="S585" i="1"/>
  <c r="Q585" i="1"/>
  <c r="P585" i="1"/>
  <c r="K585" i="1"/>
  <c r="N585" i="1" s="1"/>
  <c r="J585" i="1"/>
  <c r="I585" i="1"/>
  <c r="O585" i="1" s="1"/>
  <c r="H585" i="1"/>
  <c r="G585" i="1"/>
  <c r="F585" i="1"/>
  <c r="E585" i="1"/>
  <c r="D585" i="1"/>
  <c r="C585" i="1"/>
  <c r="AI584" i="1"/>
  <c r="AE584" i="1"/>
  <c r="Z584" i="1"/>
  <c r="X584" i="1"/>
  <c r="U584" i="1"/>
  <c r="S584" i="1"/>
  <c r="R584" i="1"/>
  <c r="P584" i="1"/>
  <c r="Q584" i="1" s="1"/>
  <c r="K584" i="1"/>
  <c r="J584" i="1"/>
  <c r="N584" i="1" s="1"/>
  <c r="I584" i="1"/>
  <c r="AG584" i="1" s="1"/>
  <c r="H584" i="1"/>
  <c r="G584" i="1"/>
  <c r="F584" i="1"/>
  <c r="E584" i="1"/>
  <c r="D584" i="1"/>
  <c r="C584" i="1"/>
  <c r="AI583" i="1"/>
  <c r="AE583" i="1"/>
  <c r="X583" i="1"/>
  <c r="Z583" i="1" s="1"/>
  <c r="U583" i="1"/>
  <c r="S583" i="1"/>
  <c r="AG583" i="1" s="1"/>
  <c r="P583" i="1"/>
  <c r="R583" i="1" s="1"/>
  <c r="N583" i="1"/>
  <c r="K583" i="1"/>
  <c r="J583" i="1"/>
  <c r="I583" i="1"/>
  <c r="O583" i="1" s="1"/>
  <c r="H583" i="1"/>
  <c r="G583" i="1"/>
  <c r="F583" i="1"/>
  <c r="E583" i="1"/>
  <c r="D583" i="1"/>
  <c r="C583" i="1"/>
  <c r="AI582" i="1"/>
  <c r="AE582" i="1"/>
  <c r="X582" i="1"/>
  <c r="U582" i="1"/>
  <c r="S582" i="1"/>
  <c r="Q582" i="1"/>
  <c r="P582" i="1"/>
  <c r="R582" i="1" s="1"/>
  <c r="K582" i="1"/>
  <c r="J582" i="1"/>
  <c r="N582" i="1" s="1"/>
  <c r="I582" i="1"/>
  <c r="O582" i="1" s="1"/>
  <c r="H582" i="1"/>
  <c r="G582" i="1"/>
  <c r="F582" i="1"/>
  <c r="E582" i="1"/>
  <c r="D582" i="1"/>
  <c r="C582" i="1"/>
  <c r="AI581" i="1"/>
  <c r="AE581" i="1"/>
  <c r="Z581" i="1"/>
  <c r="X581" i="1"/>
  <c r="U581" i="1"/>
  <c r="S581" i="1"/>
  <c r="P581" i="1"/>
  <c r="K581" i="1"/>
  <c r="J581" i="1"/>
  <c r="N581" i="1" s="1"/>
  <c r="I581" i="1"/>
  <c r="H581" i="1"/>
  <c r="G581" i="1"/>
  <c r="F581" i="1"/>
  <c r="E581" i="1"/>
  <c r="D581" i="1"/>
  <c r="C581" i="1"/>
  <c r="AI580" i="1"/>
  <c r="AE580" i="1"/>
  <c r="X580" i="1"/>
  <c r="Z580" i="1" s="1"/>
  <c r="U580" i="1"/>
  <c r="S580" i="1"/>
  <c r="Q580" i="1"/>
  <c r="P580" i="1"/>
  <c r="K580" i="1"/>
  <c r="N580" i="1" s="1"/>
  <c r="J580" i="1"/>
  <c r="I580" i="1"/>
  <c r="H580" i="1"/>
  <c r="G580" i="1"/>
  <c r="F580" i="1"/>
  <c r="E580" i="1"/>
  <c r="D580" i="1"/>
  <c r="C580" i="1"/>
  <c r="AI579" i="1"/>
  <c r="AE579" i="1"/>
  <c r="Z579" i="1"/>
  <c r="X579" i="1"/>
  <c r="U579" i="1"/>
  <c r="S579" i="1"/>
  <c r="R579" i="1"/>
  <c r="P579" i="1"/>
  <c r="Q579" i="1" s="1"/>
  <c r="K579" i="1"/>
  <c r="J579" i="1"/>
  <c r="N579" i="1" s="1"/>
  <c r="AG579" i="1" s="1"/>
  <c r="I579" i="1"/>
  <c r="H579" i="1"/>
  <c r="G579" i="1"/>
  <c r="F579" i="1"/>
  <c r="E579" i="1"/>
  <c r="D579" i="1"/>
  <c r="C579" i="1"/>
  <c r="AI578" i="1"/>
  <c r="AE578" i="1"/>
  <c r="X578" i="1"/>
  <c r="Z578" i="1" s="1"/>
  <c r="U578" i="1"/>
  <c r="S578" i="1"/>
  <c r="Q578" i="1"/>
  <c r="P578" i="1"/>
  <c r="K578" i="1"/>
  <c r="J578" i="1"/>
  <c r="I578" i="1"/>
  <c r="H578" i="1"/>
  <c r="G578" i="1"/>
  <c r="F578" i="1"/>
  <c r="E578" i="1"/>
  <c r="D578" i="1"/>
  <c r="C578" i="1"/>
  <c r="AI577" i="1"/>
  <c r="AE577" i="1"/>
  <c r="Z577" i="1"/>
  <c r="X577" i="1"/>
  <c r="U577" i="1"/>
  <c r="S577" i="1"/>
  <c r="R577" i="1"/>
  <c r="P577" i="1"/>
  <c r="Q577" i="1" s="1"/>
  <c r="K577" i="1"/>
  <c r="J577" i="1"/>
  <c r="N577" i="1" s="1"/>
  <c r="AG577" i="1" s="1"/>
  <c r="I577" i="1"/>
  <c r="H577" i="1"/>
  <c r="G577" i="1"/>
  <c r="F577" i="1"/>
  <c r="E577" i="1"/>
  <c r="D577" i="1"/>
  <c r="C577" i="1"/>
  <c r="AI576" i="1"/>
  <c r="AE576" i="1"/>
  <c r="X576" i="1"/>
  <c r="Z576" i="1" s="1"/>
  <c r="U576" i="1"/>
  <c r="S576" i="1"/>
  <c r="Q576" i="1"/>
  <c r="P576" i="1"/>
  <c r="K576" i="1"/>
  <c r="N576" i="1" s="1"/>
  <c r="J576" i="1"/>
  <c r="I576" i="1"/>
  <c r="H576" i="1"/>
  <c r="G576" i="1"/>
  <c r="F576" i="1"/>
  <c r="E576" i="1"/>
  <c r="D576" i="1"/>
  <c r="C576" i="1"/>
  <c r="AI575" i="1"/>
  <c r="AE575" i="1"/>
  <c r="Z575" i="1"/>
  <c r="X575" i="1"/>
  <c r="U575" i="1"/>
  <c r="S575" i="1"/>
  <c r="R575" i="1"/>
  <c r="P575" i="1"/>
  <c r="Q575" i="1" s="1"/>
  <c r="K575" i="1"/>
  <c r="J575" i="1"/>
  <c r="N575" i="1" s="1"/>
  <c r="AG575" i="1" s="1"/>
  <c r="I575" i="1"/>
  <c r="H575" i="1"/>
  <c r="G575" i="1"/>
  <c r="F575" i="1"/>
  <c r="E575" i="1"/>
  <c r="D575" i="1"/>
  <c r="C575" i="1"/>
  <c r="AI574" i="1"/>
  <c r="AE574" i="1"/>
  <c r="X574" i="1"/>
  <c r="Z574" i="1" s="1"/>
  <c r="U574" i="1"/>
  <c r="S574" i="1"/>
  <c r="Q574" i="1"/>
  <c r="P574" i="1"/>
  <c r="K574" i="1"/>
  <c r="N574" i="1" s="1"/>
  <c r="J574" i="1"/>
  <c r="I574" i="1"/>
  <c r="H574" i="1"/>
  <c r="G574" i="1"/>
  <c r="F574" i="1"/>
  <c r="E574" i="1"/>
  <c r="D574" i="1"/>
  <c r="C574" i="1"/>
  <c r="AI573" i="1"/>
  <c r="AE573" i="1"/>
  <c r="Z573" i="1"/>
  <c r="X573" i="1"/>
  <c r="U573" i="1"/>
  <c r="S573" i="1"/>
  <c r="R573" i="1"/>
  <c r="P573" i="1"/>
  <c r="Q573" i="1" s="1"/>
  <c r="K573" i="1"/>
  <c r="J573" i="1"/>
  <c r="N573" i="1" s="1"/>
  <c r="AG573" i="1" s="1"/>
  <c r="I573" i="1"/>
  <c r="H573" i="1"/>
  <c r="G573" i="1"/>
  <c r="F573" i="1"/>
  <c r="E573" i="1"/>
  <c r="D573" i="1"/>
  <c r="C573" i="1"/>
  <c r="AI572" i="1"/>
  <c r="AE572" i="1"/>
  <c r="X572" i="1"/>
  <c r="Z572" i="1" s="1"/>
  <c r="U572" i="1"/>
  <c r="S572" i="1"/>
  <c r="Q572" i="1"/>
  <c r="P572" i="1"/>
  <c r="K572" i="1"/>
  <c r="J572" i="1"/>
  <c r="I572" i="1"/>
  <c r="H572" i="1"/>
  <c r="G572" i="1"/>
  <c r="F572" i="1"/>
  <c r="E572" i="1"/>
  <c r="D572" i="1"/>
  <c r="C572" i="1"/>
  <c r="AI571" i="1"/>
  <c r="AE571" i="1"/>
  <c r="Z571" i="1"/>
  <c r="X571" i="1"/>
  <c r="U571" i="1"/>
  <c r="S571" i="1"/>
  <c r="R571" i="1"/>
  <c r="P571" i="1"/>
  <c r="Q571" i="1" s="1"/>
  <c r="K571" i="1"/>
  <c r="J571" i="1"/>
  <c r="N571" i="1" s="1"/>
  <c r="AG571" i="1" s="1"/>
  <c r="I571" i="1"/>
  <c r="H571" i="1"/>
  <c r="G571" i="1"/>
  <c r="F571" i="1"/>
  <c r="E571" i="1"/>
  <c r="D571" i="1"/>
  <c r="C571" i="1"/>
  <c r="AI570" i="1"/>
  <c r="AE570" i="1"/>
  <c r="X570" i="1"/>
  <c r="Z570" i="1" s="1"/>
  <c r="U570" i="1"/>
  <c r="S570" i="1"/>
  <c r="Q570" i="1"/>
  <c r="P570" i="1"/>
  <c r="K570" i="1"/>
  <c r="N570" i="1" s="1"/>
  <c r="J570" i="1"/>
  <c r="I570" i="1"/>
  <c r="H570" i="1"/>
  <c r="G570" i="1"/>
  <c r="F570" i="1"/>
  <c r="E570" i="1"/>
  <c r="D570" i="1"/>
  <c r="C570" i="1"/>
  <c r="AI569" i="1"/>
  <c r="AE569" i="1"/>
  <c r="Z569" i="1"/>
  <c r="X569" i="1"/>
  <c r="U569" i="1"/>
  <c r="S569" i="1"/>
  <c r="R569" i="1"/>
  <c r="P569" i="1"/>
  <c r="Q569" i="1" s="1"/>
  <c r="K569" i="1"/>
  <c r="J569" i="1"/>
  <c r="N569" i="1" s="1"/>
  <c r="AG569" i="1" s="1"/>
  <c r="I569" i="1"/>
  <c r="H569" i="1"/>
  <c r="G569" i="1"/>
  <c r="F569" i="1"/>
  <c r="E569" i="1"/>
  <c r="D569" i="1"/>
  <c r="C569" i="1"/>
  <c r="AI568" i="1"/>
  <c r="AE568" i="1"/>
  <c r="X568" i="1"/>
  <c r="Z568" i="1" s="1"/>
  <c r="U568" i="1"/>
  <c r="S568" i="1"/>
  <c r="Q568" i="1"/>
  <c r="P568" i="1"/>
  <c r="K568" i="1"/>
  <c r="J568" i="1"/>
  <c r="I568" i="1"/>
  <c r="H568" i="1"/>
  <c r="G568" i="1"/>
  <c r="F568" i="1"/>
  <c r="E568" i="1"/>
  <c r="D568" i="1"/>
  <c r="C568" i="1"/>
  <c r="AI567" i="1"/>
  <c r="AE567" i="1"/>
  <c r="Z567" i="1"/>
  <c r="X567" i="1"/>
  <c r="U567" i="1"/>
  <c r="S567" i="1"/>
  <c r="R567" i="1"/>
  <c r="P567" i="1"/>
  <c r="Q567" i="1" s="1"/>
  <c r="K567" i="1"/>
  <c r="J567" i="1"/>
  <c r="N567" i="1" s="1"/>
  <c r="AG567" i="1" s="1"/>
  <c r="I567" i="1"/>
  <c r="H567" i="1"/>
  <c r="G567" i="1"/>
  <c r="F567" i="1"/>
  <c r="E567" i="1"/>
  <c r="D567" i="1"/>
  <c r="C567" i="1"/>
  <c r="AI566" i="1"/>
  <c r="AE566" i="1"/>
  <c r="X566" i="1"/>
  <c r="Z566" i="1" s="1"/>
  <c r="U566" i="1"/>
  <c r="S566" i="1"/>
  <c r="Q566" i="1"/>
  <c r="P566" i="1"/>
  <c r="K566" i="1"/>
  <c r="N566" i="1" s="1"/>
  <c r="J566" i="1"/>
  <c r="I566" i="1"/>
  <c r="H566" i="1"/>
  <c r="G566" i="1"/>
  <c r="F566" i="1"/>
  <c r="E566" i="1"/>
  <c r="D566" i="1"/>
  <c r="C566" i="1"/>
  <c r="AI565" i="1"/>
  <c r="AE565" i="1"/>
  <c r="Z565" i="1"/>
  <c r="X565" i="1"/>
  <c r="U565" i="1"/>
  <c r="S565" i="1"/>
  <c r="R565" i="1"/>
  <c r="P565" i="1"/>
  <c r="Q565" i="1" s="1"/>
  <c r="K565" i="1"/>
  <c r="J565" i="1"/>
  <c r="N565" i="1" s="1"/>
  <c r="AG565" i="1" s="1"/>
  <c r="I565" i="1"/>
  <c r="H565" i="1"/>
  <c r="G565" i="1"/>
  <c r="F565" i="1"/>
  <c r="E565" i="1"/>
  <c r="D565" i="1"/>
  <c r="C565" i="1"/>
  <c r="AI564" i="1"/>
  <c r="AE564" i="1"/>
  <c r="X564" i="1"/>
  <c r="Z564" i="1" s="1"/>
  <c r="U564" i="1"/>
  <c r="S564" i="1"/>
  <c r="Q564" i="1"/>
  <c r="P564" i="1"/>
  <c r="K564" i="1"/>
  <c r="J564" i="1"/>
  <c r="I564" i="1"/>
  <c r="H564" i="1"/>
  <c r="G564" i="1"/>
  <c r="F564" i="1"/>
  <c r="E564" i="1"/>
  <c r="D564" i="1"/>
  <c r="C564" i="1"/>
  <c r="AI563" i="1"/>
  <c r="AE563" i="1"/>
  <c r="Z563" i="1"/>
  <c r="X563" i="1"/>
  <c r="U563" i="1"/>
  <c r="S563" i="1"/>
  <c r="R563" i="1"/>
  <c r="P563" i="1"/>
  <c r="Q563" i="1" s="1"/>
  <c r="K563" i="1"/>
  <c r="J563" i="1"/>
  <c r="N563" i="1" s="1"/>
  <c r="AG563" i="1" s="1"/>
  <c r="I563" i="1"/>
  <c r="H563" i="1"/>
  <c r="G563" i="1"/>
  <c r="F563" i="1"/>
  <c r="E563" i="1"/>
  <c r="D563" i="1"/>
  <c r="C563" i="1"/>
  <c r="AI562" i="1"/>
  <c r="AE562" i="1"/>
  <c r="X562" i="1"/>
  <c r="Z562" i="1" s="1"/>
  <c r="U562" i="1"/>
  <c r="S562" i="1"/>
  <c r="Q562" i="1"/>
  <c r="P562" i="1"/>
  <c r="K562" i="1"/>
  <c r="N562" i="1" s="1"/>
  <c r="J562" i="1"/>
  <c r="I562" i="1"/>
  <c r="H562" i="1"/>
  <c r="G562" i="1"/>
  <c r="F562" i="1"/>
  <c r="E562" i="1"/>
  <c r="D562" i="1"/>
  <c r="C562" i="1"/>
  <c r="AI561" i="1"/>
  <c r="AE561" i="1"/>
  <c r="Z561" i="1"/>
  <c r="X561" i="1"/>
  <c r="U561" i="1"/>
  <c r="S561" i="1"/>
  <c r="R561" i="1"/>
  <c r="P561" i="1"/>
  <c r="Q561" i="1" s="1"/>
  <c r="N561" i="1"/>
  <c r="AG561" i="1" s="1"/>
  <c r="K561" i="1"/>
  <c r="J561" i="1"/>
  <c r="I561" i="1"/>
  <c r="H561" i="1"/>
  <c r="G561" i="1"/>
  <c r="O561" i="1" s="1"/>
  <c r="F561" i="1"/>
  <c r="E561" i="1"/>
  <c r="D561" i="1"/>
  <c r="C561" i="1"/>
  <c r="AI560" i="1"/>
  <c r="AE560" i="1"/>
  <c r="X560" i="1"/>
  <c r="Z560" i="1" s="1"/>
  <c r="U560" i="1"/>
  <c r="S560" i="1"/>
  <c r="Q560" i="1"/>
  <c r="P560" i="1"/>
  <c r="K560" i="1"/>
  <c r="N560" i="1" s="1"/>
  <c r="J560" i="1"/>
  <c r="I560" i="1"/>
  <c r="O560" i="1" s="1"/>
  <c r="H560" i="1"/>
  <c r="G560" i="1"/>
  <c r="F560" i="1"/>
  <c r="E560" i="1"/>
  <c r="D560" i="1"/>
  <c r="C560" i="1"/>
  <c r="AI559" i="1"/>
  <c r="AE559" i="1"/>
  <c r="Z559" i="1"/>
  <c r="X559" i="1"/>
  <c r="U559" i="1"/>
  <c r="S559" i="1"/>
  <c r="P559" i="1"/>
  <c r="Q559" i="1" s="1"/>
  <c r="K559" i="1"/>
  <c r="J559" i="1"/>
  <c r="N559" i="1" s="1"/>
  <c r="I559" i="1"/>
  <c r="O559" i="1" s="1"/>
  <c r="H559" i="1"/>
  <c r="G559" i="1"/>
  <c r="F559" i="1"/>
  <c r="E559" i="1"/>
  <c r="D559" i="1"/>
  <c r="C559" i="1"/>
  <c r="AI558" i="1"/>
  <c r="AE558" i="1"/>
  <c r="X558" i="1"/>
  <c r="Z558" i="1" s="1"/>
  <c r="U558" i="1"/>
  <c r="S558" i="1"/>
  <c r="Q558" i="1"/>
  <c r="P558" i="1"/>
  <c r="R558" i="1" s="1"/>
  <c r="K558" i="1"/>
  <c r="J558" i="1"/>
  <c r="N558" i="1" s="1"/>
  <c r="I558" i="1"/>
  <c r="H558" i="1"/>
  <c r="G558" i="1"/>
  <c r="F558" i="1"/>
  <c r="E558" i="1"/>
  <c r="D558" i="1"/>
  <c r="C558" i="1"/>
  <c r="AI557" i="1"/>
  <c r="AE557" i="1"/>
  <c r="Z557" i="1"/>
  <c r="X557" i="1"/>
  <c r="U557" i="1"/>
  <c r="S557" i="1"/>
  <c r="R557" i="1"/>
  <c r="P557" i="1"/>
  <c r="Q557" i="1" s="1"/>
  <c r="N557" i="1"/>
  <c r="AG557" i="1" s="1"/>
  <c r="K557" i="1"/>
  <c r="J557" i="1"/>
  <c r="I557" i="1"/>
  <c r="H557" i="1"/>
  <c r="G557" i="1"/>
  <c r="O557" i="1" s="1"/>
  <c r="F557" i="1"/>
  <c r="E557" i="1"/>
  <c r="D557" i="1"/>
  <c r="C557" i="1"/>
  <c r="AI556" i="1"/>
  <c r="AE556" i="1"/>
  <c r="X556" i="1"/>
  <c r="Z556" i="1" s="1"/>
  <c r="U556" i="1"/>
  <c r="S556" i="1"/>
  <c r="Q556" i="1"/>
  <c r="P556" i="1"/>
  <c r="K556" i="1"/>
  <c r="N556" i="1" s="1"/>
  <c r="J556" i="1"/>
  <c r="I556" i="1"/>
  <c r="H556" i="1"/>
  <c r="G556" i="1"/>
  <c r="F556" i="1"/>
  <c r="E556" i="1"/>
  <c r="D556" i="1"/>
  <c r="C556" i="1"/>
  <c r="AI555" i="1"/>
  <c r="AE555" i="1"/>
  <c r="Z555" i="1"/>
  <c r="X555" i="1"/>
  <c r="U555" i="1"/>
  <c r="S555" i="1"/>
  <c r="P555" i="1"/>
  <c r="Q555" i="1" s="1"/>
  <c r="K555" i="1"/>
  <c r="J555" i="1"/>
  <c r="N555" i="1" s="1"/>
  <c r="I555" i="1"/>
  <c r="O555" i="1" s="1"/>
  <c r="H555" i="1"/>
  <c r="G555" i="1"/>
  <c r="F555" i="1"/>
  <c r="E555" i="1"/>
  <c r="D555" i="1"/>
  <c r="C555" i="1"/>
  <c r="AI554" i="1"/>
  <c r="AE554" i="1"/>
  <c r="X554" i="1"/>
  <c r="Z554" i="1" s="1"/>
  <c r="U554" i="1"/>
  <c r="S554" i="1"/>
  <c r="Q554" i="1"/>
  <c r="P554" i="1"/>
  <c r="R554" i="1" s="1"/>
  <c r="K554" i="1"/>
  <c r="J554" i="1"/>
  <c r="N554" i="1" s="1"/>
  <c r="I554" i="1"/>
  <c r="H554" i="1"/>
  <c r="G554" i="1"/>
  <c r="AG554" i="1" s="1"/>
  <c r="F554" i="1"/>
  <c r="E554" i="1"/>
  <c r="D554" i="1"/>
  <c r="C554" i="1"/>
  <c r="AI553" i="1"/>
  <c r="AE553" i="1"/>
  <c r="Z553" i="1"/>
  <c r="X553" i="1"/>
  <c r="U553" i="1"/>
  <c r="S553" i="1"/>
  <c r="R553" i="1"/>
  <c r="P553" i="1"/>
  <c r="Q553" i="1" s="1"/>
  <c r="N553" i="1"/>
  <c r="AG553" i="1" s="1"/>
  <c r="K553" i="1"/>
  <c r="J553" i="1"/>
  <c r="I553" i="1"/>
  <c r="H553" i="1"/>
  <c r="G553" i="1"/>
  <c r="O553" i="1" s="1"/>
  <c r="F553" i="1"/>
  <c r="E553" i="1"/>
  <c r="D553" i="1"/>
  <c r="C553" i="1"/>
  <c r="AI552" i="1"/>
  <c r="AE552" i="1"/>
  <c r="X552" i="1"/>
  <c r="Z552" i="1" s="1"/>
  <c r="U552" i="1"/>
  <c r="S552" i="1"/>
  <c r="Q552" i="1"/>
  <c r="P552" i="1"/>
  <c r="K552" i="1"/>
  <c r="N552" i="1" s="1"/>
  <c r="J552" i="1"/>
  <c r="I552" i="1"/>
  <c r="O552" i="1" s="1"/>
  <c r="H552" i="1"/>
  <c r="G552" i="1"/>
  <c r="F552" i="1"/>
  <c r="E552" i="1"/>
  <c r="D552" i="1"/>
  <c r="C552" i="1"/>
  <c r="AI551" i="1"/>
  <c r="AE551" i="1"/>
  <c r="Z551" i="1"/>
  <c r="X551" i="1"/>
  <c r="U551" i="1"/>
  <c r="S551" i="1"/>
  <c r="P551" i="1"/>
  <c r="Q551" i="1" s="1"/>
  <c r="K551" i="1"/>
  <c r="J551" i="1"/>
  <c r="N551" i="1" s="1"/>
  <c r="I551" i="1"/>
  <c r="O551" i="1" s="1"/>
  <c r="H551" i="1"/>
  <c r="G551" i="1"/>
  <c r="F551" i="1"/>
  <c r="E551" i="1"/>
  <c r="D551" i="1"/>
  <c r="C551" i="1"/>
  <c r="AI550" i="1"/>
  <c r="AE550" i="1"/>
  <c r="X550" i="1"/>
  <c r="Z550" i="1" s="1"/>
  <c r="U550" i="1"/>
  <c r="S550" i="1"/>
  <c r="Q550" i="1"/>
  <c r="P550" i="1"/>
  <c r="R550" i="1" s="1"/>
  <c r="K550" i="1"/>
  <c r="J550" i="1"/>
  <c r="N550" i="1" s="1"/>
  <c r="I550" i="1"/>
  <c r="H550" i="1"/>
  <c r="G550" i="1"/>
  <c r="F550" i="1"/>
  <c r="E550" i="1"/>
  <c r="D550" i="1"/>
  <c r="C550" i="1"/>
  <c r="AI549" i="1"/>
  <c r="AE549" i="1"/>
  <c r="Z549" i="1"/>
  <c r="X549" i="1"/>
  <c r="U549" i="1"/>
  <c r="S549" i="1"/>
  <c r="R549" i="1"/>
  <c r="P549" i="1"/>
  <c r="Q549" i="1" s="1"/>
  <c r="N549" i="1"/>
  <c r="AG549" i="1" s="1"/>
  <c r="K549" i="1"/>
  <c r="J549" i="1"/>
  <c r="I549" i="1"/>
  <c r="H549" i="1"/>
  <c r="G549" i="1"/>
  <c r="O549" i="1" s="1"/>
  <c r="F549" i="1"/>
  <c r="E549" i="1"/>
  <c r="D549" i="1"/>
  <c r="C549" i="1"/>
  <c r="AI548" i="1"/>
  <c r="AE548" i="1"/>
  <c r="X548" i="1"/>
  <c r="Z548" i="1" s="1"/>
  <c r="U548" i="1"/>
  <c r="S548" i="1"/>
  <c r="Q548" i="1"/>
  <c r="P548" i="1"/>
  <c r="K548" i="1"/>
  <c r="N548" i="1" s="1"/>
  <c r="J548" i="1"/>
  <c r="I548" i="1"/>
  <c r="H548" i="1"/>
  <c r="G548" i="1"/>
  <c r="F548" i="1"/>
  <c r="E548" i="1"/>
  <c r="D548" i="1"/>
  <c r="C548" i="1"/>
  <c r="AI547" i="1"/>
  <c r="AE547" i="1"/>
  <c r="Z547" i="1"/>
  <c r="X547" i="1"/>
  <c r="U547" i="1"/>
  <c r="S547" i="1"/>
  <c r="P547" i="1"/>
  <c r="Q547" i="1" s="1"/>
  <c r="K547" i="1"/>
  <c r="J547" i="1"/>
  <c r="N547" i="1" s="1"/>
  <c r="I547" i="1"/>
  <c r="H547" i="1"/>
  <c r="G547" i="1"/>
  <c r="F547" i="1"/>
  <c r="E547" i="1"/>
  <c r="D547" i="1"/>
  <c r="C547" i="1"/>
  <c r="AI546" i="1"/>
  <c r="AE546" i="1"/>
  <c r="X546" i="1"/>
  <c r="Z546" i="1" s="1"/>
  <c r="U546" i="1"/>
  <c r="S546" i="1"/>
  <c r="Q546" i="1"/>
  <c r="P546" i="1"/>
  <c r="R546" i="1" s="1"/>
  <c r="K546" i="1"/>
  <c r="J546" i="1"/>
  <c r="N546" i="1" s="1"/>
  <c r="I546" i="1"/>
  <c r="H546" i="1"/>
  <c r="G546" i="1"/>
  <c r="AG546" i="1" s="1"/>
  <c r="F546" i="1"/>
  <c r="E546" i="1"/>
  <c r="D546" i="1"/>
  <c r="C546" i="1"/>
  <c r="AI545" i="1"/>
  <c r="AE545" i="1"/>
  <c r="Z545" i="1"/>
  <c r="X545" i="1"/>
  <c r="U545" i="1"/>
  <c r="S545" i="1"/>
  <c r="R545" i="1"/>
  <c r="P545" i="1"/>
  <c r="Q545" i="1" s="1"/>
  <c r="N545" i="1"/>
  <c r="AG545" i="1" s="1"/>
  <c r="K545" i="1"/>
  <c r="J545" i="1"/>
  <c r="I545" i="1"/>
  <c r="H545" i="1"/>
  <c r="G545" i="1"/>
  <c r="O545" i="1" s="1"/>
  <c r="F545" i="1"/>
  <c r="E545" i="1"/>
  <c r="D545" i="1"/>
  <c r="C545" i="1"/>
  <c r="AI544" i="1"/>
  <c r="AE544" i="1"/>
  <c r="X544" i="1"/>
  <c r="Z544" i="1" s="1"/>
  <c r="U544" i="1"/>
  <c r="S544" i="1"/>
  <c r="Q544" i="1"/>
  <c r="P544" i="1"/>
  <c r="K544" i="1"/>
  <c r="N544" i="1" s="1"/>
  <c r="J544" i="1"/>
  <c r="I544" i="1"/>
  <c r="O544" i="1" s="1"/>
  <c r="H544" i="1"/>
  <c r="G544" i="1"/>
  <c r="F544" i="1"/>
  <c r="E544" i="1"/>
  <c r="D544" i="1"/>
  <c r="C544" i="1"/>
  <c r="U20165" i="1"/>
  <c r="J20165" i="1"/>
  <c r="G20165" i="1" l="1"/>
  <c r="K20165" i="1"/>
  <c r="X20165" i="1"/>
  <c r="H20165" i="1"/>
  <c r="I20165" i="1"/>
  <c r="S20165" i="1"/>
  <c r="AE20165" i="1"/>
  <c r="O547" i="1"/>
  <c r="O548" i="1"/>
  <c r="AG550" i="1"/>
  <c r="AG552" i="1"/>
  <c r="O556" i="1"/>
  <c r="AG558" i="1"/>
  <c r="AG594" i="1"/>
  <c r="AG547" i="1"/>
  <c r="AG555" i="1"/>
  <c r="AG610" i="1"/>
  <c r="AG556" i="1"/>
  <c r="AG586" i="1"/>
  <c r="O546" i="1"/>
  <c r="R547" i="1"/>
  <c r="O550" i="1"/>
  <c r="R551" i="1"/>
  <c r="AG551" i="1" s="1"/>
  <c r="O554" i="1"/>
  <c r="R555" i="1"/>
  <c r="O558" i="1"/>
  <c r="R559" i="1"/>
  <c r="AG559" i="1" s="1"/>
  <c r="R564" i="1"/>
  <c r="R568" i="1"/>
  <c r="R572" i="1"/>
  <c r="AG572" i="1" s="1"/>
  <c r="R578" i="1"/>
  <c r="Z582" i="1"/>
  <c r="Z593" i="1"/>
  <c r="Q594" i="1"/>
  <c r="R594" i="1"/>
  <c r="R595" i="1"/>
  <c r="AG595" i="1" s="1"/>
  <c r="Q595" i="1"/>
  <c r="AG596" i="1"/>
  <c r="R597" i="1"/>
  <c r="AG597" i="1" s="1"/>
  <c r="O597" i="1"/>
  <c r="O598" i="1"/>
  <c r="AG598" i="1"/>
  <c r="O603" i="1"/>
  <c r="AG627" i="1"/>
  <c r="R544" i="1"/>
  <c r="AG544" i="1" s="1"/>
  <c r="R548" i="1"/>
  <c r="AG548" i="1" s="1"/>
  <c r="R552" i="1"/>
  <c r="R556" i="1"/>
  <c r="R560" i="1"/>
  <c r="AG560" i="1" s="1"/>
  <c r="N564" i="1"/>
  <c r="AG564" i="1" s="1"/>
  <c r="O565" i="1"/>
  <c r="N568" i="1"/>
  <c r="O569" i="1"/>
  <c r="N572" i="1"/>
  <c r="O572" i="1" s="1"/>
  <c r="N578" i="1"/>
  <c r="O579" i="1"/>
  <c r="R580" i="1"/>
  <c r="AG580" i="1" s="1"/>
  <c r="O580" i="1"/>
  <c r="O581" i="1"/>
  <c r="O584" i="1"/>
  <c r="Z585" i="1"/>
  <c r="Q586" i="1"/>
  <c r="R586" i="1"/>
  <c r="O587" i="1"/>
  <c r="O599" i="1"/>
  <c r="Z601" i="1"/>
  <c r="Q602" i="1"/>
  <c r="R602" i="1"/>
  <c r="AG602" i="1" s="1"/>
  <c r="R603" i="1"/>
  <c r="Q603" i="1"/>
  <c r="AG604" i="1"/>
  <c r="AG605" i="1"/>
  <c r="R605" i="1"/>
  <c r="O605" i="1"/>
  <c r="O606" i="1"/>
  <c r="AG606" i="1"/>
  <c r="Q618" i="1"/>
  <c r="R618" i="1"/>
  <c r="AG618" i="1" s="1"/>
  <c r="R619" i="1"/>
  <c r="AG619" i="1" s="1"/>
  <c r="Q619" i="1"/>
  <c r="AG620" i="1"/>
  <c r="R621" i="1"/>
  <c r="AG621" i="1" s="1"/>
  <c r="O621" i="1"/>
  <c r="O622" i="1"/>
  <c r="AG622" i="1"/>
  <c r="O624" i="1"/>
  <c r="Q626" i="1"/>
  <c r="R626" i="1"/>
  <c r="AG626" i="1" s="1"/>
  <c r="R627" i="1"/>
  <c r="Q627" i="1"/>
  <c r="AG628" i="1"/>
  <c r="AG629" i="1"/>
  <c r="R629" i="1"/>
  <c r="O629" i="1"/>
  <c r="O630" i="1"/>
  <c r="AG630" i="1"/>
  <c r="O632" i="1"/>
  <c r="Q634" i="1"/>
  <c r="R634" i="1"/>
  <c r="AG634" i="1" s="1"/>
  <c r="R635" i="1"/>
  <c r="AG635" i="1" s="1"/>
  <c r="Q635" i="1"/>
  <c r="AG636" i="1"/>
  <c r="AG562" i="1"/>
  <c r="R562" i="1"/>
  <c r="AG566" i="1"/>
  <c r="R566" i="1"/>
  <c r="AG568" i="1"/>
  <c r="R570" i="1"/>
  <c r="AG570" i="1" s="1"/>
  <c r="AG574" i="1"/>
  <c r="R574" i="1"/>
  <c r="R576" i="1"/>
  <c r="AG576" i="1" s="1"/>
  <c r="AG578" i="1"/>
  <c r="Q581" i="1"/>
  <c r="R581" i="1"/>
  <c r="AG581" i="1" s="1"/>
  <c r="AG582" i="1"/>
  <c r="R587" i="1"/>
  <c r="Q587" i="1"/>
  <c r="AG589" i="1"/>
  <c r="R589" i="1"/>
  <c r="O589" i="1"/>
  <c r="O590" i="1"/>
  <c r="AG590" i="1"/>
  <c r="Q610" i="1"/>
  <c r="R610" i="1"/>
  <c r="R611" i="1"/>
  <c r="AG611" i="1" s="1"/>
  <c r="Q611" i="1"/>
  <c r="AG613" i="1"/>
  <c r="R613" i="1"/>
  <c r="O613" i="1"/>
  <c r="O614" i="1"/>
  <c r="AG614" i="1"/>
  <c r="O562" i="1"/>
  <c r="O563" i="1"/>
  <c r="O564" i="1"/>
  <c r="O566" i="1"/>
  <c r="O567" i="1"/>
  <c r="O568" i="1"/>
  <c r="O570" i="1"/>
  <c r="O571" i="1"/>
  <c r="O573" i="1"/>
  <c r="O574" i="1"/>
  <c r="O575" i="1"/>
  <c r="O576" i="1"/>
  <c r="O577" i="1"/>
  <c r="O578" i="1"/>
  <c r="O595" i="1"/>
  <c r="AG599" i="1"/>
  <c r="O623" i="1"/>
  <c r="AG585" i="1"/>
  <c r="O586" i="1"/>
  <c r="O588" i="1"/>
  <c r="R591" i="1"/>
  <c r="O594" i="1"/>
  <c r="O596" i="1"/>
  <c r="R599" i="1"/>
  <c r="R600" i="1"/>
  <c r="AG600" i="1" s="1"/>
  <c r="O602" i="1"/>
  <c r="AG603" i="1"/>
  <c r="O604" i="1"/>
  <c r="R607" i="1"/>
  <c r="R608" i="1"/>
  <c r="AG608" i="1" s="1"/>
  <c r="O610" i="1"/>
  <c r="O612" i="1"/>
  <c r="R615" i="1"/>
  <c r="Z615" i="1"/>
  <c r="R616" i="1"/>
  <c r="AG616" i="1" s="1"/>
  <c r="O618" i="1"/>
  <c r="O620" i="1"/>
  <c r="R623" i="1"/>
  <c r="Z623" i="1"/>
  <c r="R624" i="1"/>
  <c r="AG624" i="1" s="1"/>
  <c r="AG625" i="1"/>
  <c r="O626" i="1"/>
  <c r="O628" i="1"/>
  <c r="R631" i="1"/>
  <c r="Z631" i="1"/>
  <c r="R632" i="1"/>
  <c r="AG632" i="1" s="1"/>
  <c r="AG633" i="1"/>
  <c r="O634" i="1"/>
  <c r="O636" i="1"/>
  <c r="Q583" i="1"/>
  <c r="R585" i="1"/>
  <c r="N591" i="1"/>
  <c r="AG591" i="1" s="1"/>
  <c r="Q591" i="1"/>
  <c r="R593" i="1"/>
  <c r="AG593" i="1" s="1"/>
  <c r="N599" i="1"/>
  <c r="Q599" i="1"/>
  <c r="R601" i="1"/>
  <c r="AG601" i="1" s="1"/>
  <c r="N607" i="1"/>
  <c r="AG607" i="1" s="1"/>
  <c r="Q607" i="1"/>
  <c r="R609" i="1"/>
  <c r="AG609" i="1" s="1"/>
  <c r="N615" i="1"/>
  <c r="O615" i="1" s="1"/>
  <c r="R617" i="1"/>
  <c r="AG617" i="1" s="1"/>
  <c r="N623" i="1"/>
  <c r="N631" i="1"/>
  <c r="AG631" i="1" s="1"/>
  <c r="N587" i="1"/>
  <c r="AG587" i="1" s="1"/>
  <c r="AG615" i="1" l="1"/>
  <c r="O607" i="1"/>
  <c r="Z20165" i="1"/>
  <c r="N20165" i="1"/>
  <c r="R20165" i="1"/>
  <c r="AG623" i="1"/>
  <c r="O631" i="1"/>
  <c r="O20165" i="1"/>
  <c r="Q20165" i="1"/>
  <c r="O591" i="1"/>
  <c r="AG2016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tc={D07417AB-5BB5-4A98-B82D-8403076C3722}</author>
    <author>tc={2C82F95A-7B66-407D-B3CC-DBB093867666}</author>
    <author>tc={A57E87E7-4E97-4B11-8EDB-FA861FC9A8BB}</author>
    <author>tc={C1337541-C104-47CB-A7AA-64FC08403672}</author>
    <author>tc={41EBE12B-5B3C-4DD2-A05B-36BBB5B4C797}</author>
    <author>tc={E81F84F0-B2AB-4A97-A692-C5207259F3C2}</author>
  </authors>
  <commentList>
    <comment ref="H8" authorId="0" shapeId="0" xr:uid="{99A51D37-F03B-429A-8D12-361C8E592671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D07417AB-5BB5-4A98-B82D-8403076C372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2C82F95A-7B66-407D-B3CC-DBB09386766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A57E87E7-4E97-4B11-8EDB-FA861FC9A8B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C1337541-C104-47CB-A7AA-64FC0840367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41EBE12B-5B3C-4DD2-A05B-36BBB5B4C79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E81F84F0-B2AB-4A97-A692-C5207259F3C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<sst xmlns="http://schemas.openxmlformats.org/spreadsheetml/2006/main" count="4693" uniqueCount="596">
  <si>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</si>
  <si>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</si>
  <si>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</si>
  <si>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</si>
  <si>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</si>
  <si>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</si>
  <si>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</si>
  <si>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</si>
  <si>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</si>
  <si>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</si>
  <si>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</si>
  <si>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</si>
  <si>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</si>
  <si>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</si>
  <si>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</si>
  <si>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</si>
  <si>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</si>
  <si>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</si>
  <si>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</si>
  <si>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</si>
  <si>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</si>
  <si>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</si>
  <si>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</si>
  <si>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</si>
  <si>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</si>
  <si>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</si>
  <si>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</si>
  <si>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</si>
  <si>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</si>
  <si>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</si>
  <si>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</si>
  <si>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</si>
  <si>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</si>
  <si>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</si>
  <si>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</si>
  <si>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</si>
  <si>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</si>
  <si>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</si>
  <si>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</si>
  <si>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</si>
  <si>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</si>
  <si>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</si>
  <si>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</si>
  <si>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</si>
  <si>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</si>
  <si>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</si>
  <si>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</si>
  <si>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</si>
  <si>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</si>
  <si>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</si>
  <si>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</si>
  <si>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SAIS IPS S.A.S.</t>
  </si>
  <si>
    <t>C1619</t>
  </si>
  <si>
    <t>FECHA</t>
  </si>
  <si>
    <t xml:space="preserve"> </t>
  </si>
  <si>
    <t>CANCELADO</t>
  </si>
  <si>
    <t>C1622</t>
  </si>
  <si>
    <t>C1623</t>
  </si>
  <si>
    <t>C1630</t>
  </si>
  <si>
    <t>C1631</t>
  </si>
  <si>
    <t>C1634</t>
  </si>
  <si>
    <t>C1637</t>
  </si>
  <si>
    <t>C1642</t>
  </si>
  <si>
    <t>C1643</t>
  </si>
  <si>
    <t>C1644</t>
  </si>
  <si>
    <t>C1653</t>
  </si>
  <si>
    <t>C1654</t>
  </si>
  <si>
    <t>C1655</t>
  </si>
  <si>
    <t>SALDO A FAVOR</t>
  </si>
  <si>
    <t>C1657</t>
  </si>
  <si>
    <t>C1658</t>
  </si>
  <si>
    <t>C1660</t>
  </si>
  <si>
    <t>C1661</t>
  </si>
  <si>
    <t>C1662</t>
  </si>
  <si>
    <t>C1663</t>
  </si>
  <si>
    <t>C1664</t>
  </si>
  <si>
    <t>C1665</t>
  </si>
  <si>
    <t>C1666</t>
  </si>
  <si>
    <t>C1667</t>
  </si>
  <si>
    <t>C1668</t>
  </si>
  <si>
    <t>C1669</t>
  </si>
  <si>
    <t>C1670</t>
  </si>
  <si>
    <t>C1672</t>
  </si>
  <si>
    <t>C1674</t>
  </si>
  <si>
    <t>NO RADICADA</t>
  </si>
  <si>
    <t>C1675</t>
  </si>
  <si>
    <t>C1676</t>
  </si>
  <si>
    <t>C1678</t>
  </si>
  <si>
    <t>C1679</t>
  </si>
  <si>
    <t>C1680</t>
  </si>
  <si>
    <t>C1682</t>
  </si>
  <si>
    <t>C1683</t>
  </si>
  <si>
    <t>C1684</t>
  </si>
  <si>
    <t>C1685</t>
  </si>
  <si>
    <t>C1686</t>
  </si>
  <si>
    <t>C1687</t>
  </si>
  <si>
    <t>C1690</t>
  </si>
  <si>
    <t>C1691</t>
  </si>
  <si>
    <t>C1693</t>
  </si>
  <si>
    <t>C1694</t>
  </si>
  <si>
    <t>C1695</t>
  </si>
  <si>
    <t>C1696</t>
  </si>
  <si>
    <t>C1697</t>
  </si>
  <si>
    <t>C1698</t>
  </si>
  <si>
    <t>C1699</t>
  </si>
  <si>
    <t>C1700</t>
  </si>
  <si>
    <t>C1701</t>
  </si>
  <si>
    <t>C1702</t>
  </si>
  <si>
    <t>C1703</t>
  </si>
  <si>
    <t>C1704</t>
  </si>
  <si>
    <t>C1705</t>
  </si>
  <si>
    <t>C1706</t>
  </si>
  <si>
    <t>C1707</t>
  </si>
  <si>
    <t>C1708</t>
  </si>
  <si>
    <t>C1709</t>
  </si>
  <si>
    <t>C1710</t>
  </si>
  <si>
    <t>C1711</t>
  </si>
  <si>
    <t>C1712</t>
  </si>
  <si>
    <t>C1713</t>
  </si>
  <si>
    <t>C1714</t>
  </si>
  <si>
    <t>C1671</t>
  </si>
  <si>
    <t>C1853</t>
  </si>
  <si>
    <t>C1924</t>
  </si>
  <si>
    <t>C1925</t>
  </si>
  <si>
    <t>C1927</t>
  </si>
  <si>
    <t>C1928</t>
  </si>
  <si>
    <t>C1929</t>
  </si>
  <si>
    <t>C1930</t>
  </si>
  <si>
    <t>C1932</t>
  </si>
  <si>
    <t>C1933</t>
  </si>
  <si>
    <t>C1934</t>
  </si>
  <si>
    <t>C1935</t>
  </si>
  <si>
    <t>C1936</t>
  </si>
  <si>
    <t>C1937</t>
  </si>
  <si>
    <t>C1938</t>
  </si>
  <si>
    <t>C1939</t>
  </si>
  <si>
    <t>C1940</t>
  </si>
  <si>
    <t>C1941</t>
  </si>
  <si>
    <t>C1942</t>
  </si>
  <si>
    <t>C1943</t>
  </si>
  <si>
    <t>C1944</t>
  </si>
  <si>
    <t>C1945</t>
  </si>
  <si>
    <t>C1946</t>
  </si>
  <si>
    <t>C1948</t>
  </si>
  <si>
    <t>C1949</t>
  </si>
  <si>
    <t>C1950</t>
  </si>
  <si>
    <t>C1951</t>
  </si>
  <si>
    <t>C1952</t>
  </si>
  <si>
    <t>C1953</t>
  </si>
  <si>
    <t>C1954</t>
  </si>
  <si>
    <t>C1955</t>
  </si>
  <si>
    <t>C1956</t>
  </si>
  <si>
    <t>C1957</t>
  </si>
  <si>
    <t>C1958</t>
  </si>
  <si>
    <t>C1959</t>
  </si>
  <si>
    <t>C1960</t>
  </si>
  <si>
    <t>C1962</t>
  </si>
  <si>
    <t>C1963</t>
  </si>
  <si>
    <t>C1964</t>
  </si>
  <si>
    <t>C1965</t>
  </si>
  <si>
    <t>C1966</t>
  </si>
  <si>
    <t>C1967</t>
  </si>
  <si>
    <t>C1968</t>
  </si>
  <si>
    <t>C1970</t>
  </si>
  <si>
    <t>C1973</t>
  </si>
  <si>
    <t>C1974</t>
  </si>
  <si>
    <t>C1926</t>
  </si>
  <si>
    <t>C1931</t>
  </si>
  <si>
    <t>C1947</t>
  </si>
  <si>
    <t>C1975</t>
  </si>
  <si>
    <t>C2080</t>
  </si>
  <si>
    <t>C2081</t>
  </si>
  <si>
    <t>C2083</t>
  </si>
  <si>
    <t>C2084</t>
  </si>
  <si>
    <t>C2085</t>
  </si>
  <si>
    <t>C2086</t>
  </si>
  <si>
    <t>C2087</t>
  </si>
  <si>
    <t>C2088</t>
  </si>
  <si>
    <t>C2090</t>
  </si>
  <si>
    <t>C2091</t>
  </si>
  <si>
    <t>C2092</t>
  </si>
  <si>
    <t>C2093</t>
  </si>
  <si>
    <t>C2095</t>
  </si>
  <si>
    <t>C2096</t>
  </si>
  <si>
    <t>C2099</t>
  </si>
  <si>
    <t>C2100</t>
  </si>
  <si>
    <t>C2101</t>
  </si>
  <si>
    <t>C2102</t>
  </si>
  <si>
    <t>C2103</t>
  </si>
  <si>
    <t>C2104</t>
  </si>
  <si>
    <t>C2105</t>
  </si>
  <si>
    <t>C2106</t>
  </si>
  <si>
    <t>C2108</t>
  </si>
  <si>
    <t>C2109</t>
  </si>
  <si>
    <t>C2110</t>
  </si>
  <si>
    <t>C2111</t>
  </si>
  <si>
    <t>C2112</t>
  </si>
  <si>
    <t>C2113</t>
  </si>
  <si>
    <t>C2153</t>
  </si>
  <si>
    <t>C2019</t>
  </si>
  <si>
    <t>C2089</t>
  </si>
  <si>
    <t>C2097</t>
  </si>
  <si>
    <t>C2150</t>
  </si>
  <si>
    <t>C2151</t>
  </si>
  <si>
    <t>C2152</t>
  </si>
  <si>
    <t>C2154</t>
  </si>
  <si>
    <t>C2261</t>
  </si>
  <si>
    <t>C2313</t>
  </si>
  <si>
    <t>C2314</t>
  </si>
  <si>
    <t>C2316</t>
  </si>
  <si>
    <t>C2317</t>
  </si>
  <si>
    <t>C2318</t>
  </si>
  <si>
    <t>C2319</t>
  </si>
  <si>
    <t>C2320</t>
  </si>
  <si>
    <t>C2321</t>
  </si>
  <si>
    <t>C2323</t>
  </si>
  <si>
    <t>C2324</t>
  </si>
  <si>
    <t>C2325</t>
  </si>
  <si>
    <t>C2326</t>
  </si>
  <si>
    <t>C2327</t>
  </si>
  <si>
    <t>C2328</t>
  </si>
  <si>
    <t>C2329</t>
  </si>
  <si>
    <t>C2330</t>
  </si>
  <si>
    <t>C2331</t>
  </si>
  <si>
    <t>C2332</t>
  </si>
  <si>
    <t>C2333</t>
  </si>
  <si>
    <t>C2334</t>
  </si>
  <si>
    <t>C2335</t>
  </si>
  <si>
    <t>C2336</t>
  </si>
  <si>
    <t>C2337</t>
  </si>
  <si>
    <t>C2338</t>
  </si>
  <si>
    <t>C2340</t>
  </si>
  <si>
    <t>C2341</t>
  </si>
  <si>
    <t>C2342</t>
  </si>
  <si>
    <t>C2529</t>
  </si>
  <si>
    <t>C2530</t>
  </si>
  <si>
    <t>C2531</t>
  </si>
  <si>
    <t>C2532</t>
  </si>
  <si>
    <t>C2533</t>
  </si>
  <si>
    <t>C2534</t>
  </si>
  <si>
    <t>C2535</t>
  </si>
  <si>
    <t>C2536</t>
  </si>
  <si>
    <t>C2537</t>
  </si>
  <si>
    <t>C2539</t>
  </si>
  <si>
    <t>C2540</t>
  </si>
  <si>
    <t>C2541</t>
  </si>
  <si>
    <t>C2542</t>
  </si>
  <si>
    <t>C2543</t>
  </si>
  <si>
    <t>C2544</t>
  </si>
  <si>
    <t>C2545</t>
  </si>
  <si>
    <t>C2546</t>
  </si>
  <si>
    <t>C2548</t>
  </si>
  <si>
    <t>C2549</t>
  </si>
  <si>
    <t>C2550</t>
  </si>
  <si>
    <t>C2551</t>
  </si>
  <si>
    <t>C2552</t>
  </si>
  <si>
    <t>C2553</t>
  </si>
  <si>
    <t>C2554</t>
  </si>
  <si>
    <t>C2555</t>
  </si>
  <si>
    <t>C2638</t>
  </si>
  <si>
    <t>C2639</t>
  </si>
  <si>
    <t>C2640</t>
  </si>
  <si>
    <t>C2641</t>
  </si>
  <si>
    <t>C2642</t>
  </si>
  <si>
    <t>C2643</t>
  </si>
  <si>
    <t>C2644</t>
  </si>
  <si>
    <t>C2645</t>
  </si>
  <si>
    <t>C2646</t>
  </si>
  <si>
    <t>C2647</t>
  </si>
  <si>
    <t>C2648</t>
  </si>
  <si>
    <t>C2649</t>
  </si>
  <si>
    <t>C2650</t>
  </si>
  <si>
    <t>C2651</t>
  </si>
  <si>
    <t>C2652</t>
  </si>
  <si>
    <t>C2653</t>
  </si>
  <si>
    <t>C2655</t>
  </si>
  <si>
    <t>C2656</t>
  </si>
  <si>
    <t>C2657</t>
  </si>
  <si>
    <t>C2658</t>
  </si>
  <si>
    <t>C2659</t>
  </si>
  <si>
    <t>C2660</t>
  </si>
  <si>
    <t>C2663</t>
  </si>
  <si>
    <t>C2664</t>
  </si>
  <si>
    <t>C2666</t>
  </si>
  <si>
    <t>C2668</t>
  </si>
  <si>
    <t>C2669</t>
  </si>
  <si>
    <t>C2670</t>
  </si>
  <si>
    <t>C2678</t>
  </si>
  <si>
    <t>C2681</t>
  </si>
  <si>
    <t>C2684</t>
  </si>
  <si>
    <t>C2685</t>
  </si>
  <si>
    <t>C2687</t>
  </si>
  <si>
    <t>C2918</t>
  </si>
  <si>
    <t>C2976</t>
  </si>
  <si>
    <t>C2854</t>
  </si>
  <si>
    <t>C3124</t>
  </si>
  <si>
    <t>C3199</t>
  </si>
  <si>
    <t>C3200</t>
  </si>
  <si>
    <t>C3204</t>
  </si>
  <si>
    <t>C3209</t>
  </si>
  <si>
    <t>C3301</t>
  </si>
  <si>
    <t>C3312</t>
  </si>
  <si>
    <t>C3339</t>
  </si>
  <si>
    <t>C3341</t>
  </si>
  <si>
    <t>C3346</t>
  </si>
  <si>
    <t>C3352</t>
  </si>
  <si>
    <t>C3354</t>
  </si>
  <si>
    <t>C3358</t>
  </si>
  <si>
    <t>C3359</t>
  </si>
  <si>
    <t>C3361</t>
  </si>
  <si>
    <t>C3371</t>
  </si>
  <si>
    <t>C3375</t>
  </si>
  <si>
    <t>C3380</t>
  </si>
  <si>
    <t>C3382</t>
  </si>
  <si>
    <t>C3383</t>
  </si>
  <si>
    <t>SI101</t>
  </si>
  <si>
    <t>SI103</t>
  </si>
  <si>
    <t>GLOSA LEGALIZADA</t>
  </si>
  <si>
    <t>SI37</t>
  </si>
  <si>
    <t>SI51</t>
  </si>
  <si>
    <t>SI54</t>
  </si>
  <si>
    <t>SI55</t>
  </si>
  <si>
    <t>SI63</t>
  </si>
  <si>
    <t>SI65</t>
  </si>
  <si>
    <t>SI67</t>
  </si>
  <si>
    <t>SI69</t>
  </si>
  <si>
    <t>SI75</t>
  </si>
  <si>
    <t>SI79</t>
  </si>
  <si>
    <t>SI81</t>
  </si>
  <si>
    <t>SI83</t>
  </si>
  <si>
    <t>SI87</t>
  </si>
  <si>
    <t>SI425</t>
  </si>
  <si>
    <t>SI447</t>
  </si>
  <si>
    <t>SI450</t>
  </si>
  <si>
    <t>SI635</t>
  </si>
  <si>
    <t>GLOSA POR CONCILIAR</t>
  </si>
  <si>
    <t>SI715</t>
  </si>
  <si>
    <t>SI844</t>
  </si>
  <si>
    <t>SI218</t>
  </si>
  <si>
    <t>CANCELADO Y GLOSA POR CONCILIAR</t>
  </si>
  <si>
    <t>SI850</t>
  </si>
  <si>
    <t>SI839</t>
  </si>
  <si>
    <t>SI908</t>
  </si>
  <si>
    <t>SI946</t>
  </si>
  <si>
    <t>SI909</t>
  </si>
  <si>
    <t>SI974</t>
  </si>
  <si>
    <t>SI856</t>
  </si>
  <si>
    <t>SI881</t>
  </si>
  <si>
    <t>SI882</t>
  </si>
  <si>
    <t>SI864</t>
  </si>
  <si>
    <t>SI872</t>
  </si>
  <si>
    <t>SI873</t>
  </si>
  <si>
    <t>SI874</t>
  </si>
  <si>
    <t>SI875</t>
  </si>
  <si>
    <t>SI863</t>
  </si>
  <si>
    <t>SI870</t>
  </si>
  <si>
    <t>SI869</t>
  </si>
  <si>
    <t>SI865</t>
  </si>
  <si>
    <t>SI866</t>
  </si>
  <si>
    <t>SI886</t>
  </si>
  <si>
    <t>SI879</t>
  </si>
  <si>
    <t>SI878</t>
  </si>
  <si>
    <t>SI892</t>
  </si>
  <si>
    <t>SI887</t>
  </si>
  <si>
    <t>SI893</t>
  </si>
  <si>
    <t>SI876</t>
  </si>
  <si>
    <t>SI877</t>
  </si>
  <si>
    <t>SI894</t>
  </si>
  <si>
    <t>SI926</t>
  </si>
  <si>
    <t>SI925</t>
  </si>
  <si>
    <t>SI921</t>
  </si>
  <si>
    <t>SI930</t>
  </si>
  <si>
    <t>SI931</t>
  </si>
  <si>
    <t>SI932</t>
  </si>
  <si>
    <t>SI911</t>
  </si>
  <si>
    <t>SI927</t>
  </si>
  <si>
    <t>SI928</t>
  </si>
  <si>
    <t>SI957</t>
  </si>
  <si>
    <t>SI934</t>
  </si>
  <si>
    <t>SI958</t>
  </si>
  <si>
    <t>SI971</t>
  </si>
  <si>
    <t>SI960</t>
  </si>
  <si>
    <t>SI969</t>
  </si>
  <si>
    <t>SI1027</t>
  </si>
  <si>
    <t>SI1028</t>
  </si>
  <si>
    <t>SI1035</t>
  </si>
  <si>
    <t>SI1032</t>
  </si>
  <si>
    <t>SI1025</t>
  </si>
  <si>
    <t>SI1024</t>
  </si>
  <si>
    <t>SI1026</t>
  </si>
  <si>
    <t>SI1036</t>
  </si>
  <si>
    <t>SI1022</t>
  </si>
  <si>
    <t>SI1023</t>
  </si>
  <si>
    <t>SI1031</t>
  </si>
  <si>
    <t>SI1034</t>
  </si>
  <si>
    <t>SI1033</t>
  </si>
  <si>
    <t>SI1029</t>
  </si>
  <si>
    <t>SI1030</t>
  </si>
  <si>
    <t>SI1049</t>
  </si>
  <si>
    <t>SI1047</t>
  </si>
  <si>
    <t>SI1038</t>
  </si>
  <si>
    <t>SI1037</t>
  </si>
  <si>
    <t>SI1041</t>
  </si>
  <si>
    <t>SI1042</t>
  </si>
  <si>
    <t>SI1043</t>
  </si>
  <si>
    <t>SI1045</t>
  </si>
  <si>
    <t>SI1044</t>
  </si>
  <si>
    <t>SI1040</t>
  </si>
  <si>
    <t>SI1039</t>
  </si>
  <si>
    <t>SI1051</t>
  </si>
  <si>
    <t>SI1048</t>
  </si>
  <si>
    <t>SI1046</t>
  </si>
  <si>
    <t>SI1063</t>
  </si>
  <si>
    <t>SI1055</t>
  </si>
  <si>
    <t>SI1071</t>
  </si>
  <si>
    <t>SI1059</t>
  </si>
  <si>
    <t>SI1065</t>
  </si>
  <si>
    <t>SI1077</t>
  </si>
  <si>
    <t>SI1075</t>
  </si>
  <si>
    <t>SI1078</t>
  </si>
  <si>
    <t>SI1067</t>
  </si>
  <si>
    <t>SI1080</t>
  </si>
  <si>
    <t>SI1061</t>
  </si>
  <si>
    <t>SI1064</t>
  </si>
  <si>
    <t>SI1073</t>
  </si>
  <si>
    <t>SI1057</t>
  </si>
  <si>
    <t>SI1070</t>
  </si>
  <si>
    <t>SI988</t>
  </si>
  <si>
    <t>SI1208</t>
  </si>
  <si>
    <t>SI1211</t>
  </si>
  <si>
    <t>SI1161</t>
  </si>
  <si>
    <t>SI1163</t>
  </si>
  <si>
    <t>SI1165</t>
  </si>
  <si>
    <t>SI1222</t>
  </si>
  <si>
    <t>SI1213</t>
  </si>
  <si>
    <t>SI1223</t>
  </si>
  <si>
    <t>SI1224</t>
  </si>
  <si>
    <t>SI1166</t>
  </si>
  <si>
    <t>SI1164</t>
  </si>
  <si>
    <t>SI1160</t>
  </si>
  <si>
    <t>SI1159</t>
  </si>
  <si>
    <t>SI1212</t>
  </si>
  <si>
    <t>SI1210</t>
  </si>
  <si>
    <t>SI1167</t>
  </si>
  <si>
    <t>SI1125</t>
  </si>
  <si>
    <t>SI1134</t>
  </si>
  <si>
    <t>SI1424</t>
  </si>
  <si>
    <t>EN REVISION</t>
  </si>
  <si>
    <t>SI1445</t>
  </si>
  <si>
    <t>SI1446</t>
  </si>
  <si>
    <t>SI1448</t>
  </si>
  <si>
    <t>SI1432</t>
  </si>
  <si>
    <t>SI1444</t>
  </si>
  <si>
    <t>SI1451</t>
  </si>
  <si>
    <t>SI1452</t>
  </si>
  <si>
    <t>SI1454</t>
  </si>
  <si>
    <t>SI1473</t>
  </si>
  <si>
    <t>SI1472</t>
  </si>
  <si>
    <t>SI1464</t>
  </si>
  <si>
    <t>SI1083</t>
  </si>
  <si>
    <t>SI1069</t>
  </si>
  <si>
    <t>SI885</t>
  </si>
  <si>
    <t>SI1361</t>
  </si>
  <si>
    <t>SI1362</t>
  </si>
  <si>
    <t>SI1105</t>
  </si>
  <si>
    <t>SI1357</t>
  </si>
  <si>
    <t>SI1378</t>
  </si>
  <si>
    <t>SI1367</t>
  </si>
  <si>
    <t>SI1371</t>
  </si>
  <si>
    <t>SI1386</t>
  </si>
  <si>
    <t>SI1390</t>
  </si>
  <si>
    <t>SI1379</t>
  </si>
  <si>
    <t>SI1400</t>
  </si>
  <si>
    <t>SI1402</t>
  </si>
  <si>
    <t>SI1395</t>
  </si>
  <si>
    <t>SI1273</t>
  </si>
  <si>
    <t>SI1332</t>
  </si>
  <si>
    <t>SI1331</t>
  </si>
  <si>
    <t>SI1310</t>
  </si>
  <si>
    <t>SI1340</t>
  </si>
  <si>
    <t>SI1341</t>
  </si>
  <si>
    <t>SI1350</t>
  </si>
  <si>
    <t>SI1334</t>
  </si>
  <si>
    <t>SI1344</t>
  </si>
  <si>
    <t>SI1335</t>
  </si>
  <si>
    <t>SI1281</t>
  </si>
  <si>
    <t>SI1283</t>
  </si>
  <si>
    <t>SI1282</t>
  </si>
  <si>
    <t>SI1284</t>
  </si>
  <si>
    <t>SI1267</t>
  </si>
  <si>
    <t>SI1266</t>
  </si>
  <si>
    <t>SI1268</t>
  </si>
  <si>
    <t>SI1269</t>
  </si>
  <si>
    <t>SI1337</t>
  </si>
  <si>
    <t>SI1338</t>
  </si>
  <si>
    <t>SI1264</t>
  </si>
  <si>
    <t>SI1265</t>
  </si>
  <si>
    <t>SI1336</t>
  </si>
  <si>
    <t>SI1347</t>
  </si>
  <si>
    <t>SI1348</t>
  </si>
  <si>
    <t>SI1349</t>
  </si>
  <si>
    <t>SI1342</t>
  </si>
  <si>
    <t>SI1343</t>
  </si>
  <si>
    <t>SI1323</t>
  </si>
  <si>
    <t>SI1322</t>
  </si>
  <si>
    <t>SI1324</t>
  </si>
  <si>
    <t>SI1339</t>
  </si>
  <si>
    <t>SI1319</t>
  </si>
  <si>
    <t>SI1320</t>
  </si>
  <si>
    <t>SI1321</t>
  </si>
  <si>
    <t>SI1333</t>
  </si>
  <si>
    <t>SI1309</t>
  </si>
  <si>
    <t>SI1327</t>
  </si>
  <si>
    <t>SI1328</t>
  </si>
  <si>
    <t>SI1326</t>
  </si>
  <si>
    <t>SI1325</t>
  </si>
  <si>
    <t>SI1308</t>
  </si>
  <si>
    <t>SI1307</t>
  </si>
  <si>
    <t>SI1274</t>
  </si>
  <si>
    <t>SI1306</t>
  </si>
  <si>
    <t>SI1301</t>
  </si>
  <si>
    <t>SI1300</t>
  </si>
  <si>
    <t>SI1303</t>
  </si>
  <si>
    <t>SI1302</t>
  </si>
  <si>
    <t>SI1304</t>
  </si>
  <si>
    <t>SI1298</t>
  </si>
  <si>
    <t>SI1299</t>
  </si>
  <si>
    <t>SI1297</t>
  </si>
  <si>
    <t>SI1296</t>
  </si>
  <si>
    <t>SI1394</t>
  </si>
  <si>
    <t>SI1392</t>
  </si>
  <si>
    <t>SI1393</t>
  </si>
  <si>
    <t>SI1401</t>
  </si>
  <si>
    <t>SI1399</t>
  </si>
  <si>
    <t>SI1384</t>
  </si>
  <si>
    <t>SI1396</t>
  </si>
  <si>
    <t>SI1398</t>
  </si>
  <si>
    <t>SI1397</t>
  </si>
  <si>
    <t>SI1380</t>
  </si>
  <si>
    <t>SI1383</t>
  </si>
  <si>
    <t>SI1381</t>
  </si>
  <si>
    <t>SI1389</t>
  </si>
  <si>
    <t>SI1391</t>
  </si>
  <si>
    <t>SI1385</t>
  </si>
  <si>
    <t>SI1388</t>
  </si>
  <si>
    <t>SI1387</t>
  </si>
  <si>
    <t>SI1372</t>
  </si>
  <si>
    <t>SI1374</t>
  </si>
  <si>
    <t>SI1373</t>
  </si>
  <si>
    <t>SI1370</t>
  </si>
  <si>
    <t>SI1369</t>
  </si>
  <si>
    <t>SI1368</t>
  </si>
  <si>
    <t>SI1377</t>
  </si>
  <si>
    <t>SI1376</t>
  </si>
  <si>
    <t>SI1359</t>
  </si>
  <si>
    <t>SI1360</t>
  </si>
  <si>
    <t>SI1375</t>
  </si>
  <si>
    <t>SI1233</t>
  </si>
  <si>
    <t>SI1235</t>
  </si>
  <si>
    <t>SI1358</t>
  </si>
  <si>
    <t>SI1365</t>
  </si>
  <si>
    <t>SI1231</t>
  </si>
  <si>
    <t>SI1232</t>
  </si>
  <si>
    <t>SI1364</t>
  </si>
  <si>
    <t>SI1363</t>
  </si>
  <si>
    <t>SI1465</t>
  </si>
  <si>
    <t>SI1466</t>
  </si>
  <si>
    <t>SI668</t>
  </si>
  <si>
    <t>SI1463</t>
  </si>
  <si>
    <t>SI1462</t>
  </si>
  <si>
    <t>SI1468</t>
  </si>
  <si>
    <t>SI1469</t>
  </si>
  <si>
    <t>SI1470</t>
  </si>
  <si>
    <t>SI1471</t>
  </si>
  <si>
    <t>SI1461</t>
  </si>
  <si>
    <t>SI1453</t>
  </si>
  <si>
    <t>SI1458</t>
  </si>
  <si>
    <t>SI1457</t>
  </si>
  <si>
    <t>SI1459</t>
  </si>
  <si>
    <t>SI1460</t>
  </si>
  <si>
    <t>SI1456</t>
  </si>
  <si>
    <t>SI1455</t>
  </si>
  <si>
    <t>SI1433</t>
  </si>
  <si>
    <t>SI1450</t>
  </si>
  <si>
    <t>SI1449</t>
  </si>
  <si>
    <t>SI1447</t>
  </si>
  <si>
    <t>C1633</t>
  </si>
  <si>
    <t>C1636</t>
  </si>
  <si>
    <t>C1688</t>
  </si>
  <si>
    <t>C2000</t>
  </si>
  <si>
    <t>C2098</t>
  </si>
  <si>
    <t>C2107</t>
  </si>
  <si>
    <t>C1988</t>
  </si>
  <si>
    <t>C2117</t>
  </si>
  <si>
    <t>ALCIRA PEREZ MORALES</t>
  </si>
  <si>
    <t>MARCELA PEREZ SARMIENTO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</si>
</sst>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F4D61AB2-B113-4DEE-9F8B-F5F83EBA04BF}"/>
    <cellStyle name="Normal 4" xfId="3" xr:uid="{7112CF4E-F967-49DA-A1CC-2ABCF19B3BA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8622A615-5E34-428F-B5F7-2029C0EBCED4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8622A615-5E34-428F-B5F7-2029C0EBCED4}" id="{D07417AB-5BB5-4A98-B82D-8403076C3722}">
    <text>SUAMTORIA DE GIRO DIRECTO Y ESFUERZO PROPIO</text>
  </threadedComment>
  <threadedComment ref="K8" dT="2020-08-04T16:00:44.11" personId="{8622A615-5E34-428F-B5F7-2029C0EBCED4}" id="{2C82F95A-7B66-407D-B3CC-DBB093867666}">
    <text>SUMATORIA DE PAGOS (DESCUENTOS ,TESORERIA,EMBARGOS)</text>
  </threadedComment>
  <threadedComment ref="R8" dT="2020-08-04T15:59:07.94" personId="{8622A615-5E34-428F-B5F7-2029C0EBCED4}" id="{A57E87E7-4E97-4B11-8EDB-FA861FC9A8BB}">
    <text>SUMATORIA DE VALORES (PRESCRITAS SALDO DE FACTURAS DE CONTRATO LIQUIDADOS Y OTROS CONCEPTOS (N/A NO RADICADAS)</text>
  </threadedComment>
  <threadedComment ref="X8" dT="2020-08-04T15:55:33.73" personId="{8622A615-5E34-428F-B5F7-2029C0EBCED4}" id="{C1337541-C104-47CB-A7AA-64FC08403672}">
    <text>SUMATORIA DE LOS VALORES DE GLOSAS LEGALIZADAS Y GLOSAS POR CONCILIAR</text>
  </threadedComment>
  <threadedComment ref="AC8" dT="2020-08-04T15:56:24.52" personId="{8622A615-5E34-428F-B5F7-2029C0EBCED4}" id="{41EBE12B-5B3C-4DD2-A05B-36BBB5B4C797}">
    <text>VALRO INDIVIDUAL DE LA GLOSAS LEGALIZADA</text>
  </threadedComment>
  <threadedComment ref="AE8" dT="2020-08-04T15:56:04.49" personId="{8622A615-5E34-428F-B5F7-2029C0EBCED4}" id="{E81F84F0-B2AB-4A97-A692-C5207259F3C2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34312F-D0C5-4592-98A5-B167DB870678}">
  <sheetPr>
    <pageSetUpPr fitToPage="1"/>
  </sheetPr>
  <dimension ref="A1:AK20173"/>
  <sheetViews>
    <sheetView tabSelected="1" zoomScale="70" zoomScaleNormal="70" workbookViewId="0">
      <selection activeCell="B1" sqref="B1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7.90625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44314</v>
      </c>
    </row>
    <row r="5" spans="1:37">
      <c r="A5" s="1" t="s">
        <v>5</v>
      </c>
      <c r="E5" s="4">
        <v>44316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 t="s">
        <v>52</v>
      </c>
      <c r="E9" s="25" t="s">
        <v>53</v>
      </c>
      <c r="F9" s="26" t="s">
        <v>54</v>
      </c>
      <c r="G9" s="27">
        <v>994359.8599999994</v>
      </c>
      <c r="H9" s="28">
        <v>0</v>
      </c>
      <c r="I9" s="28">
        <v>0</v>
      </c>
      <c r="J9" s="28">
        <v>994359.8599999994</v>
      </c>
      <c r="K9" s="29">
        <v>0</v>
      </c>
      <c r="L9" s="28">
        <v>0</v>
      </c>
      <c r="M9" s="28">
        <v>0</v>
      </c>
      <c r="N9" s="28">
        <v>994359.8599999994</v>
      </c>
      <c r="O9" s="28">
        <v>0</v>
      </c>
      <c r="P9" s="24" t="s">
        <v>52</v>
      </c>
      <c r="Q9" s="30">
        <v>994359.8599999994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55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 t="s">
        <v>56</v>
      </c>
      <c r="E10" s="25">
        <v>43804</v>
      </c>
      <c r="F10" s="26" t="s">
        <v>54</v>
      </c>
      <c r="G10" s="27">
        <v>847262.78000000119</v>
      </c>
      <c r="H10" s="28">
        <v>0</v>
      </c>
      <c r="I10" s="28">
        <v>0</v>
      </c>
      <c r="J10" s="28">
        <v>847262.78000000119</v>
      </c>
      <c r="K10" s="29">
        <v>0</v>
      </c>
      <c r="L10" s="28">
        <v>0</v>
      </c>
      <c r="M10" s="28">
        <v>0</v>
      </c>
      <c r="N10" s="28">
        <v>847262.78000000119</v>
      </c>
      <c r="O10" s="28">
        <v>0</v>
      </c>
      <c r="P10" s="24" t="s">
        <v>56</v>
      </c>
      <c r="Q10" s="30">
        <v>847262.78000000119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55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 t="s">
        <v>57</v>
      </c>
      <c r="E11" s="25">
        <v>43805</v>
      </c>
      <c r="F11" s="26" t="s">
        <v>54</v>
      </c>
      <c r="G11" s="27">
        <v>407111.23999999836</v>
      </c>
      <c r="H11" s="28">
        <v>0</v>
      </c>
      <c r="I11" s="28">
        <v>0</v>
      </c>
      <c r="J11" s="28">
        <v>407111.23999999836</v>
      </c>
      <c r="K11" s="29">
        <v>0</v>
      </c>
      <c r="L11" s="28">
        <v>0</v>
      </c>
      <c r="M11" s="28">
        <v>0</v>
      </c>
      <c r="N11" s="28">
        <v>407111.23999999836</v>
      </c>
      <c r="O11" s="28">
        <v>0</v>
      </c>
      <c r="P11" s="24" t="s">
        <v>57</v>
      </c>
      <c r="Q11" s="30">
        <v>407111.23999999836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55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 t="s">
        <v>58</v>
      </c>
      <c r="E12" s="25">
        <v>43805</v>
      </c>
      <c r="F12" s="26" t="s">
        <v>54</v>
      </c>
      <c r="G12" s="27">
        <v>610495.77999999933</v>
      </c>
      <c r="H12" s="28">
        <v>0</v>
      </c>
      <c r="I12" s="28">
        <v>0</v>
      </c>
      <c r="J12" s="28">
        <v>610495.77999999933</v>
      </c>
      <c r="K12" s="29">
        <v>0</v>
      </c>
      <c r="L12" s="28">
        <v>0</v>
      </c>
      <c r="M12" s="28">
        <v>0</v>
      </c>
      <c r="N12" s="28">
        <v>610495.77999999933</v>
      </c>
      <c r="O12" s="28">
        <v>0</v>
      </c>
      <c r="P12" s="24" t="s">
        <v>58</v>
      </c>
      <c r="Q12" s="30">
        <v>610495.77999999933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55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 t="s">
        <v>59</v>
      </c>
      <c r="E13" s="25">
        <v>43805</v>
      </c>
      <c r="F13" s="26" t="s">
        <v>54</v>
      </c>
      <c r="G13" s="27">
        <v>974163</v>
      </c>
      <c r="H13" s="28">
        <v>0</v>
      </c>
      <c r="I13" s="28">
        <v>0</v>
      </c>
      <c r="J13" s="28">
        <v>974163</v>
      </c>
      <c r="K13" s="29">
        <v>0</v>
      </c>
      <c r="L13" s="28">
        <v>0</v>
      </c>
      <c r="M13" s="28">
        <v>0</v>
      </c>
      <c r="N13" s="28">
        <v>974163</v>
      </c>
      <c r="O13" s="28">
        <v>0</v>
      </c>
      <c r="P13" s="24" t="s">
        <v>59</v>
      </c>
      <c r="Q13" s="30">
        <v>974163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55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 t="s">
        <v>60</v>
      </c>
      <c r="E14" s="25">
        <v>43805</v>
      </c>
      <c r="F14" s="26" t="s">
        <v>54</v>
      </c>
      <c r="G14" s="27">
        <v>610521.37999999989</v>
      </c>
      <c r="H14" s="28">
        <v>0</v>
      </c>
      <c r="I14" s="28">
        <v>0</v>
      </c>
      <c r="J14" s="28">
        <v>610521.37999999989</v>
      </c>
      <c r="K14" s="29">
        <v>0</v>
      </c>
      <c r="L14" s="28">
        <v>0</v>
      </c>
      <c r="M14" s="28">
        <v>0</v>
      </c>
      <c r="N14" s="28">
        <v>610521.37999999989</v>
      </c>
      <c r="O14" s="28">
        <v>0</v>
      </c>
      <c r="P14" s="24" t="s">
        <v>60</v>
      </c>
      <c r="Q14" s="30">
        <v>610521.37999999989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55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 t="s">
        <v>61</v>
      </c>
      <c r="E15" s="25">
        <v>43805</v>
      </c>
      <c r="F15" s="26" t="s">
        <v>54</v>
      </c>
      <c r="G15" s="27">
        <v>24088</v>
      </c>
      <c r="H15" s="28">
        <v>0</v>
      </c>
      <c r="I15" s="28">
        <v>0</v>
      </c>
      <c r="J15" s="28">
        <v>24088</v>
      </c>
      <c r="K15" s="29">
        <v>0</v>
      </c>
      <c r="L15" s="28">
        <v>0</v>
      </c>
      <c r="M15" s="28">
        <v>0</v>
      </c>
      <c r="N15" s="28">
        <v>24088</v>
      </c>
      <c r="O15" s="28">
        <v>0</v>
      </c>
      <c r="P15" s="24" t="s">
        <v>61</v>
      </c>
      <c r="Q15" s="30">
        <v>24088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55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 t="s">
        <v>62</v>
      </c>
      <c r="E16" s="25">
        <v>43805</v>
      </c>
      <c r="F16" s="26" t="s">
        <v>54</v>
      </c>
      <c r="G16" s="27">
        <v>842937.8599999994</v>
      </c>
      <c r="H16" s="28">
        <v>0</v>
      </c>
      <c r="I16" s="28">
        <v>0</v>
      </c>
      <c r="J16" s="28">
        <v>842937.8599999994</v>
      </c>
      <c r="K16" s="29">
        <v>0</v>
      </c>
      <c r="L16" s="28">
        <v>0</v>
      </c>
      <c r="M16" s="28">
        <v>0</v>
      </c>
      <c r="N16" s="28">
        <v>842937.8599999994</v>
      </c>
      <c r="O16" s="28">
        <v>0</v>
      </c>
      <c r="P16" s="24" t="s">
        <v>62</v>
      </c>
      <c r="Q16" s="30">
        <v>842937.8599999994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55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 t="s">
        <v>63</v>
      </c>
      <c r="E17" s="25">
        <v>43805</v>
      </c>
      <c r="F17" s="26" t="s">
        <v>54</v>
      </c>
      <c r="G17" s="27">
        <v>995649.3200000003</v>
      </c>
      <c r="H17" s="28">
        <v>0</v>
      </c>
      <c r="I17" s="28">
        <v>0</v>
      </c>
      <c r="J17" s="28">
        <v>995649.3200000003</v>
      </c>
      <c r="K17" s="29">
        <v>0</v>
      </c>
      <c r="L17" s="28">
        <v>0</v>
      </c>
      <c r="M17" s="28">
        <v>0</v>
      </c>
      <c r="N17" s="28">
        <v>995649.3200000003</v>
      </c>
      <c r="O17" s="28">
        <v>0</v>
      </c>
      <c r="P17" s="24" t="s">
        <v>63</v>
      </c>
      <c r="Q17" s="30">
        <v>995649.3200000003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55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 t="s">
        <v>64</v>
      </c>
      <c r="E18" s="25">
        <v>43805</v>
      </c>
      <c r="F18" s="26" t="s">
        <v>54</v>
      </c>
      <c r="G18" s="27">
        <v>117599.57999999821</v>
      </c>
      <c r="H18" s="28">
        <v>0</v>
      </c>
      <c r="I18" s="28">
        <v>0</v>
      </c>
      <c r="J18" s="28">
        <v>117599.57999999821</v>
      </c>
      <c r="K18" s="29">
        <v>0</v>
      </c>
      <c r="L18" s="28">
        <v>0</v>
      </c>
      <c r="M18" s="28">
        <v>0</v>
      </c>
      <c r="N18" s="28">
        <v>117599.57999999821</v>
      </c>
      <c r="O18" s="28">
        <v>0</v>
      </c>
      <c r="P18" s="24" t="s">
        <v>64</v>
      </c>
      <c r="Q18" s="30">
        <v>117599.57999999821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55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 t="s">
        <v>65</v>
      </c>
      <c r="E19" s="25">
        <v>43805</v>
      </c>
      <c r="F19" s="26" t="s">
        <v>54</v>
      </c>
      <c r="G19" s="27">
        <v>215816.08000000007</v>
      </c>
      <c r="H19" s="28">
        <v>0</v>
      </c>
      <c r="I19" s="28">
        <v>0</v>
      </c>
      <c r="J19" s="28">
        <v>215816.08000000007</v>
      </c>
      <c r="K19" s="29">
        <v>0</v>
      </c>
      <c r="L19" s="28">
        <v>0</v>
      </c>
      <c r="M19" s="28">
        <v>0</v>
      </c>
      <c r="N19" s="28">
        <v>215816.08000000007</v>
      </c>
      <c r="O19" s="28">
        <v>0</v>
      </c>
      <c r="P19" s="24" t="s">
        <v>65</v>
      </c>
      <c r="Q19" s="30">
        <v>215816.08000000007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55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 t="s">
        <v>66</v>
      </c>
      <c r="E20" s="25">
        <v>43805</v>
      </c>
      <c r="F20" s="26" t="s">
        <v>54</v>
      </c>
      <c r="G20" s="27">
        <v>150802.73999999836</v>
      </c>
      <c r="H20" s="28">
        <v>0</v>
      </c>
      <c r="I20" s="28">
        <v>0</v>
      </c>
      <c r="J20" s="28">
        <v>150802.73999999836</v>
      </c>
      <c r="K20" s="29">
        <v>0</v>
      </c>
      <c r="L20" s="28">
        <v>0</v>
      </c>
      <c r="M20" s="28">
        <v>0</v>
      </c>
      <c r="N20" s="28">
        <v>150802.73999999836</v>
      </c>
      <c r="O20" s="28">
        <v>0</v>
      </c>
      <c r="P20" s="24" t="s">
        <v>66</v>
      </c>
      <c r="Q20" s="30">
        <v>150802.73999999836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55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 t="s">
        <v>67</v>
      </c>
      <c r="E21" s="25">
        <v>43805</v>
      </c>
      <c r="F21" s="26" t="s">
        <v>54</v>
      </c>
      <c r="G21" s="27">
        <v>403120.8200000003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403120.8200000003</v>
      </c>
      <c r="P21" s="24" t="s">
        <v>67</v>
      </c>
      <c r="Q21" s="30">
        <v>403120.8200000003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403120.8200000003</v>
      </c>
      <c r="AH21" s="30">
        <v>12</v>
      </c>
      <c r="AI21" s="30" t="s">
        <v>68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 t="s">
        <v>69</v>
      </c>
      <c r="E22" s="25">
        <v>43805</v>
      </c>
      <c r="F22" s="26" t="s">
        <v>54</v>
      </c>
      <c r="G22" s="27">
        <v>570733.25999999978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570733.25999999978</v>
      </c>
      <c r="P22" s="24" t="s">
        <v>69</v>
      </c>
      <c r="Q22" s="30">
        <v>570733.25999999978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570733.25999999978</v>
      </c>
      <c r="AH22" s="30">
        <v>13</v>
      </c>
      <c r="AI22" s="30" t="s">
        <v>68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 t="s">
        <v>70</v>
      </c>
      <c r="E23" s="25">
        <v>43805</v>
      </c>
      <c r="F23" s="26" t="s">
        <v>54</v>
      </c>
      <c r="G23" s="27">
        <v>876140.72000000067</v>
      </c>
      <c r="H23" s="28">
        <v>0</v>
      </c>
      <c r="I23" s="28">
        <v>0</v>
      </c>
      <c r="J23" s="28">
        <v>876140.72000000067</v>
      </c>
      <c r="K23" s="29">
        <v>0</v>
      </c>
      <c r="L23" s="28">
        <v>0</v>
      </c>
      <c r="M23" s="28">
        <v>0</v>
      </c>
      <c r="N23" s="28">
        <v>876140.72000000067</v>
      </c>
      <c r="O23" s="28">
        <v>0</v>
      </c>
      <c r="P23" s="24" t="s">
        <v>70</v>
      </c>
      <c r="Q23" s="30">
        <v>876140.72000000067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55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 t="s">
        <v>71</v>
      </c>
      <c r="E24" s="25">
        <v>43805</v>
      </c>
      <c r="F24" s="26" t="s">
        <v>54</v>
      </c>
      <c r="G24" s="27">
        <v>494841</v>
      </c>
      <c r="H24" s="28">
        <v>0</v>
      </c>
      <c r="I24" s="28">
        <v>0</v>
      </c>
      <c r="J24" s="28">
        <v>494841</v>
      </c>
      <c r="K24" s="29">
        <v>0</v>
      </c>
      <c r="L24" s="28">
        <v>0</v>
      </c>
      <c r="M24" s="28">
        <v>0</v>
      </c>
      <c r="N24" s="28">
        <v>494841</v>
      </c>
      <c r="O24" s="28">
        <v>0</v>
      </c>
      <c r="P24" s="24" t="s">
        <v>71</v>
      </c>
      <c r="Q24" s="30">
        <v>494841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55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 t="s">
        <v>72</v>
      </c>
      <c r="E25" s="25">
        <v>43806</v>
      </c>
      <c r="F25" s="26" t="s">
        <v>54</v>
      </c>
      <c r="G25" s="27">
        <v>364511.33999999985</v>
      </c>
      <c r="H25" s="28">
        <v>0</v>
      </c>
      <c r="I25" s="28">
        <v>0</v>
      </c>
      <c r="J25" s="28">
        <v>364511.33999999985</v>
      </c>
      <c r="K25" s="29">
        <v>0</v>
      </c>
      <c r="L25" s="28">
        <v>0</v>
      </c>
      <c r="M25" s="28">
        <v>0</v>
      </c>
      <c r="N25" s="28">
        <v>364511.33999999985</v>
      </c>
      <c r="O25" s="28">
        <v>0</v>
      </c>
      <c r="P25" s="24" t="s">
        <v>72</v>
      </c>
      <c r="Q25" s="30">
        <v>364511.33999999985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55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 t="s">
        <v>73</v>
      </c>
      <c r="E26" s="25">
        <v>43806</v>
      </c>
      <c r="F26" s="26" t="s">
        <v>54</v>
      </c>
      <c r="G26" s="27">
        <v>437530.41999999993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437530.41999999993</v>
      </c>
      <c r="P26" s="24" t="s">
        <v>73</v>
      </c>
      <c r="Q26" s="30">
        <v>437530.41999999993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437530.41999999993</v>
      </c>
      <c r="AH26" s="30">
        <v>17</v>
      </c>
      <c r="AI26" s="30" t="s">
        <v>68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 t="s">
        <v>74</v>
      </c>
      <c r="E27" s="25">
        <v>43806</v>
      </c>
      <c r="F27" s="26" t="s">
        <v>54</v>
      </c>
      <c r="G27" s="27">
        <v>382618.56000000052</v>
      </c>
      <c r="H27" s="28">
        <v>0</v>
      </c>
      <c r="I27" s="28">
        <v>0</v>
      </c>
      <c r="J27" s="28">
        <v>382618.56000000052</v>
      </c>
      <c r="K27" s="29">
        <v>0</v>
      </c>
      <c r="L27" s="28">
        <v>0</v>
      </c>
      <c r="M27" s="28">
        <v>0</v>
      </c>
      <c r="N27" s="28">
        <v>382618.56000000052</v>
      </c>
      <c r="O27" s="28">
        <v>0</v>
      </c>
      <c r="P27" s="24" t="s">
        <v>74</v>
      </c>
      <c r="Q27" s="30">
        <v>382618.56000000052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55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 t="s">
        <v>75</v>
      </c>
      <c r="E28" s="25">
        <v>43806</v>
      </c>
      <c r="F28" s="26" t="s">
        <v>54</v>
      </c>
      <c r="G28" s="27">
        <v>1718335.4399999995</v>
      </c>
      <c r="H28" s="28">
        <v>0</v>
      </c>
      <c r="I28" s="28">
        <v>0</v>
      </c>
      <c r="J28" s="28">
        <v>1718335.4399999995</v>
      </c>
      <c r="K28" s="29">
        <v>0</v>
      </c>
      <c r="L28" s="28">
        <v>0</v>
      </c>
      <c r="M28" s="28">
        <v>0</v>
      </c>
      <c r="N28" s="28">
        <v>1718335.4399999995</v>
      </c>
      <c r="O28" s="28">
        <v>0</v>
      </c>
      <c r="P28" s="24" t="s">
        <v>75</v>
      </c>
      <c r="Q28" s="30">
        <v>1718335.4399999995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55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 t="s">
        <v>76</v>
      </c>
      <c r="E29" s="25">
        <v>43806</v>
      </c>
      <c r="F29" s="26" t="s">
        <v>54</v>
      </c>
      <c r="G29" s="27">
        <v>519873.98000000045</v>
      </c>
      <c r="H29" s="28">
        <v>0</v>
      </c>
      <c r="I29" s="28">
        <v>0</v>
      </c>
      <c r="J29" s="28">
        <v>519873.98000000045</v>
      </c>
      <c r="K29" s="29">
        <v>0</v>
      </c>
      <c r="L29" s="28">
        <v>0</v>
      </c>
      <c r="M29" s="28">
        <v>0</v>
      </c>
      <c r="N29" s="28">
        <v>519873.98000000045</v>
      </c>
      <c r="O29" s="28">
        <v>0</v>
      </c>
      <c r="P29" s="24" t="s">
        <v>76</v>
      </c>
      <c r="Q29" s="30">
        <v>519873.98000000045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55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 t="s">
        <v>77</v>
      </c>
      <c r="E30" s="25">
        <v>43806</v>
      </c>
      <c r="F30" s="26" t="s">
        <v>54</v>
      </c>
      <c r="G30" s="27">
        <v>529388.1799999997</v>
      </c>
      <c r="H30" s="28">
        <v>0</v>
      </c>
      <c r="I30" s="28">
        <v>0</v>
      </c>
      <c r="J30" s="28">
        <v>529388.1799999997</v>
      </c>
      <c r="K30" s="29">
        <v>0</v>
      </c>
      <c r="L30" s="28">
        <v>0</v>
      </c>
      <c r="M30" s="28">
        <v>0</v>
      </c>
      <c r="N30" s="28">
        <v>529388.1799999997</v>
      </c>
      <c r="O30" s="28">
        <v>0</v>
      </c>
      <c r="P30" s="24" t="s">
        <v>77</v>
      </c>
      <c r="Q30" s="30">
        <v>529388.1799999997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55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 t="s">
        <v>78</v>
      </c>
      <c r="E31" s="25">
        <v>43806</v>
      </c>
      <c r="F31" s="26" t="s">
        <v>54</v>
      </c>
      <c r="G31" s="27">
        <v>4022295.2800000012</v>
      </c>
      <c r="H31" s="28">
        <v>0</v>
      </c>
      <c r="I31" s="28">
        <v>0</v>
      </c>
      <c r="J31" s="28">
        <v>4022295.2800000012</v>
      </c>
      <c r="K31" s="29">
        <v>0</v>
      </c>
      <c r="L31" s="28">
        <v>0</v>
      </c>
      <c r="M31" s="28">
        <v>0</v>
      </c>
      <c r="N31" s="28">
        <v>4022295.2800000012</v>
      </c>
      <c r="O31" s="28">
        <v>0</v>
      </c>
      <c r="P31" s="24" t="s">
        <v>78</v>
      </c>
      <c r="Q31" s="30">
        <v>4022295.2800000012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55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 t="s">
        <v>79</v>
      </c>
      <c r="E32" s="25">
        <v>43806</v>
      </c>
      <c r="F32" s="26" t="s">
        <v>54</v>
      </c>
      <c r="G32" s="27">
        <v>649191.88000000082</v>
      </c>
      <c r="H32" s="28">
        <v>0</v>
      </c>
      <c r="I32" s="28">
        <v>0</v>
      </c>
      <c r="J32" s="28">
        <v>649191.88000000082</v>
      </c>
      <c r="K32" s="29">
        <v>0</v>
      </c>
      <c r="L32" s="28">
        <v>0</v>
      </c>
      <c r="M32" s="28">
        <v>0</v>
      </c>
      <c r="N32" s="28">
        <v>649191.88000000082</v>
      </c>
      <c r="O32" s="28">
        <v>0</v>
      </c>
      <c r="P32" s="24" t="s">
        <v>79</v>
      </c>
      <c r="Q32" s="30">
        <v>649191.88000000082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55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 t="s">
        <v>80</v>
      </c>
      <c r="E33" s="25">
        <v>43806</v>
      </c>
      <c r="F33" s="26" t="s">
        <v>54</v>
      </c>
      <c r="G33" s="27">
        <v>368701.6799999997</v>
      </c>
      <c r="H33" s="28">
        <v>0</v>
      </c>
      <c r="I33" s="28">
        <v>0</v>
      </c>
      <c r="J33" s="28">
        <v>368701.6799999997</v>
      </c>
      <c r="K33" s="29">
        <v>0</v>
      </c>
      <c r="L33" s="28">
        <v>0</v>
      </c>
      <c r="M33" s="28">
        <v>0</v>
      </c>
      <c r="N33" s="28">
        <v>368701.6799999997</v>
      </c>
      <c r="O33" s="28">
        <v>0</v>
      </c>
      <c r="P33" s="24" t="s">
        <v>80</v>
      </c>
      <c r="Q33" s="30">
        <v>368701.6799999997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55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 t="s">
        <v>81</v>
      </c>
      <c r="E34" s="25">
        <v>43806</v>
      </c>
      <c r="F34" s="26" t="s">
        <v>54</v>
      </c>
      <c r="G34" s="27">
        <v>650521.69999999925</v>
      </c>
      <c r="H34" s="28">
        <v>0</v>
      </c>
      <c r="I34" s="28">
        <v>0</v>
      </c>
      <c r="J34" s="28">
        <v>650521.69999999925</v>
      </c>
      <c r="K34" s="29">
        <v>0</v>
      </c>
      <c r="L34" s="28">
        <v>0</v>
      </c>
      <c r="M34" s="28">
        <v>0</v>
      </c>
      <c r="N34" s="28">
        <v>650521.69999999925</v>
      </c>
      <c r="O34" s="28">
        <v>0</v>
      </c>
      <c r="P34" s="24" t="s">
        <v>81</v>
      </c>
      <c r="Q34" s="30">
        <v>650521.69999999925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55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 t="s">
        <v>82</v>
      </c>
      <c r="E35" s="25">
        <v>43806</v>
      </c>
      <c r="F35" s="26" t="s">
        <v>54</v>
      </c>
      <c r="G35" s="27">
        <v>357378.93999999948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357378.93999999948</v>
      </c>
      <c r="P35" s="24" t="s">
        <v>82</v>
      </c>
      <c r="Q35" s="30">
        <v>357378.93999999948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357378.93999999948</v>
      </c>
      <c r="AH35" s="30">
        <v>26</v>
      </c>
      <c r="AI35" s="30" t="s">
        <v>68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 t="s">
        <v>83</v>
      </c>
      <c r="E36" s="25">
        <v>43806</v>
      </c>
      <c r="F36" s="26" t="s">
        <v>54</v>
      </c>
      <c r="G36" s="27">
        <v>8770496.2799999993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8770496.2799999993</v>
      </c>
      <c r="P36" s="24">
        <v>0</v>
      </c>
      <c r="Q36" s="30">
        <v>0</v>
      </c>
      <c r="R36" s="31">
        <v>8770496.2799999993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 t="s">
        <v>84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 t="s">
        <v>85</v>
      </c>
      <c r="E37" s="25">
        <v>43806</v>
      </c>
      <c r="F37" s="26" t="s">
        <v>54</v>
      </c>
      <c r="G37" s="27">
        <v>188512.3599999994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188512.3599999994</v>
      </c>
      <c r="P37" s="24" t="s">
        <v>85</v>
      </c>
      <c r="Q37" s="30">
        <v>188512.3599999994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188512.3599999994</v>
      </c>
      <c r="AH37" s="30">
        <v>28</v>
      </c>
      <c r="AI37" s="30" t="s">
        <v>68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 t="s">
        <v>86</v>
      </c>
      <c r="E38" s="25">
        <v>43806</v>
      </c>
      <c r="F38" s="26" t="s">
        <v>54</v>
      </c>
      <c r="G38" s="27">
        <v>188513.19999999925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188513.19999999925</v>
      </c>
      <c r="P38" s="24" t="s">
        <v>86</v>
      </c>
      <c r="Q38" s="30">
        <v>188513.19999999925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188513.19999999925</v>
      </c>
      <c r="AH38" s="30">
        <v>29</v>
      </c>
      <c r="AI38" s="30" t="s">
        <v>68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 t="s">
        <v>87</v>
      </c>
      <c r="E39" s="25">
        <v>43806</v>
      </c>
      <c r="F39" s="26" t="s">
        <v>54</v>
      </c>
      <c r="G39" s="27">
        <v>328005.72000000067</v>
      </c>
      <c r="H39" s="28">
        <v>0</v>
      </c>
      <c r="I39" s="28">
        <v>0</v>
      </c>
      <c r="J39" s="28">
        <v>328005.72000000067</v>
      </c>
      <c r="K39" s="29">
        <v>0</v>
      </c>
      <c r="L39" s="28">
        <v>0</v>
      </c>
      <c r="M39" s="28">
        <v>0</v>
      </c>
      <c r="N39" s="28">
        <v>328005.72000000067</v>
      </c>
      <c r="O39" s="28">
        <v>0</v>
      </c>
      <c r="P39" s="24" t="s">
        <v>87</v>
      </c>
      <c r="Q39" s="30">
        <v>328005.72000000067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55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0</v>
      </c>
      <c r="D40" s="23" t="s">
        <v>88</v>
      </c>
      <c r="E40" s="25">
        <v>43806</v>
      </c>
      <c r="F40" s="26" t="s">
        <v>54</v>
      </c>
      <c r="G40" s="27">
        <v>180183.24000000022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180183.24000000022</v>
      </c>
      <c r="P40" s="24" t="s">
        <v>88</v>
      </c>
      <c r="Q40" s="30">
        <v>180183.24000000022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180183.24000000022</v>
      </c>
      <c r="AH40" s="30">
        <v>31</v>
      </c>
      <c r="AI40" s="30" t="s">
        <v>68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0</v>
      </c>
      <c r="D41" s="23" t="s">
        <v>89</v>
      </c>
      <c r="E41" s="25">
        <v>43806</v>
      </c>
      <c r="F41" s="26" t="s">
        <v>54</v>
      </c>
      <c r="G41" s="27">
        <v>1247699.9000000004</v>
      </c>
      <c r="H41" s="28">
        <v>0</v>
      </c>
      <c r="I41" s="28">
        <v>0</v>
      </c>
      <c r="J41" s="28">
        <v>1247699.9000000004</v>
      </c>
      <c r="K41" s="29">
        <v>0</v>
      </c>
      <c r="L41" s="28">
        <v>0</v>
      </c>
      <c r="M41" s="28">
        <v>0</v>
      </c>
      <c r="N41" s="28">
        <v>1247699.9000000004</v>
      </c>
      <c r="O41" s="28">
        <v>0</v>
      </c>
      <c r="P41" s="24" t="s">
        <v>89</v>
      </c>
      <c r="Q41" s="30">
        <v>1247699.9000000004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 t="s">
        <v>55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0</v>
      </c>
      <c r="D42" s="23" t="s">
        <v>90</v>
      </c>
      <c r="E42" s="25">
        <v>43806</v>
      </c>
      <c r="F42" s="26" t="s">
        <v>54</v>
      </c>
      <c r="G42" s="27">
        <v>313022.72000000067</v>
      </c>
      <c r="H42" s="28">
        <v>0</v>
      </c>
      <c r="I42" s="28">
        <v>0</v>
      </c>
      <c r="J42" s="28">
        <v>313022.72000000067</v>
      </c>
      <c r="K42" s="29">
        <v>0</v>
      </c>
      <c r="L42" s="28">
        <v>0</v>
      </c>
      <c r="M42" s="28">
        <v>0</v>
      </c>
      <c r="N42" s="28">
        <v>313022.72000000067</v>
      </c>
      <c r="O42" s="28">
        <v>0</v>
      </c>
      <c r="P42" s="24" t="s">
        <v>90</v>
      </c>
      <c r="Q42" s="30">
        <v>313022.72000000067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55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0</v>
      </c>
      <c r="D43" s="23" t="s">
        <v>91</v>
      </c>
      <c r="E43" s="25">
        <v>43806</v>
      </c>
      <c r="F43" s="26" t="s">
        <v>54</v>
      </c>
      <c r="G43" s="27">
        <v>811443.93999999948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811443.93999999948</v>
      </c>
      <c r="P43" s="24" t="s">
        <v>91</v>
      </c>
      <c r="Q43" s="30">
        <v>811443.93999999948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811443.93999999948</v>
      </c>
      <c r="AH43" s="30">
        <v>34</v>
      </c>
      <c r="AI43" s="30" t="s">
        <v>68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v>0</v>
      </c>
      <c r="D44" s="23" t="s">
        <v>92</v>
      </c>
      <c r="E44" s="25">
        <v>43806</v>
      </c>
      <c r="F44" s="26" t="s">
        <v>54</v>
      </c>
      <c r="G44" s="27">
        <v>529752.3599999994</v>
      </c>
      <c r="H44" s="28">
        <v>0</v>
      </c>
      <c r="I44" s="28">
        <v>0</v>
      </c>
      <c r="J44" s="28">
        <v>529752.3599999994</v>
      </c>
      <c r="K44" s="29">
        <v>0</v>
      </c>
      <c r="L44" s="28">
        <v>0</v>
      </c>
      <c r="M44" s="28">
        <v>0</v>
      </c>
      <c r="N44" s="28">
        <v>529752.3599999994</v>
      </c>
      <c r="O44" s="28">
        <v>0</v>
      </c>
      <c r="P44" s="24" t="s">
        <v>92</v>
      </c>
      <c r="Q44" s="30">
        <v>529752.3599999994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 t="s">
        <v>55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v>0</v>
      </c>
      <c r="D45" s="23" t="s">
        <v>93</v>
      </c>
      <c r="E45" s="25">
        <v>43806</v>
      </c>
      <c r="F45" s="26" t="s">
        <v>54</v>
      </c>
      <c r="G45" s="27">
        <v>188512.75999999978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188512.75999999978</v>
      </c>
      <c r="P45" s="24" t="s">
        <v>93</v>
      </c>
      <c r="Q45" s="30">
        <v>188512.75999999978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188512.75999999978</v>
      </c>
      <c r="AH45" s="30">
        <v>36</v>
      </c>
      <c r="AI45" s="30" t="s">
        <v>68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v>0</v>
      </c>
      <c r="D46" s="23" t="s">
        <v>94</v>
      </c>
      <c r="E46" s="25">
        <v>43806</v>
      </c>
      <c r="F46" s="26" t="s">
        <v>54</v>
      </c>
      <c r="G46" s="27">
        <v>370638.93999999948</v>
      </c>
      <c r="H46" s="28">
        <v>0</v>
      </c>
      <c r="I46" s="28">
        <v>0</v>
      </c>
      <c r="J46" s="28">
        <v>370638.93999999948</v>
      </c>
      <c r="K46" s="29">
        <v>0</v>
      </c>
      <c r="L46" s="28">
        <v>0</v>
      </c>
      <c r="M46" s="28">
        <v>0</v>
      </c>
      <c r="N46" s="28">
        <v>370638.93999999948</v>
      </c>
      <c r="O46" s="28">
        <v>0</v>
      </c>
      <c r="P46" s="24" t="s">
        <v>94</v>
      </c>
      <c r="Q46" s="30">
        <v>370638.93999999948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 t="s">
        <v>55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v>0</v>
      </c>
      <c r="D47" s="23" t="s">
        <v>95</v>
      </c>
      <c r="E47" s="25">
        <v>43806</v>
      </c>
      <c r="F47" s="26" t="s">
        <v>54</v>
      </c>
      <c r="G47" s="27">
        <v>180183.25999999978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180183.25999999978</v>
      </c>
      <c r="P47" s="24" t="s">
        <v>95</v>
      </c>
      <c r="Q47" s="30">
        <v>180183.25999999978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180183.25999999978</v>
      </c>
      <c r="AH47" s="30">
        <v>38</v>
      </c>
      <c r="AI47" s="30" t="s">
        <v>68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v>0</v>
      </c>
      <c r="D48" s="23" t="s">
        <v>96</v>
      </c>
      <c r="E48" s="25">
        <v>43806</v>
      </c>
      <c r="F48" s="26" t="s">
        <v>54</v>
      </c>
      <c r="G48" s="27">
        <v>166012.16000000015</v>
      </c>
      <c r="H48" s="28">
        <v>0</v>
      </c>
      <c r="I48" s="28">
        <v>0</v>
      </c>
      <c r="J48" s="28">
        <v>166012.16000000015</v>
      </c>
      <c r="K48" s="29">
        <v>0</v>
      </c>
      <c r="L48" s="28">
        <v>0</v>
      </c>
      <c r="M48" s="28">
        <v>0</v>
      </c>
      <c r="N48" s="28">
        <v>166012.16000000015</v>
      </c>
      <c r="O48" s="28">
        <v>0</v>
      </c>
      <c r="P48" s="24" t="s">
        <v>96</v>
      </c>
      <c r="Q48" s="30">
        <v>166012.16000000015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 t="s">
        <v>55</v>
      </c>
      <c r="AJ48" s="32"/>
      <c r="AK48" s="33"/>
    </row>
    <row r="49" spans="1:37" s="34" customFormat="1">
      <c r="A49" s="23">
        <v>41</v>
      </c>
      <c r="B49" s="24" t="s">
        <v>44</v>
      </c>
      <c r="C49" s="23">
        <v>0</v>
      </c>
      <c r="D49" s="23" t="s">
        <v>97</v>
      </c>
      <c r="E49" s="25">
        <v>43806</v>
      </c>
      <c r="F49" s="26" t="s">
        <v>54</v>
      </c>
      <c r="G49" s="27">
        <v>166313.68000000005</v>
      </c>
      <c r="H49" s="28">
        <v>0</v>
      </c>
      <c r="I49" s="28">
        <v>0</v>
      </c>
      <c r="J49" s="28">
        <v>166313.68000000005</v>
      </c>
      <c r="K49" s="29">
        <v>0</v>
      </c>
      <c r="L49" s="28">
        <v>0</v>
      </c>
      <c r="M49" s="28">
        <v>0</v>
      </c>
      <c r="N49" s="28">
        <v>166313.68000000005</v>
      </c>
      <c r="O49" s="28">
        <v>0</v>
      </c>
      <c r="P49" s="24" t="s">
        <v>97</v>
      </c>
      <c r="Q49" s="30">
        <v>166313.68000000005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 t="s">
        <v>55</v>
      </c>
      <c r="AJ49" s="32"/>
      <c r="AK49" s="33"/>
    </row>
    <row r="50" spans="1:37" s="34" customFormat="1">
      <c r="A50" s="23">
        <v>42</v>
      </c>
      <c r="B50" s="24" t="s">
        <v>44</v>
      </c>
      <c r="C50" s="23">
        <v>0</v>
      </c>
      <c r="D50" s="23" t="s">
        <v>98</v>
      </c>
      <c r="E50" s="25">
        <v>43806</v>
      </c>
      <c r="F50" s="26" t="s">
        <v>54</v>
      </c>
      <c r="G50" s="27">
        <v>346195</v>
      </c>
      <c r="H50" s="28">
        <v>0</v>
      </c>
      <c r="I50" s="28">
        <v>0</v>
      </c>
      <c r="J50" s="28">
        <v>346195</v>
      </c>
      <c r="K50" s="29">
        <v>0</v>
      </c>
      <c r="L50" s="28">
        <v>0</v>
      </c>
      <c r="M50" s="28">
        <v>0</v>
      </c>
      <c r="N50" s="28">
        <v>346195</v>
      </c>
      <c r="O50" s="28">
        <v>0</v>
      </c>
      <c r="P50" s="24" t="s">
        <v>98</v>
      </c>
      <c r="Q50" s="30">
        <v>346195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 t="s">
        <v>55</v>
      </c>
      <c r="AJ50" s="32"/>
      <c r="AK50" s="33"/>
    </row>
    <row r="51" spans="1:37" s="34" customFormat="1">
      <c r="A51" s="23">
        <v>43</v>
      </c>
      <c r="B51" s="24" t="s">
        <v>44</v>
      </c>
      <c r="C51" s="23">
        <v>0</v>
      </c>
      <c r="D51" s="23" t="s">
        <v>99</v>
      </c>
      <c r="E51" s="25">
        <v>43806</v>
      </c>
      <c r="F51" s="26" t="s">
        <v>54</v>
      </c>
      <c r="G51" s="27">
        <v>379397.46000000089</v>
      </c>
      <c r="H51" s="28">
        <v>0</v>
      </c>
      <c r="I51" s="28">
        <v>0</v>
      </c>
      <c r="J51" s="28">
        <v>379397.46000000089</v>
      </c>
      <c r="K51" s="29">
        <v>0</v>
      </c>
      <c r="L51" s="28">
        <v>0</v>
      </c>
      <c r="M51" s="28">
        <v>0</v>
      </c>
      <c r="N51" s="28">
        <v>379397.46000000089</v>
      </c>
      <c r="O51" s="28">
        <v>0</v>
      </c>
      <c r="P51" s="24" t="s">
        <v>99</v>
      </c>
      <c r="Q51" s="30">
        <v>379397.46000000089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 t="s">
        <v>55</v>
      </c>
      <c r="AJ51" s="32"/>
      <c r="AK51" s="33"/>
    </row>
    <row r="52" spans="1:37" s="34" customFormat="1">
      <c r="A52" s="23">
        <v>44</v>
      </c>
      <c r="B52" s="24" t="s">
        <v>44</v>
      </c>
      <c r="C52" s="23">
        <v>0</v>
      </c>
      <c r="D52" s="23" t="s">
        <v>100</v>
      </c>
      <c r="E52" s="25">
        <v>43806</v>
      </c>
      <c r="F52" s="26" t="s">
        <v>54</v>
      </c>
      <c r="G52" s="27">
        <v>417499.8599999994</v>
      </c>
      <c r="H52" s="28">
        <v>0</v>
      </c>
      <c r="I52" s="28">
        <v>0</v>
      </c>
      <c r="J52" s="28">
        <v>417499.8599999994</v>
      </c>
      <c r="K52" s="29">
        <v>0</v>
      </c>
      <c r="L52" s="28">
        <v>0</v>
      </c>
      <c r="M52" s="28">
        <v>0</v>
      </c>
      <c r="N52" s="28">
        <v>417499.8599999994</v>
      </c>
      <c r="O52" s="28">
        <v>0</v>
      </c>
      <c r="P52" s="24" t="s">
        <v>100</v>
      </c>
      <c r="Q52" s="30">
        <v>417499.8599999994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 t="s">
        <v>55</v>
      </c>
      <c r="AJ52" s="32"/>
      <c r="AK52" s="33"/>
    </row>
    <row r="53" spans="1:37" s="34" customFormat="1">
      <c r="A53" s="23">
        <v>45</v>
      </c>
      <c r="B53" s="24" t="s">
        <v>44</v>
      </c>
      <c r="C53" s="23">
        <v>0</v>
      </c>
      <c r="D53" s="23" t="s">
        <v>101</v>
      </c>
      <c r="E53" s="25">
        <v>43806</v>
      </c>
      <c r="F53" s="26" t="s">
        <v>54</v>
      </c>
      <c r="G53" s="27">
        <v>436230.5</v>
      </c>
      <c r="H53" s="28">
        <v>0</v>
      </c>
      <c r="I53" s="28">
        <v>0</v>
      </c>
      <c r="J53" s="28">
        <v>436230.5</v>
      </c>
      <c r="K53" s="29">
        <v>0</v>
      </c>
      <c r="L53" s="28">
        <v>0</v>
      </c>
      <c r="M53" s="28">
        <v>0</v>
      </c>
      <c r="N53" s="28">
        <v>436230.5</v>
      </c>
      <c r="O53" s="28">
        <v>0</v>
      </c>
      <c r="P53" s="24" t="s">
        <v>101</v>
      </c>
      <c r="Q53" s="30">
        <v>436230.5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 t="s">
        <v>55</v>
      </c>
      <c r="AJ53" s="32"/>
      <c r="AK53" s="33"/>
    </row>
    <row r="54" spans="1:37" s="34" customFormat="1">
      <c r="A54" s="23">
        <v>46</v>
      </c>
      <c r="B54" s="24" t="s">
        <v>44</v>
      </c>
      <c r="C54" s="23">
        <v>0</v>
      </c>
      <c r="D54" s="23" t="s">
        <v>102</v>
      </c>
      <c r="E54" s="25">
        <v>43806</v>
      </c>
      <c r="F54" s="26" t="s">
        <v>54</v>
      </c>
      <c r="G54" s="27">
        <v>49804.060000000056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49804.060000000056</v>
      </c>
      <c r="P54" s="24" t="s">
        <v>102</v>
      </c>
      <c r="Q54" s="30">
        <v>49804.060000000056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49804.060000000056</v>
      </c>
      <c r="AH54" s="30">
        <v>45</v>
      </c>
      <c r="AI54" s="30" t="s">
        <v>68</v>
      </c>
      <c r="AJ54" s="32"/>
      <c r="AK54" s="33"/>
    </row>
    <row r="55" spans="1:37" s="34" customFormat="1">
      <c r="A55" s="23">
        <v>47</v>
      </c>
      <c r="B55" s="24" t="s">
        <v>44</v>
      </c>
      <c r="C55" s="23">
        <v>0</v>
      </c>
      <c r="D55" s="23" t="s">
        <v>103</v>
      </c>
      <c r="E55" s="25">
        <v>43806</v>
      </c>
      <c r="F55" s="26" t="s">
        <v>54</v>
      </c>
      <c r="G55" s="27">
        <v>116208.64000000013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116208.64000000013</v>
      </c>
      <c r="P55" s="24" t="s">
        <v>103</v>
      </c>
      <c r="Q55" s="30">
        <v>116208.64000000013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116208.64000000013</v>
      </c>
      <c r="AH55" s="30">
        <v>46</v>
      </c>
      <c r="AI55" s="30" t="s">
        <v>68</v>
      </c>
      <c r="AJ55" s="32"/>
      <c r="AK55" s="33"/>
    </row>
    <row r="56" spans="1:37" s="34" customFormat="1">
      <c r="A56" s="23">
        <v>48</v>
      </c>
      <c r="B56" s="24" t="s">
        <v>44</v>
      </c>
      <c r="C56" s="23">
        <v>0</v>
      </c>
      <c r="D56" s="23" t="s">
        <v>104</v>
      </c>
      <c r="E56" s="25">
        <v>43806</v>
      </c>
      <c r="F56" s="26" t="s">
        <v>54</v>
      </c>
      <c r="G56" s="27">
        <v>405774.69999999925</v>
      </c>
      <c r="H56" s="28">
        <v>0</v>
      </c>
      <c r="I56" s="28">
        <v>0</v>
      </c>
      <c r="J56" s="28">
        <v>405774.69999999925</v>
      </c>
      <c r="K56" s="29">
        <v>0</v>
      </c>
      <c r="L56" s="28">
        <v>0</v>
      </c>
      <c r="M56" s="28">
        <v>0</v>
      </c>
      <c r="N56" s="28">
        <v>405774.69999999925</v>
      </c>
      <c r="O56" s="28">
        <v>0</v>
      </c>
      <c r="P56" s="24" t="s">
        <v>104</v>
      </c>
      <c r="Q56" s="30">
        <v>405774.69999999925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 t="s">
        <v>55</v>
      </c>
      <c r="AJ56" s="32"/>
      <c r="AK56" s="33"/>
    </row>
    <row r="57" spans="1:37" s="34" customFormat="1">
      <c r="A57" s="23">
        <v>49</v>
      </c>
      <c r="B57" s="24" t="s">
        <v>44</v>
      </c>
      <c r="C57" s="23">
        <v>0</v>
      </c>
      <c r="D57" s="23" t="s">
        <v>105</v>
      </c>
      <c r="E57" s="25">
        <v>43806</v>
      </c>
      <c r="F57" s="26" t="s">
        <v>54</v>
      </c>
      <c r="G57" s="27">
        <v>477080</v>
      </c>
      <c r="H57" s="28">
        <v>0</v>
      </c>
      <c r="I57" s="28">
        <v>0</v>
      </c>
      <c r="J57" s="28">
        <v>477080</v>
      </c>
      <c r="K57" s="29">
        <v>0</v>
      </c>
      <c r="L57" s="28">
        <v>0</v>
      </c>
      <c r="M57" s="28">
        <v>0</v>
      </c>
      <c r="N57" s="28">
        <v>477080</v>
      </c>
      <c r="O57" s="28">
        <v>0</v>
      </c>
      <c r="P57" s="24" t="s">
        <v>105</v>
      </c>
      <c r="Q57" s="30">
        <v>477080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 t="s">
        <v>55</v>
      </c>
      <c r="AJ57" s="32"/>
      <c r="AK57" s="33"/>
    </row>
    <row r="58" spans="1:37" s="34" customFormat="1">
      <c r="A58" s="23">
        <v>50</v>
      </c>
      <c r="B58" s="24" t="s">
        <v>44</v>
      </c>
      <c r="C58" s="23">
        <v>0</v>
      </c>
      <c r="D58" s="23" t="s">
        <v>106</v>
      </c>
      <c r="E58" s="25">
        <v>43806</v>
      </c>
      <c r="F58" s="26" t="s">
        <v>54</v>
      </c>
      <c r="G58" s="27">
        <v>585742.1400000006</v>
      </c>
      <c r="H58" s="28">
        <v>0</v>
      </c>
      <c r="I58" s="28">
        <v>0</v>
      </c>
      <c r="J58" s="28">
        <v>585742.1400000006</v>
      </c>
      <c r="K58" s="29">
        <v>0</v>
      </c>
      <c r="L58" s="28">
        <v>0</v>
      </c>
      <c r="M58" s="28">
        <v>0</v>
      </c>
      <c r="N58" s="28">
        <v>585742.1400000006</v>
      </c>
      <c r="O58" s="28">
        <v>0</v>
      </c>
      <c r="P58" s="24" t="s">
        <v>106</v>
      </c>
      <c r="Q58" s="30">
        <v>585742.1400000006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 t="s">
        <v>55</v>
      </c>
      <c r="AJ58" s="32"/>
      <c r="AK58" s="33"/>
    </row>
    <row r="59" spans="1:37" s="34" customFormat="1">
      <c r="A59" s="23">
        <v>51</v>
      </c>
      <c r="B59" s="24" t="s">
        <v>44</v>
      </c>
      <c r="C59" s="23">
        <v>0</v>
      </c>
      <c r="D59" s="23" t="s">
        <v>107</v>
      </c>
      <c r="E59" s="25">
        <v>43806</v>
      </c>
      <c r="F59" s="26" t="s">
        <v>54</v>
      </c>
      <c r="G59" s="27">
        <v>585749.53999999911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585749.53999999911</v>
      </c>
      <c r="P59" s="24" t="s">
        <v>107</v>
      </c>
      <c r="Q59" s="30">
        <v>585749.53999999911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585749.53999999911</v>
      </c>
      <c r="AH59" s="30">
        <v>50</v>
      </c>
      <c r="AI59" s="30" t="s">
        <v>68</v>
      </c>
      <c r="AJ59" s="32"/>
      <c r="AK59" s="33"/>
    </row>
    <row r="60" spans="1:37" s="34" customFormat="1">
      <c r="A60" s="23">
        <v>52</v>
      </c>
      <c r="B60" s="24" t="s">
        <v>44</v>
      </c>
      <c r="C60" s="23">
        <v>0</v>
      </c>
      <c r="D60" s="23" t="s">
        <v>108</v>
      </c>
      <c r="E60" s="25">
        <v>43806</v>
      </c>
      <c r="F60" s="26" t="s">
        <v>54</v>
      </c>
      <c r="G60" s="27">
        <v>339269.19999999925</v>
      </c>
      <c r="H60" s="28">
        <v>0</v>
      </c>
      <c r="I60" s="28">
        <v>0</v>
      </c>
      <c r="J60" s="28">
        <v>339269.19999999925</v>
      </c>
      <c r="K60" s="29">
        <v>0</v>
      </c>
      <c r="L60" s="28">
        <v>0</v>
      </c>
      <c r="M60" s="28">
        <v>0</v>
      </c>
      <c r="N60" s="28">
        <v>339269.19999999925</v>
      </c>
      <c r="O60" s="28">
        <v>0</v>
      </c>
      <c r="P60" s="24" t="s">
        <v>108</v>
      </c>
      <c r="Q60" s="30">
        <v>339269.19999999925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 t="s">
        <v>55</v>
      </c>
      <c r="AJ60" s="32"/>
      <c r="AK60" s="33"/>
    </row>
    <row r="61" spans="1:37" s="34" customFormat="1">
      <c r="A61" s="23">
        <v>53</v>
      </c>
      <c r="B61" s="24" t="s">
        <v>44</v>
      </c>
      <c r="C61" s="23">
        <v>0</v>
      </c>
      <c r="D61" s="23" t="s">
        <v>109</v>
      </c>
      <c r="E61" s="25">
        <v>43806</v>
      </c>
      <c r="F61" s="26" t="s">
        <v>54</v>
      </c>
      <c r="G61" s="27">
        <v>320642.04000000004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320642.04000000004</v>
      </c>
      <c r="P61" s="24" t="s">
        <v>109</v>
      </c>
      <c r="Q61" s="30">
        <v>320642.04000000004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320642.04000000004</v>
      </c>
      <c r="AH61" s="30">
        <v>52</v>
      </c>
      <c r="AI61" s="30" t="s">
        <v>68</v>
      </c>
      <c r="AJ61" s="32"/>
      <c r="AK61" s="33"/>
    </row>
    <row r="62" spans="1:37" s="34" customFormat="1">
      <c r="A62" s="23">
        <v>54</v>
      </c>
      <c r="B62" s="24" t="s">
        <v>44</v>
      </c>
      <c r="C62" s="23">
        <v>0</v>
      </c>
      <c r="D62" s="23" t="s">
        <v>110</v>
      </c>
      <c r="E62" s="25">
        <v>43806</v>
      </c>
      <c r="F62" s="26" t="s">
        <v>54</v>
      </c>
      <c r="G62" s="27">
        <v>362796.48000000045</v>
      </c>
      <c r="H62" s="28">
        <v>0</v>
      </c>
      <c r="I62" s="28">
        <v>0</v>
      </c>
      <c r="J62" s="28">
        <v>362796.48000000045</v>
      </c>
      <c r="K62" s="29">
        <v>0</v>
      </c>
      <c r="L62" s="28">
        <v>0</v>
      </c>
      <c r="M62" s="28">
        <v>0</v>
      </c>
      <c r="N62" s="28">
        <v>362796.48000000045</v>
      </c>
      <c r="O62" s="28">
        <v>0</v>
      </c>
      <c r="P62" s="24" t="s">
        <v>110</v>
      </c>
      <c r="Q62" s="30">
        <v>362796.48000000045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 t="s">
        <v>55</v>
      </c>
      <c r="AJ62" s="32"/>
      <c r="AK62" s="33"/>
    </row>
    <row r="63" spans="1:37" s="34" customFormat="1">
      <c r="A63" s="23">
        <v>55</v>
      </c>
      <c r="B63" s="24" t="s">
        <v>44</v>
      </c>
      <c r="C63" s="23">
        <v>0</v>
      </c>
      <c r="D63" s="23" t="s">
        <v>111</v>
      </c>
      <c r="E63" s="25">
        <v>43806</v>
      </c>
      <c r="F63" s="26" t="s">
        <v>54</v>
      </c>
      <c r="G63" s="27">
        <v>526162.11999999918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526162.11999999918</v>
      </c>
      <c r="P63" s="24" t="s">
        <v>111</v>
      </c>
      <c r="Q63" s="30">
        <v>526162.11999999918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526162.11999999918</v>
      </c>
      <c r="AH63" s="30">
        <v>54</v>
      </c>
      <c r="AI63" s="30" t="s">
        <v>68</v>
      </c>
      <c r="AJ63" s="32"/>
      <c r="AK63" s="33"/>
    </row>
    <row r="64" spans="1:37" s="34" customFormat="1">
      <c r="A64" s="23">
        <v>56</v>
      </c>
      <c r="B64" s="24" t="s">
        <v>44</v>
      </c>
      <c r="C64" s="23">
        <v>0</v>
      </c>
      <c r="D64" s="23" t="s">
        <v>112</v>
      </c>
      <c r="E64" s="25">
        <v>43806</v>
      </c>
      <c r="F64" s="26" t="s">
        <v>54</v>
      </c>
      <c r="G64" s="27">
        <v>300212.83999999985</v>
      </c>
      <c r="H64" s="28">
        <v>0</v>
      </c>
      <c r="I64" s="28">
        <v>0</v>
      </c>
      <c r="J64" s="28">
        <v>300212.83999999985</v>
      </c>
      <c r="K64" s="29">
        <v>0</v>
      </c>
      <c r="L64" s="28">
        <v>0</v>
      </c>
      <c r="M64" s="28">
        <v>0</v>
      </c>
      <c r="N64" s="28">
        <v>300212.83999999985</v>
      </c>
      <c r="O64" s="28">
        <v>0</v>
      </c>
      <c r="P64" s="24" t="s">
        <v>112</v>
      </c>
      <c r="Q64" s="30">
        <v>300212.83999999985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 t="s">
        <v>55</v>
      </c>
      <c r="AJ64" s="32"/>
      <c r="AK64" s="33"/>
    </row>
    <row r="65" spans="1:37" s="34" customFormat="1">
      <c r="A65" s="23">
        <v>57</v>
      </c>
      <c r="B65" s="24" t="s">
        <v>44</v>
      </c>
      <c r="C65" s="23">
        <v>0</v>
      </c>
      <c r="D65" s="23" t="s">
        <v>113</v>
      </c>
      <c r="E65" s="25">
        <v>43806</v>
      </c>
      <c r="F65" s="26" t="s">
        <v>54</v>
      </c>
      <c r="G65" s="27">
        <v>409849.53999999911</v>
      </c>
      <c r="H65" s="28">
        <v>0</v>
      </c>
      <c r="I65" s="28">
        <v>0</v>
      </c>
      <c r="J65" s="28">
        <v>409849.53999999911</v>
      </c>
      <c r="K65" s="29">
        <v>0</v>
      </c>
      <c r="L65" s="28">
        <v>0</v>
      </c>
      <c r="M65" s="28">
        <v>0</v>
      </c>
      <c r="N65" s="28">
        <v>409849.53999999911</v>
      </c>
      <c r="O65" s="28">
        <v>0</v>
      </c>
      <c r="P65" s="24" t="s">
        <v>113</v>
      </c>
      <c r="Q65" s="30">
        <v>409849.53999999911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 t="s">
        <v>55</v>
      </c>
      <c r="AJ65" s="32"/>
      <c r="AK65" s="33"/>
    </row>
    <row r="66" spans="1:37" s="34" customFormat="1">
      <c r="A66" s="23">
        <v>58</v>
      </c>
      <c r="B66" s="24" t="s">
        <v>44</v>
      </c>
      <c r="C66" s="23">
        <v>0</v>
      </c>
      <c r="D66" s="23" t="s">
        <v>114</v>
      </c>
      <c r="E66" s="25">
        <v>43806</v>
      </c>
      <c r="F66" s="26" t="s">
        <v>54</v>
      </c>
      <c r="G66" s="27">
        <v>12035.060000000522</v>
      </c>
      <c r="H66" s="28">
        <v>0</v>
      </c>
      <c r="I66" s="28">
        <v>0</v>
      </c>
      <c r="J66" s="28">
        <v>12035.060000000522</v>
      </c>
      <c r="K66" s="29">
        <v>0</v>
      </c>
      <c r="L66" s="28">
        <v>0</v>
      </c>
      <c r="M66" s="28">
        <v>0</v>
      </c>
      <c r="N66" s="28">
        <v>12035.060000000522</v>
      </c>
      <c r="O66" s="28">
        <v>0</v>
      </c>
      <c r="P66" s="24" t="s">
        <v>114</v>
      </c>
      <c r="Q66" s="30">
        <v>12035.060000000522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 t="s">
        <v>55</v>
      </c>
      <c r="AJ66" s="32"/>
      <c r="AK66" s="33"/>
    </row>
    <row r="67" spans="1:37" s="34" customFormat="1">
      <c r="A67" s="23">
        <v>59</v>
      </c>
      <c r="B67" s="24" t="s">
        <v>44</v>
      </c>
      <c r="C67" s="23">
        <v>0</v>
      </c>
      <c r="D67" s="23" t="s">
        <v>115</v>
      </c>
      <c r="E67" s="25">
        <v>43806</v>
      </c>
      <c r="F67" s="26" t="s">
        <v>54</v>
      </c>
      <c r="G67" s="27">
        <v>2012145.8399999999</v>
      </c>
      <c r="H67" s="28">
        <v>0</v>
      </c>
      <c r="I67" s="28">
        <v>0</v>
      </c>
      <c r="J67" s="28">
        <v>2012145.8399999999</v>
      </c>
      <c r="K67" s="29">
        <v>0</v>
      </c>
      <c r="L67" s="28">
        <v>0</v>
      </c>
      <c r="M67" s="28">
        <v>0</v>
      </c>
      <c r="N67" s="28">
        <v>2012145.8399999999</v>
      </c>
      <c r="O67" s="28">
        <v>0</v>
      </c>
      <c r="P67" s="24" t="s">
        <v>115</v>
      </c>
      <c r="Q67" s="30">
        <v>2012145.8399999999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 t="s">
        <v>55</v>
      </c>
      <c r="AJ67" s="32"/>
      <c r="AK67" s="33"/>
    </row>
    <row r="68" spans="1:37" s="34" customFormat="1">
      <c r="A68" s="23">
        <v>60</v>
      </c>
      <c r="B68" s="24" t="s">
        <v>44</v>
      </c>
      <c r="C68" s="23">
        <v>0</v>
      </c>
      <c r="D68" s="23" t="s">
        <v>116</v>
      </c>
      <c r="E68" s="25">
        <v>43806</v>
      </c>
      <c r="F68" s="26" t="s">
        <v>54</v>
      </c>
      <c r="G68" s="27">
        <v>369721.53999999911</v>
      </c>
      <c r="H68" s="28">
        <v>0</v>
      </c>
      <c r="I68" s="28">
        <v>0</v>
      </c>
      <c r="J68" s="28">
        <v>369721.53999999911</v>
      </c>
      <c r="K68" s="29">
        <v>0</v>
      </c>
      <c r="L68" s="28">
        <v>0</v>
      </c>
      <c r="M68" s="28">
        <v>0</v>
      </c>
      <c r="N68" s="28">
        <v>369721.53999999911</v>
      </c>
      <c r="O68" s="28">
        <v>0</v>
      </c>
      <c r="P68" s="24" t="s">
        <v>116</v>
      </c>
      <c r="Q68" s="30">
        <v>369721.53999999911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 t="s">
        <v>55</v>
      </c>
      <c r="AJ68" s="32"/>
      <c r="AK68" s="33"/>
    </row>
    <row r="69" spans="1:37" s="34" customFormat="1">
      <c r="A69" s="23">
        <v>61</v>
      </c>
      <c r="B69" s="24" t="s">
        <v>44</v>
      </c>
      <c r="C69" s="23">
        <v>0</v>
      </c>
      <c r="D69" s="23" t="s">
        <v>117</v>
      </c>
      <c r="E69" s="25">
        <v>43806</v>
      </c>
      <c r="F69" s="26" t="s">
        <v>54</v>
      </c>
      <c r="G69" s="27">
        <v>395998</v>
      </c>
      <c r="H69" s="28">
        <v>0</v>
      </c>
      <c r="I69" s="28">
        <v>0</v>
      </c>
      <c r="J69" s="28">
        <v>395998</v>
      </c>
      <c r="K69" s="29">
        <v>0</v>
      </c>
      <c r="L69" s="28">
        <v>0</v>
      </c>
      <c r="M69" s="28">
        <v>0</v>
      </c>
      <c r="N69" s="28">
        <v>395998</v>
      </c>
      <c r="O69" s="28">
        <v>0</v>
      </c>
      <c r="P69" s="24" t="s">
        <v>117</v>
      </c>
      <c r="Q69" s="30">
        <v>395998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 t="s">
        <v>55</v>
      </c>
      <c r="AJ69" s="32"/>
      <c r="AK69" s="33"/>
    </row>
    <row r="70" spans="1:37" s="34" customFormat="1">
      <c r="A70" s="23">
        <v>62</v>
      </c>
      <c r="B70" s="24" t="s">
        <v>44</v>
      </c>
      <c r="C70" s="23">
        <v>0</v>
      </c>
      <c r="D70" s="23" t="s">
        <v>118</v>
      </c>
      <c r="E70" s="25">
        <v>43806</v>
      </c>
      <c r="F70" s="26" t="s">
        <v>54</v>
      </c>
      <c r="G70" s="27">
        <v>1097959.2200000007</v>
      </c>
      <c r="H70" s="28">
        <v>0</v>
      </c>
      <c r="I70" s="28">
        <v>0</v>
      </c>
      <c r="J70" s="28">
        <v>1097959.2200000007</v>
      </c>
      <c r="K70" s="29">
        <v>0</v>
      </c>
      <c r="L70" s="28">
        <v>0</v>
      </c>
      <c r="M70" s="28">
        <v>0</v>
      </c>
      <c r="N70" s="28">
        <v>1097959.2200000007</v>
      </c>
      <c r="O70" s="28">
        <v>0</v>
      </c>
      <c r="P70" s="24" t="s">
        <v>118</v>
      </c>
      <c r="Q70" s="30">
        <v>1097959.2200000007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 t="s">
        <v>55</v>
      </c>
      <c r="AJ70" s="32"/>
      <c r="AK70" s="33"/>
    </row>
    <row r="71" spans="1:37" s="34" customFormat="1">
      <c r="A71" s="23">
        <v>63</v>
      </c>
      <c r="B71" s="24" t="s">
        <v>44</v>
      </c>
      <c r="C71" s="23">
        <v>0</v>
      </c>
      <c r="D71" s="23" t="s">
        <v>119</v>
      </c>
      <c r="E71" s="25">
        <v>43806</v>
      </c>
      <c r="F71" s="26" t="s">
        <v>54</v>
      </c>
      <c r="G71" s="27">
        <v>180182.79999999981</v>
      </c>
      <c r="H71" s="28">
        <v>0</v>
      </c>
      <c r="I71" s="28">
        <v>0</v>
      </c>
      <c r="J71" s="28">
        <v>180182.79999999981</v>
      </c>
      <c r="K71" s="29">
        <v>0</v>
      </c>
      <c r="L71" s="28">
        <v>0</v>
      </c>
      <c r="M71" s="28">
        <v>0</v>
      </c>
      <c r="N71" s="28">
        <v>180182.79999999981</v>
      </c>
      <c r="O71" s="28">
        <v>0</v>
      </c>
      <c r="P71" s="24" t="s">
        <v>119</v>
      </c>
      <c r="Q71" s="30">
        <v>180182.79999999981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 t="s">
        <v>55</v>
      </c>
      <c r="AJ71" s="32"/>
      <c r="AK71" s="33"/>
    </row>
    <row r="72" spans="1:37" s="34" customFormat="1">
      <c r="A72" s="23">
        <v>64</v>
      </c>
      <c r="B72" s="24" t="s">
        <v>44</v>
      </c>
      <c r="C72" s="23">
        <v>0</v>
      </c>
      <c r="D72" s="23" t="s">
        <v>120</v>
      </c>
      <c r="E72" s="25">
        <v>43806</v>
      </c>
      <c r="F72" s="26" t="s">
        <v>54</v>
      </c>
      <c r="G72" s="27">
        <v>139056.3200000003</v>
      </c>
      <c r="H72" s="28">
        <v>0</v>
      </c>
      <c r="I72" s="28">
        <v>0</v>
      </c>
      <c r="J72" s="28">
        <v>139056.3200000003</v>
      </c>
      <c r="K72" s="29">
        <v>0</v>
      </c>
      <c r="L72" s="28">
        <v>0</v>
      </c>
      <c r="M72" s="28">
        <v>0</v>
      </c>
      <c r="N72" s="28">
        <v>139056.3200000003</v>
      </c>
      <c r="O72" s="28">
        <v>0</v>
      </c>
      <c r="P72" s="24" t="s">
        <v>120</v>
      </c>
      <c r="Q72" s="30">
        <v>139056.3200000003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 t="s">
        <v>55</v>
      </c>
      <c r="AJ72" s="32"/>
      <c r="AK72" s="33"/>
    </row>
    <row r="73" spans="1:37" s="34" customFormat="1">
      <c r="A73" s="23">
        <v>65</v>
      </c>
      <c r="B73" s="24" t="s">
        <v>44</v>
      </c>
      <c r="C73" s="23">
        <v>0</v>
      </c>
      <c r="D73" s="23" t="s">
        <v>121</v>
      </c>
      <c r="E73" s="25">
        <v>43806</v>
      </c>
      <c r="F73" s="26" t="s">
        <v>54</v>
      </c>
      <c r="G73" s="27">
        <v>293999.6400000006</v>
      </c>
      <c r="H73" s="28">
        <v>0</v>
      </c>
      <c r="I73" s="28">
        <v>0</v>
      </c>
      <c r="J73" s="28">
        <v>293999.6400000006</v>
      </c>
      <c r="K73" s="29">
        <v>0</v>
      </c>
      <c r="L73" s="28">
        <v>0</v>
      </c>
      <c r="M73" s="28">
        <v>0</v>
      </c>
      <c r="N73" s="28">
        <v>293999.6400000006</v>
      </c>
      <c r="O73" s="28">
        <v>0</v>
      </c>
      <c r="P73" s="24" t="s">
        <v>121</v>
      </c>
      <c r="Q73" s="30">
        <v>293999.6400000006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 t="s">
        <v>55</v>
      </c>
      <c r="AJ73" s="32"/>
      <c r="AK73" s="33"/>
    </row>
    <row r="74" spans="1:37" s="34" customFormat="1">
      <c r="A74" s="23">
        <v>66</v>
      </c>
      <c r="B74" s="24" t="s">
        <v>44</v>
      </c>
      <c r="C74" s="23">
        <v>0</v>
      </c>
      <c r="D74" s="23" t="s">
        <v>122</v>
      </c>
      <c r="E74" s="25">
        <v>43841</v>
      </c>
      <c r="F74" s="26" t="s">
        <v>54</v>
      </c>
      <c r="G74" s="27">
        <v>156285.04000000004</v>
      </c>
      <c r="H74" s="28">
        <v>0</v>
      </c>
      <c r="I74" s="28">
        <v>0</v>
      </c>
      <c r="J74" s="28">
        <v>156285.04000000004</v>
      </c>
      <c r="K74" s="29">
        <v>0</v>
      </c>
      <c r="L74" s="28">
        <v>0</v>
      </c>
      <c r="M74" s="28">
        <v>0</v>
      </c>
      <c r="N74" s="28">
        <v>156285.04000000004</v>
      </c>
      <c r="O74" s="28">
        <v>0</v>
      </c>
      <c r="P74" s="24" t="s">
        <v>122</v>
      </c>
      <c r="Q74" s="30">
        <v>156285.04000000004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 t="s">
        <v>55</v>
      </c>
      <c r="AJ74" s="32"/>
      <c r="AK74" s="33"/>
    </row>
    <row r="75" spans="1:37" s="34" customFormat="1">
      <c r="A75" s="23">
        <v>67</v>
      </c>
      <c r="B75" s="24" t="s">
        <v>44</v>
      </c>
      <c r="C75" s="23">
        <v>0</v>
      </c>
      <c r="D75" s="23" t="s">
        <v>123</v>
      </c>
      <c r="E75" s="25">
        <v>43847</v>
      </c>
      <c r="F75" s="26" t="s">
        <v>54</v>
      </c>
      <c r="G75" s="27">
        <v>48414.040000000037</v>
      </c>
      <c r="H75" s="28">
        <v>0</v>
      </c>
      <c r="I75" s="28">
        <v>0</v>
      </c>
      <c r="J75" s="28">
        <v>48414.040000000037</v>
      </c>
      <c r="K75" s="29">
        <v>0</v>
      </c>
      <c r="L75" s="28">
        <v>0</v>
      </c>
      <c r="M75" s="28">
        <v>0</v>
      </c>
      <c r="N75" s="28">
        <v>48414.040000000037</v>
      </c>
      <c r="O75" s="28">
        <v>0</v>
      </c>
      <c r="P75" s="24" t="s">
        <v>123</v>
      </c>
      <c r="Q75" s="30">
        <v>48414.040000000037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 t="s">
        <v>55</v>
      </c>
      <c r="AJ75" s="32"/>
      <c r="AK75" s="33"/>
    </row>
    <row r="76" spans="1:37" s="34" customFormat="1">
      <c r="A76" s="23">
        <v>68</v>
      </c>
      <c r="B76" s="24" t="s">
        <v>44</v>
      </c>
      <c r="C76" s="23">
        <v>0</v>
      </c>
      <c r="D76" s="23" t="s">
        <v>124</v>
      </c>
      <c r="E76" s="25">
        <v>43847</v>
      </c>
      <c r="F76" s="26" t="s">
        <v>54</v>
      </c>
      <c r="G76" s="27">
        <v>266452.88000000082</v>
      </c>
      <c r="H76" s="28">
        <v>0</v>
      </c>
      <c r="I76" s="28">
        <v>0</v>
      </c>
      <c r="J76" s="28">
        <v>266452.88000000082</v>
      </c>
      <c r="K76" s="29">
        <v>0</v>
      </c>
      <c r="L76" s="28">
        <v>0</v>
      </c>
      <c r="M76" s="28">
        <v>0</v>
      </c>
      <c r="N76" s="28">
        <v>266452.88000000082</v>
      </c>
      <c r="O76" s="28">
        <v>0</v>
      </c>
      <c r="P76" s="24" t="s">
        <v>124</v>
      </c>
      <c r="Q76" s="30">
        <v>266452.88000000082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 t="s">
        <v>55</v>
      </c>
      <c r="AJ76" s="32"/>
      <c r="AK76" s="33"/>
    </row>
    <row r="77" spans="1:37" s="34" customFormat="1">
      <c r="A77" s="23">
        <v>69</v>
      </c>
      <c r="B77" s="24" t="s">
        <v>44</v>
      </c>
      <c r="C77" s="23">
        <v>0</v>
      </c>
      <c r="D77" s="23" t="s">
        <v>125</v>
      </c>
      <c r="E77" s="25">
        <v>43847</v>
      </c>
      <c r="F77" s="26" t="s">
        <v>54</v>
      </c>
      <c r="G77" s="27">
        <v>37506.100000000093</v>
      </c>
      <c r="H77" s="28">
        <v>0</v>
      </c>
      <c r="I77" s="28">
        <v>0</v>
      </c>
      <c r="J77" s="28">
        <v>37506.100000000093</v>
      </c>
      <c r="K77" s="29">
        <v>0</v>
      </c>
      <c r="L77" s="28">
        <v>0</v>
      </c>
      <c r="M77" s="28">
        <v>0</v>
      </c>
      <c r="N77" s="28">
        <v>37506.100000000093</v>
      </c>
      <c r="O77" s="28">
        <v>0</v>
      </c>
      <c r="P77" s="24" t="s">
        <v>125</v>
      </c>
      <c r="Q77" s="30">
        <v>37506.100000000093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 t="s">
        <v>55</v>
      </c>
      <c r="AJ77" s="32"/>
      <c r="AK77" s="33"/>
    </row>
    <row r="78" spans="1:37" s="34" customFormat="1">
      <c r="A78" s="23">
        <v>70</v>
      </c>
      <c r="B78" s="24" t="s">
        <v>44</v>
      </c>
      <c r="C78" s="23">
        <v>0</v>
      </c>
      <c r="D78" s="23" t="s">
        <v>126</v>
      </c>
      <c r="E78" s="25">
        <v>43847</v>
      </c>
      <c r="F78" s="26" t="s">
        <v>54</v>
      </c>
      <c r="G78" s="27">
        <v>257433.59999999963</v>
      </c>
      <c r="H78" s="28">
        <v>0</v>
      </c>
      <c r="I78" s="28">
        <v>0</v>
      </c>
      <c r="J78" s="28">
        <v>257433.59999999963</v>
      </c>
      <c r="K78" s="29">
        <v>0</v>
      </c>
      <c r="L78" s="28">
        <v>0</v>
      </c>
      <c r="M78" s="28">
        <v>0</v>
      </c>
      <c r="N78" s="28">
        <v>257433.59999999963</v>
      </c>
      <c r="O78" s="28">
        <v>0</v>
      </c>
      <c r="P78" s="24" t="s">
        <v>126</v>
      </c>
      <c r="Q78" s="30">
        <v>257433.59999999963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 t="s">
        <v>55</v>
      </c>
      <c r="AJ78" s="32"/>
      <c r="AK78" s="33"/>
    </row>
    <row r="79" spans="1:37" s="34" customFormat="1">
      <c r="A79" s="23">
        <v>71</v>
      </c>
      <c r="B79" s="24" t="s">
        <v>44</v>
      </c>
      <c r="C79" s="23">
        <v>0</v>
      </c>
      <c r="D79" s="23" t="s">
        <v>127</v>
      </c>
      <c r="E79" s="25">
        <v>43847</v>
      </c>
      <c r="F79" s="26" t="s">
        <v>54</v>
      </c>
      <c r="G79" s="27">
        <v>140626.13999999966</v>
      </c>
      <c r="H79" s="28">
        <v>0</v>
      </c>
      <c r="I79" s="28">
        <v>0</v>
      </c>
      <c r="J79" s="28">
        <v>140626.13999999966</v>
      </c>
      <c r="K79" s="29">
        <v>0</v>
      </c>
      <c r="L79" s="28">
        <v>0</v>
      </c>
      <c r="M79" s="28">
        <v>0</v>
      </c>
      <c r="N79" s="28">
        <v>140626.13999999966</v>
      </c>
      <c r="O79" s="28">
        <v>0</v>
      </c>
      <c r="P79" s="24" t="s">
        <v>127</v>
      </c>
      <c r="Q79" s="30">
        <v>140626.13999999966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 t="s">
        <v>55</v>
      </c>
      <c r="AJ79" s="32"/>
      <c r="AK79" s="33"/>
    </row>
    <row r="80" spans="1:37" s="34" customFormat="1">
      <c r="A80" s="23">
        <v>72</v>
      </c>
      <c r="B80" s="24" t="s">
        <v>44</v>
      </c>
      <c r="C80" s="23">
        <v>0</v>
      </c>
      <c r="D80" s="23" t="s">
        <v>128</v>
      </c>
      <c r="E80" s="25">
        <v>43847</v>
      </c>
      <c r="F80" s="26" t="s">
        <v>54</v>
      </c>
      <c r="G80" s="27">
        <v>463732.1799999997</v>
      </c>
      <c r="H80" s="28">
        <v>0</v>
      </c>
      <c r="I80" s="28">
        <v>0</v>
      </c>
      <c r="J80" s="28">
        <v>463732.1799999997</v>
      </c>
      <c r="K80" s="29">
        <v>0</v>
      </c>
      <c r="L80" s="28">
        <v>0</v>
      </c>
      <c r="M80" s="28">
        <v>0</v>
      </c>
      <c r="N80" s="28">
        <v>463732.1799999997</v>
      </c>
      <c r="O80" s="28">
        <v>0</v>
      </c>
      <c r="P80" s="24" t="s">
        <v>128</v>
      </c>
      <c r="Q80" s="30">
        <v>463732.1799999997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 t="s">
        <v>55</v>
      </c>
      <c r="AJ80" s="32"/>
      <c r="AK80" s="33"/>
    </row>
    <row r="81" spans="1:37" s="34" customFormat="1">
      <c r="A81" s="23">
        <v>73</v>
      </c>
      <c r="B81" s="24" t="s">
        <v>44</v>
      </c>
      <c r="C81" s="23">
        <v>0</v>
      </c>
      <c r="D81" s="23" t="s">
        <v>129</v>
      </c>
      <c r="E81" s="25">
        <v>43847</v>
      </c>
      <c r="F81" s="26" t="s">
        <v>54</v>
      </c>
      <c r="G81" s="27">
        <v>283508.24000000022</v>
      </c>
      <c r="H81" s="28">
        <v>0</v>
      </c>
      <c r="I81" s="28">
        <v>0</v>
      </c>
      <c r="J81" s="28">
        <v>283508.24000000022</v>
      </c>
      <c r="K81" s="29">
        <v>0</v>
      </c>
      <c r="L81" s="28">
        <v>0</v>
      </c>
      <c r="M81" s="28">
        <v>0</v>
      </c>
      <c r="N81" s="28">
        <v>283508.24000000022</v>
      </c>
      <c r="O81" s="28">
        <v>0</v>
      </c>
      <c r="P81" s="24" t="s">
        <v>129</v>
      </c>
      <c r="Q81" s="30">
        <v>283508.24000000022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 t="s">
        <v>55</v>
      </c>
      <c r="AJ81" s="32"/>
      <c r="AK81" s="33"/>
    </row>
    <row r="82" spans="1:37" s="34" customFormat="1">
      <c r="A82" s="23">
        <v>74</v>
      </c>
      <c r="B82" s="24" t="s">
        <v>44</v>
      </c>
      <c r="C82" s="23">
        <v>0</v>
      </c>
      <c r="D82" s="23" t="s">
        <v>130</v>
      </c>
      <c r="E82" s="25">
        <v>43847</v>
      </c>
      <c r="F82" s="26" t="s">
        <v>54</v>
      </c>
      <c r="G82" s="27">
        <v>23978.600000000093</v>
      </c>
      <c r="H82" s="28">
        <v>0</v>
      </c>
      <c r="I82" s="28">
        <v>0</v>
      </c>
      <c r="J82" s="28">
        <v>23978.600000000093</v>
      </c>
      <c r="K82" s="29">
        <v>0</v>
      </c>
      <c r="L82" s="28">
        <v>0</v>
      </c>
      <c r="M82" s="28">
        <v>0</v>
      </c>
      <c r="N82" s="28">
        <v>23978.600000000093</v>
      </c>
      <c r="O82" s="28">
        <v>0</v>
      </c>
      <c r="P82" s="24" t="s">
        <v>130</v>
      </c>
      <c r="Q82" s="30">
        <v>23978.600000000093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 t="s">
        <v>55</v>
      </c>
      <c r="AJ82" s="32"/>
      <c r="AK82" s="33"/>
    </row>
    <row r="83" spans="1:37" s="34" customFormat="1">
      <c r="A83" s="23">
        <v>75</v>
      </c>
      <c r="B83" s="24" t="s">
        <v>44</v>
      </c>
      <c r="C83" s="23">
        <v>0</v>
      </c>
      <c r="D83" s="23" t="s">
        <v>131</v>
      </c>
      <c r="E83" s="25">
        <v>43847</v>
      </c>
      <c r="F83" s="26" t="s">
        <v>54</v>
      </c>
      <c r="G83" s="27">
        <v>205322.09999999963</v>
      </c>
      <c r="H83" s="28">
        <v>0</v>
      </c>
      <c r="I83" s="28">
        <v>0</v>
      </c>
      <c r="J83" s="28">
        <v>205322.09999999963</v>
      </c>
      <c r="K83" s="29">
        <v>0</v>
      </c>
      <c r="L83" s="28">
        <v>0</v>
      </c>
      <c r="M83" s="28">
        <v>0</v>
      </c>
      <c r="N83" s="28">
        <v>205322.09999999963</v>
      </c>
      <c r="O83" s="28">
        <v>0</v>
      </c>
      <c r="P83" s="24" t="s">
        <v>131</v>
      </c>
      <c r="Q83" s="30">
        <v>205322.09999999963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 t="s">
        <v>55</v>
      </c>
      <c r="AJ83" s="32"/>
      <c r="AK83" s="33"/>
    </row>
    <row r="84" spans="1:37" s="34" customFormat="1">
      <c r="A84" s="23">
        <v>76</v>
      </c>
      <c r="B84" s="24" t="s">
        <v>44</v>
      </c>
      <c r="C84" s="23">
        <v>0</v>
      </c>
      <c r="D84" s="23" t="s">
        <v>132</v>
      </c>
      <c r="E84" s="25">
        <v>43847</v>
      </c>
      <c r="F84" s="26" t="s">
        <v>54</v>
      </c>
      <c r="G84" s="27">
        <v>178470.43999999948</v>
      </c>
      <c r="H84" s="28">
        <v>0</v>
      </c>
      <c r="I84" s="28">
        <v>0</v>
      </c>
      <c r="J84" s="28">
        <v>178470.43999999948</v>
      </c>
      <c r="K84" s="29">
        <v>0</v>
      </c>
      <c r="L84" s="28">
        <v>0</v>
      </c>
      <c r="M84" s="28">
        <v>0</v>
      </c>
      <c r="N84" s="28">
        <v>178470.43999999948</v>
      </c>
      <c r="O84" s="28">
        <v>0</v>
      </c>
      <c r="P84" s="24" t="s">
        <v>132</v>
      </c>
      <c r="Q84" s="30">
        <v>178470.43999999948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 t="s">
        <v>55</v>
      </c>
      <c r="AJ84" s="32"/>
      <c r="AK84" s="33"/>
    </row>
    <row r="85" spans="1:37" s="34" customFormat="1">
      <c r="A85" s="23">
        <v>77</v>
      </c>
      <c r="B85" s="24" t="s">
        <v>44</v>
      </c>
      <c r="C85" s="23">
        <v>0</v>
      </c>
      <c r="D85" s="23" t="s">
        <v>133</v>
      </c>
      <c r="E85" s="25">
        <v>43847</v>
      </c>
      <c r="F85" s="26" t="s">
        <v>54</v>
      </c>
      <c r="G85" s="27">
        <v>132788.25999999978</v>
      </c>
      <c r="H85" s="28">
        <v>0</v>
      </c>
      <c r="I85" s="28">
        <v>0</v>
      </c>
      <c r="J85" s="28">
        <v>132788.25999999978</v>
      </c>
      <c r="K85" s="29">
        <v>0</v>
      </c>
      <c r="L85" s="28">
        <v>0</v>
      </c>
      <c r="M85" s="28">
        <v>0</v>
      </c>
      <c r="N85" s="28">
        <v>132788.25999999978</v>
      </c>
      <c r="O85" s="28">
        <v>0</v>
      </c>
      <c r="P85" s="24" t="s">
        <v>133</v>
      </c>
      <c r="Q85" s="30">
        <v>132788.25999999978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 t="s">
        <v>55</v>
      </c>
      <c r="AJ85" s="32"/>
      <c r="AK85" s="33"/>
    </row>
    <row r="86" spans="1:37" s="34" customFormat="1">
      <c r="A86" s="23">
        <v>78</v>
      </c>
      <c r="B86" s="24" t="s">
        <v>44</v>
      </c>
      <c r="C86" s="23">
        <v>0</v>
      </c>
      <c r="D86" s="23" t="s">
        <v>134</v>
      </c>
      <c r="E86" s="25">
        <v>43847</v>
      </c>
      <c r="F86" s="26" t="s">
        <v>54</v>
      </c>
      <c r="G86" s="27">
        <v>185474.61999999918</v>
      </c>
      <c r="H86" s="28">
        <v>0</v>
      </c>
      <c r="I86" s="28">
        <v>0</v>
      </c>
      <c r="J86" s="28">
        <v>185474.61999999918</v>
      </c>
      <c r="K86" s="29">
        <v>0</v>
      </c>
      <c r="L86" s="28">
        <v>0</v>
      </c>
      <c r="M86" s="28">
        <v>0</v>
      </c>
      <c r="N86" s="28">
        <v>185474.61999999918</v>
      </c>
      <c r="O86" s="28">
        <v>0</v>
      </c>
      <c r="P86" s="24" t="s">
        <v>134</v>
      </c>
      <c r="Q86" s="30">
        <v>185474.61999999918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 t="s">
        <v>55</v>
      </c>
      <c r="AJ86" s="32"/>
      <c r="AK86" s="33"/>
    </row>
    <row r="87" spans="1:37" s="34" customFormat="1">
      <c r="A87" s="23">
        <v>79</v>
      </c>
      <c r="B87" s="24" t="s">
        <v>44</v>
      </c>
      <c r="C87" s="23">
        <v>0</v>
      </c>
      <c r="D87" s="23" t="s">
        <v>135</v>
      </c>
      <c r="E87" s="25">
        <v>43847</v>
      </c>
      <c r="F87" s="26" t="s">
        <v>54</v>
      </c>
      <c r="G87" s="27">
        <v>2760190.1000000015</v>
      </c>
      <c r="H87" s="28">
        <v>0</v>
      </c>
      <c r="I87" s="28">
        <v>0</v>
      </c>
      <c r="J87" s="28">
        <v>2760190.1000000015</v>
      </c>
      <c r="K87" s="29">
        <v>0</v>
      </c>
      <c r="L87" s="28">
        <v>0</v>
      </c>
      <c r="M87" s="28">
        <v>0</v>
      </c>
      <c r="N87" s="28">
        <v>2760190.1000000015</v>
      </c>
      <c r="O87" s="28">
        <v>0</v>
      </c>
      <c r="P87" s="24" t="s">
        <v>135</v>
      </c>
      <c r="Q87" s="30">
        <v>2760190.1000000015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 t="s">
        <v>55</v>
      </c>
      <c r="AJ87" s="32"/>
      <c r="AK87" s="33"/>
    </row>
    <row r="88" spans="1:37" s="34" customFormat="1">
      <c r="A88" s="23">
        <v>80</v>
      </c>
      <c r="B88" s="24" t="s">
        <v>44</v>
      </c>
      <c r="C88" s="23">
        <v>0</v>
      </c>
      <c r="D88" s="23" t="s">
        <v>136</v>
      </c>
      <c r="E88" s="25">
        <v>43847</v>
      </c>
      <c r="F88" s="26" t="s">
        <v>54</v>
      </c>
      <c r="G88" s="27">
        <v>33722.340000000084</v>
      </c>
      <c r="H88" s="28">
        <v>0</v>
      </c>
      <c r="I88" s="28">
        <v>0</v>
      </c>
      <c r="J88" s="28">
        <v>33722.340000000084</v>
      </c>
      <c r="K88" s="29">
        <v>0</v>
      </c>
      <c r="L88" s="28">
        <v>0</v>
      </c>
      <c r="M88" s="28">
        <v>0</v>
      </c>
      <c r="N88" s="28">
        <v>33722.340000000084</v>
      </c>
      <c r="O88" s="28">
        <v>0</v>
      </c>
      <c r="P88" s="24" t="s">
        <v>136</v>
      </c>
      <c r="Q88" s="30">
        <v>33722.340000000084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 t="s">
        <v>55</v>
      </c>
      <c r="AJ88" s="32"/>
      <c r="AK88" s="33"/>
    </row>
    <row r="89" spans="1:37" s="34" customFormat="1">
      <c r="A89" s="23">
        <v>81</v>
      </c>
      <c r="B89" s="24" t="s">
        <v>44</v>
      </c>
      <c r="C89" s="23">
        <v>0</v>
      </c>
      <c r="D89" s="23" t="s">
        <v>137</v>
      </c>
      <c r="E89" s="25">
        <v>43847</v>
      </c>
      <c r="F89" s="26" t="s">
        <v>54</v>
      </c>
      <c r="G89" s="27">
        <v>153985.13999999966</v>
      </c>
      <c r="H89" s="28">
        <v>0</v>
      </c>
      <c r="I89" s="28">
        <v>0</v>
      </c>
      <c r="J89" s="28">
        <v>153985.13999999966</v>
      </c>
      <c r="K89" s="29">
        <v>0</v>
      </c>
      <c r="L89" s="28">
        <v>0</v>
      </c>
      <c r="M89" s="28">
        <v>0</v>
      </c>
      <c r="N89" s="28">
        <v>153985.13999999966</v>
      </c>
      <c r="O89" s="28">
        <v>0</v>
      </c>
      <c r="P89" s="24" t="s">
        <v>137</v>
      </c>
      <c r="Q89" s="30">
        <v>153985.13999999966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 t="s">
        <v>55</v>
      </c>
      <c r="AJ89" s="32"/>
      <c r="AK89" s="33"/>
    </row>
    <row r="90" spans="1:37" s="34" customFormat="1">
      <c r="A90" s="23">
        <v>82</v>
      </c>
      <c r="B90" s="24" t="s">
        <v>44</v>
      </c>
      <c r="C90" s="23">
        <v>0</v>
      </c>
      <c r="D90" s="23" t="s">
        <v>138</v>
      </c>
      <c r="E90" s="25">
        <v>43847</v>
      </c>
      <c r="F90" s="26" t="s">
        <v>54</v>
      </c>
      <c r="G90" s="27">
        <v>29012.840000000084</v>
      </c>
      <c r="H90" s="28">
        <v>0</v>
      </c>
      <c r="I90" s="28">
        <v>0</v>
      </c>
      <c r="J90" s="28">
        <v>29012.840000000084</v>
      </c>
      <c r="K90" s="29">
        <v>0</v>
      </c>
      <c r="L90" s="28">
        <v>0</v>
      </c>
      <c r="M90" s="28">
        <v>0</v>
      </c>
      <c r="N90" s="28">
        <v>29012.840000000084</v>
      </c>
      <c r="O90" s="28">
        <v>0</v>
      </c>
      <c r="P90" s="24" t="s">
        <v>138</v>
      </c>
      <c r="Q90" s="30">
        <v>29012.840000000084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 t="s">
        <v>55</v>
      </c>
      <c r="AJ90" s="32"/>
      <c r="AK90" s="33"/>
    </row>
    <row r="91" spans="1:37" s="34" customFormat="1">
      <c r="A91" s="23">
        <v>83</v>
      </c>
      <c r="B91" s="24" t="s">
        <v>44</v>
      </c>
      <c r="C91" s="23">
        <v>0</v>
      </c>
      <c r="D91" s="23" t="s">
        <v>139</v>
      </c>
      <c r="E91" s="25">
        <v>43847</v>
      </c>
      <c r="F91" s="26" t="s">
        <v>54</v>
      </c>
      <c r="G91" s="27">
        <v>13099.420000000042</v>
      </c>
      <c r="H91" s="28">
        <v>0</v>
      </c>
      <c r="I91" s="28">
        <v>0</v>
      </c>
      <c r="J91" s="28">
        <v>13099.420000000042</v>
      </c>
      <c r="K91" s="29">
        <v>0</v>
      </c>
      <c r="L91" s="28">
        <v>0</v>
      </c>
      <c r="M91" s="28">
        <v>0</v>
      </c>
      <c r="N91" s="28">
        <v>13099.420000000042</v>
      </c>
      <c r="O91" s="28">
        <v>0</v>
      </c>
      <c r="P91" s="24" t="s">
        <v>139</v>
      </c>
      <c r="Q91" s="30">
        <v>13099.420000000042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 t="s">
        <v>55</v>
      </c>
      <c r="AJ91" s="32"/>
      <c r="AK91" s="33"/>
    </row>
    <row r="92" spans="1:37" s="34" customFormat="1">
      <c r="A92" s="23">
        <v>84</v>
      </c>
      <c r="B92" s="24" t="s">
        <v>44</v>
      </c>
      <c r="C92" s="23">
        <v>0</v>
      </c>
      <c r="D92" s="23" t="s">
        <v>140</v>
      </c>
      <c r="E92" s="25">
        <v>43847</v>
      </c>
      <c r="F92" s="26" t="s">
        <v>54</v>
      </c>
      <c r="G92" s="27">
        <v>169534.74000000022</v>
      </c>
      <c r="H92" s="28">
        <v>0</v>
      </c>
      <c r="I92" s="28">
        <v>0</v>
      </c>
      <c r="J92" s="28">
        <v>169534.74000000022</v>
      </c>
      <c r="K92" s="29">
        <v>0</v>
      </c>
      <c r="L92" s="28">
        <v>0</v>
      </c>
      <c r="M92" s="28">
        <v>0</v>
      </c>
      <c r="N92" s="28">
        <v>169534.74000000022</v>
      </c>
      <c r="O92" s="28">
        <v>0</v>
      </c>
      <c r="P92" s="24" t="s">
        <v>140</v>
      </c>
      <c r="Q92" s="30">
        <v>169534.74000000022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 t="s">
        <v>55</v>
      </c>
      <c r="AJ92" s="32"/>
      <c r="AK92" s="33"/>
    </row>
    <row r="93" spans="1:37" s="34" customFormat="1">
      <c r="A93" s="23">
        <v>85</v>
      </c>
      <c r="B93" s="24" t="s">
        <v>44</v>
      </c>
      <c r="C93" s="23">
        <v>0</v>
      </c>
      <c r="D93" s="23" t="s">
        <v>141</v>
      </c>
      <c r="E93" s="25">
        <v>43847</v>
      </c>
      <c r="F93" s="26" t="s">
        <v>54</v>
      </c>
      <c r="G93" s="27">
        <v>187085.51999999955</v>
      </c>
      <c r="H93" s="28">
        <v>0</v>
      </c>
      <c r="I93" s="28">
        <v>0</v>
      </c>
      <c r="J93" s="28">
        <v>187085.51999999955</v>
      </c>
      <c r="K93" s="29">
        <v>0</v>
      </c>
      <c r="L93" s="28">
        <v>0</v>
      </c>
      <c r="M93" s="28">
        <v>0</v>
      </c>
      <c r="N93" s="28">
        <v>187085.51999999955</v>
      </c>
      <c r="O93" s="28">
        <v>0</v>
      </c>
      <c r="P93" s="24" t="s">
        <v>141</v>
      </c>
      <c r="Q93" s="30">
        <v>187085.51999999955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 t="s">
        <v>55</v>
      </c>
      <c r="AJ93" s="32"/>
      <c r="AK93" s="33"/>
    </row>
    <row r="94" spans="1:37" s="34" customFormat="1">
      <c r="A94" s="23">
        <v>86</v>
      </c>
      <c r="B94" s="24" t="s">
        <v>44</v>
      </c>
      <c r="C94" s="23">
        <v>0</v>
      </c>
      <c r="D94" s="23" t="s">
        <v>142</v>
      </c>
      <c r="E94" s="25">
        <v>43847</v>
      </c>
      <c r="F94" s="26" t="s">
        <v>54</v>
      </c>
      <c r="G94" s="27">
        <v>107305.66000000015</v>
      </c>
      <c r="H94" s="28">
        <v>0</v>
      </c>
      <c r="I94" s="28">
        <v>0</v>
      </c>
      <c r="J94" s="28">
        <v>107305.66000000015</v>
      </c>
      <c r="K94" s="29">
        <v>0</v>
      </c>
      <c r="L94" s="28">
        <v>0</v>
      </c>
      <c r="M94" s="28">
        <v>0</v>
      </c>
      <c r="N94" s="28">
        <v>107305.66000000015</v>
      </c>
      <c r="O94" s="28">
        <v>0</v>
      </c>
      <c r="P94" s="24" t="s">
        <v>142</v>
      </c>
      <c r="Q94" s="30">
        <v>107305.66000000015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 t="s">
        <v>55</v>
      </c>
      <c r="AJ94" s="32"/>
      <c r="AK94" s="33"/>
    </row>
    <row r="95" spans="1:37" s="34" customFormat="1">
      <c r="A95" s="23">
        <v>87</v>
      </c>
      <c r="B95" s="24" t="s">
        <v>44</v>
      </c>
      <c r="C95" s="23">
        <v>0</v>
      </c>
      <c r="D95" s="23" t="s">
        <v>143</v>
      </c>
      <c r="E95" s="25">
        <v>43847</v>
      </c>
      <c r="F95" s="26" t="s">
        <v>54</v>
      </c>
      <c r="G95" s="27">
        <v>228110.80000000075</v>
      </c>
      <c r="H95" s="28">
        <v>0</v>
      </c>
      <c r="I95" s="28">
        <v>0</v>
      </c>
      <c r="J95" s="28">
        <v>228110.80000000075</v>
      </c>
      <c r="K95" s="29">
        <v>0</v>
      </c>
      <c r="L95" s="28">
        <v>0</v>
      </c>
      <c r="M95" s="28">
        <v>0</v>
      </c>
      <c r="N95" s="28">
        <v>228110.80000000075</v>
      </c>
      <c r="O95" s="28">
        <v>0</v>
      </c>
      <c r="P95" s="24" t="s">
        <v>143</v>
      </c>
      <c r="Q95" s="30">
        <v>228110.80000000075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 t="s">
        <v>55</v>
      </c>
      <c r="AJ95" s="32"/>
      <c r="AK95" s="33"/>
    </row>
    <row r="96" spans="1:37" s="34" customFormat="1">
      <c r="A96" s="23">
        <v>88</v>
      </c>
      <c r="B96" s="24" t="s">
        <v>44</v>
      </c>
      <c r="C96" s="23">
        <v>0</v>
      </c>
      <c r="D96" s="23" t="s">
        <v>144</v>
      </c>
      <c r="E96" s="25">
        <v>43847</v>
      </c>
      <c r="F96" s="26" t="s">
        <v>54</v>
      </c>
      <c r="G96" s="27">
        <v>175977.74000000022</v>
      </c>
      <c r="H96" s="28">
        <v>0</v>
      </c>
      <c r="I96" s="28">
        <v>0</v>
      </c>
      <c r="J96" s="28">
        <v>175977.74000000022</v>
      </c>
      <c r="K96" s="29">
        <v>0</v>
      </c>
      <c r="L96" s="28">
        <v>0</v>
      </c>
      <c r="M96" s="28">
        <v>0</v>
      </c>
      <c r="N96" s="28">
        <v>175977.74000000022</v>
      </c>
      <c r="O96" s="28">
        <v>0</v>
      </c>
      <c r="P96" s="24" t="s">
        <v>144</v>
      </c>
      <c r="Q96" s="30">
        <v>175977.74000000022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 t="s">
        <v>55</v>
      </c>
      <c r="AJ96" s="32"/>
      <c r="AK96" s="33"/>
    </row>
    <row r="97" spans="1:37" s="34" customFormat="1">
      <c r="A97" s="23">
        <v>89</v>
      </c>
      <c r="B97" s="24" t="s">
        <v>44</v>
      </c>
      <c r="C97" s="23">
        <v>0</v>
      </c>
      <c r="D97" s="23" t="s">
        <v>145</v>
      </c>
      <c r="E97" s="25">
        <v>43847</v>
      </c>
      <c r="F97" s="26" t="s">
        <v>54</v>
      </c>
      <c r="G97" s="27">
        <v>104428.20000000019</v>
      </c>
      <c r="H97" s="28">
        <v>0</v>
      </c>
      <c r="I97" s="28">
        <v>0</v>
      </c>
      <c r="J97" s="28">
        <v>104428.20000000019</v>
      </c>
      <c r="K97" s="29">
        <v>0</v>
      </c>
      <c r="L97" s="28">
        <v>0</v>
      </c>
      <c r="M97" s="28">
        <v>0</v>
      </c>
      <c r="N97" s="28">
        <v>104428.20000000019</v>
      </c>
      <c r="O97" s="28">
        <v>0</v>
      </c>
      <c r="P97" s="24" t="s">
        <v>145</v>
      </c>
      <c r="Q97" s="30">
        <v>104428.20000000019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 t="s">
        <v>55</v>
      </c>
      <c r="AJ97" s="32"/>
      <c r="AK97" s="33"/>
    </row>
    <row r="98" spans="1:37" s="34" customFormat="1">
      <c r="A98" s="23">
        <v>90</v>
      </c>
      <c r="B98" s="24" t="s">
        <v>44</v>
      </c>
      <c r="C98" s="23">
        <v>0</v>
      </c>
      <c r="D98" s="23" t="s">
        <v>146</v>
      </c>
      <c r="E98" s="25">
        <v>43847</v>
      </c>
      <c r="F98" s="26" t="s">
        <v>54</v>
      </c>
      <c r="G98" s="27">
        <v>224951.05999999959</v>
      </c>
      <c r="H98" s="28">
        <v>0</v>
      </c>
      <c r="I98" s="28">
        <v>0</v>
      </c>
      <c r="J98" s="28">
        <v>224951.05999999959</v>
      </c>
      <c r="K98" s="29">
        <v>0</v>
      </c>
      <c r="L98" s="28">
        <v>0</v>
      </c>
      <c r="M98" s="28">
        <v>0</v>
      </c>
      <c r="N98" s="28">
        <v>224951.05999999959</v>
      </c>
      <c r="O98" s="28">
        <v>0</v>
      </c>
      <c r="P98" s="24" t="s">
        <v>146</v>
      </c>
      <c r="Q98" s="30">
        <v>224951.05999999959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 t="s">
        <v>55</v>
      </c>
      <c r="AJ98" s="32"/>
      <c r="AK98" s="33"/>
    </row>
    <row r="99" spans="1:37" s="34" customFormat="1">
      <c r="A99" s="23">
        <v>91</v>
      </c>
      <c r="B99" s="24" t="s">
        <v>44</v>
      </c>
      <c r="C99" s="23">
        <v>0</v>
      </c>
      <c r="D99" s="23" t="s">
        <v>147</v>
      </c>
      <c r="E99" s="25">
        <v>43847</v>
      </c>
      <c r="F99" s="26" t="s">
        <v>54</v>
      </c>
      <c r="G99" s="27">
        <v>143231.21999999997</v>
      </c>
      <c r="H99" s="28">
        <v>0</v>
      </c>
      <c r="I99" s="28">
        <v>0</v>
      </c>
      <c r="J99" s="28">
        <v>143231.21999999997</v>
      </c>
      <c r="K99" s="29">
        <v>0</v>
      </c>
      <c r="L99" s="28">
        <v>0</v>
      </c>
      <c r="M99" s="28">
        <v>0</v>
      </c>
      <c r="N99" s="28">
        <v>143231.21999999997</v>
      </c>
      <c r="O99" s="28">
        <v>0</v>
      </c>
      <c r="P99" s="24" t="s">
        <v>147</v>
      </c>
      <c r="Q99" s="30">
        <v>143231.21999999997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 t="s">
        <v>55</v>
      </c>
      <c r="AJ99" s="32"/>
      <c r="AK99" s="33"/>
    </row>
    <row r="100" spans="1:37" s="34" customFormat="1">
      <c r="A100" s="23">
        <v>92</v>
      </c>
      <c r="B100" s="24" t="s">
        <v>44</v>
      </c>
      <c r="C100" s="23">
        <v>0</v>
      </c>
      <c r="D100" s="23" t="s">
        <v>148</v>
      </c>
      <c r="E100" s="25">
        <v>43847</v>
      </c>
      <c r="F100" s="26" t="s">
        <v>54</v>
      </c>
      <c r="G100" s="27">
        <v>1234039.5600000005</v>
      </c>
      <c r="H100" s="28">
        <v>0</v>
      </c>
      <c r="I100" s="28">
        <v>0</v>
      </c>
      <c r="J100" s="28">
        <v>1234039.5600000005</v>
      </c>
      <c r="K100" s="29">
        <v>0</v>
      </c>
      <c r="L100" s="28">
        <v>0</v>
      </c>
      <c r="M100" s="28">
        <v>0</v>
      </c>
      <c r="N100" s="28">
        <v>1234039.5600000005</v>
      </c>
      <c r="O100" s="28">
        <v>0</v>
      </c>
      <c r="P100" s="24" t="s">
        <v>148</v>
      </c>
      <c r="Q100" s="30">
        <v>1234039.5600000005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 t="s">
        <v>55</v>
      </c>
      <c r="AJ100" s="32"/>
      <c r="AK100" s="33"/>
    </row>
    <row r="101" spans="1:37" s="34" customFormat="1">
      <c r="A101" s="23">
        <v>93</v>
      </c>
      <c r="B101" s="24" t="s">
        <v>44</v>
      </c>
      <c r="C101" s="23">
        <v>0</v>
      </c>
      <c r="D101" s="23" t="s">
        <v>149</v>
      </c>
      <c r="E101" s="25">
        <v>43847</v>
      </c>
      <c r="F101" s="26" t="s">
        <v>54</v>
      </c>
      <c r="G101" s="27">
        <v>204452.69999999925</v>
      </c>
      <c r="H101" s="28">
        <v>0</v>
      </c>
      <c r="I101" s="28">
        <v>0</v>
      </c>
      <c r="J101" s="28">
        <v>204452.69999999925</v>
      </c>
      <c r="K101" s="29">
        <v>0</v>
      </c>
      <c r="L101" s="28">
        <v>0</v>
      </c>
      <c r="M101" s="28">
        <v>0</v>
      </c>
      <c r="N101" s="28">
        <v>204452.69999999925</v>
      </c>
      <c r="O101" s="28">
        <v>0</v>
      </c>
      <c r="P101" s="24" t="s">
        <v>149</v>
      </c>
      <c r="Q101" s="30">
        <v>204452.69999999925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 t="s">
        <v>55</v>
      </c>
      <c r="AJ101" s="32"/>
      <c r="AK101" s="33"/>
    </row>
    <row r="102" spans="1:37" s="34" customFormat="1">
      <c r="A102" s="23">
        <v>94</v>
      </c>
      <c r="B102" s="24" t="s">
        <v>44</v>
      </c>
      <c r="C102" s="23">
        <v>0</v>
      </c>
      <c r="D102" s="23" t="s">
        <v>150</v>
      </c>
      <c r="E102" s="25">
        <v>43847</v>
      </c>
      <c r="F102" s="26" t="s">
        <v>54</v>
      </c>
      <c r="G102" s="27">
        <v>160992.66000000015</v>
      </c>
      <c r="H102" s="28">
        <v>0</v>
      </c>
      <c r="I102" s="28">
        <v>0</v>
      </c>
      <c r="J102" s="28">
        <v>160992.66000000015</v>
      </c>
      <c r="K102" s="29">
        <v>0</v>
      </c>
      <c r="L102" s="28">
        <v>0</v>
      </c>
      <c r="M102" s="28">
        <v>0</v>
      </c>
      <c r="N102" s="28">
        <v>160992.66000000015</v>
      </c>
      <c r="O102" s="28">
        <v>0</v>
      </c>
      <c r="P102" s="24" t="s">
        <v>150</v>
      </c>
      <c r="Q102" s="30">
        <v>160992.66000000015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 t="s">
        <v>55</v>
      </c>
      <c r="AJ102" s="32"/>
      <c r="AK102" s="33"/>
    </row>
    <row r="103" spans="1:37" s="34" customFormat="1">
      <c r="A103" s="23">
        <v>95</v>
      </c>
      <c r="B103" s="24" t="s">
        <v>44</v>
      </c>
      <c r="C103" s="23">
        <v>0</v>
      </c>
      <c r="D103" s="23" t="s">
        <v>151</v>
      </c>
      <c r="E103" s="25">
        <v>43847</v>
      </c>
      <c r="F103" s="26" t="s">
        <v>54</v>
      </c>
      <c r="G103" s="27">
        <v>445036.3200000003</v>
      </c>
      <c r="H103" s="28">
        <v>0</v>
      </c>
      <c r="I103" s="28">
        <v>0</v>
      </c>
      <c r="J103" s="28">
        <v>445036.3200000003</v>
      </c>
      <c r="K103" s="29">
        <v>0</v>
      </c>
      <c r="L103" s="28">
        <v>0</v>
      </c>
      <c r="M103" s="28">
        <v>0</v>
      </c>
      <c r="N103" s="28">
        <v>445036.3200000003</v>
      </c>
      <c r="O103" s="28">
        <v>0</v>
      </c>
      <c r="P103" s="24" t="s">
        <v>151</v>
      </c>
      <c r="Q103" s="30">
        <v>445036.3200000003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 t="s">
        <v>55</v>
      </c>
      <c r="AJ103" s="32"/>
      <c r="AK103" s="33"/>
    </row>
    <row r="104" spans="1:37" s="34" customFormat="1">
      <c r="A104" s="23">
        <v>96</v>
      </c>
      <c r="B104" s="24" t="s">
        <v>44</v>
      </c>
      <c r="C104" s="23">
        <v>0</v>
      </c>
      <c r="D104" s="23" t="s">
        <v>152</v>
      </c>
      <c r="E104" s="25">
        <v>43847</v>
      </c>
      <c r="F104" s="26" t="s">
        <v>54</v>
      </c>
      <c r="G104" s="27">
        <v>539225.53999999911</v>
      </c>
      <c r="H104" s="28">
        <v>0</v>
      </c>
      <c r="I104" s="28">
        <v>0</v>
      </c>
      <c r="J104" s="28">
        <v>539225.53999999911</v>
      </c>
      <c r="K104" s="29">
        <v>0</v>
      </c>
      <c r="L104" s="28">
        <v>0</v>
      </c>
      <c r="M104" s="28">
        <v>0</v>
      </c>
      <c r="N104" s="28">
        <v>539225.53999999911</v>
      </c>
      <c r="O104" s="28">
        <v>0</v>
      </c>
      <c r="P104" s="24" t="s">
        <v>152</v>
      </c>
      <c r="Q104" s="30">
        <v>539225.53999999911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 t="s">
        <v>55</v>
      </c>
      <c r="AJ104" s="32"/>
      <c r="AK104" s="33"/>
    </row>
    <row r="105" spans="1:37" s="34" customFormat="1">
      <c r="A105" s="23">
        <v>97</v>
      </c>
      <c r="B105" s="24" t="s">
        <v>44</v>
      </c>
      <c r="C105" s="23">
        <v>0</v>
      </c>
      <c r="D105" s="23" t="s">
        <v>153</v>
      </c>
      <c r="E105" s="25">
        <v>43847</v>
      </c>
      <c r="F105" s="26" t="s">
        <v>54</v>
      </c>
      <c r="G105" s="27">
        <v>155038.94000000041</v>
      </c>
      <c r="H105" s="28">
        <v>0</v>
      </c>
      <c r="I105" s="28">
        <v>0</v>
      </c>
      <c r="J105" s="28">
        <v>155038.94000000041</v>
      </c>
      <c r="K105" s="29">
        <v>0</v>
      </c>
      <c r="L105" s="28">
        <v>0</v>
      </c>
      <c r="M105" s="28">
        <v>0</v>
      </c>
      <c r="N105" s="28">
        <v>155038.94000000041</v>
      </c>
      <c r="O105" s="28">
        <v>0</v>
      </c>
      <c r="P105" s="24" t="s">
        <v>153</v>
      </c>
      <c r="Q105" s="30">
        <v>155038.94000000041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 t="s">
        <v>55</v>
      </c>
      <c r="AJ105" s="32"/>
      <c r="AK105" s="33"/>
    </row>
    <row r="106" spans="1:37" s="34" customFormat="1">
      <c r="A106" s="23">
        <v>98</v>
      </c>
      <c r="B106" s="24" t="s">
        <v>44</v>
      </c>
      <c r="C106" s="23">
        <v>0</v>
      </c>
      <c r="D106" s="23" t="s">
        <v>154</v>
      </c>
      <c r="E106" s="25">
        <v>43847</v>
      </c>
      <c r="F106" s="26" t="s">
        <v>54</v>
      </c>
      <c r="G106" s="27">
        <v>124858.83999999985</v>
      </c>
      <c r="H106" s="28">
        <v>0</v>
      </c>
      <c r="I106" s="28">
        <v>0</v>
      </c>
      <c r="J106" s="28">
        <v>124858.83999999985</v>
      </c>
      <c r="K106" s="29">
        <v>0</v>
      </c>
      <c r="L106" s="28">
        <v>0</v>
      </c>
      <c r="M106" s="28">
        <v>0</v>
      </c>
      <c r="N106" s="28">
        <v>124858.83999999985</v>
      </c>
      <c r="O106" s="28">
        <v>0</v>
      </c>
      <c r="P106" s="24" t="s">
        <v>154</v>
      </c>
      <c r="Q106" s="30">
        <v>124858.83999999985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 t="s">
        <v>55</v>
      </c>
      <c r="AJ106" s="32"/>
      <c r="AK106" s="33"/>
    </row>
    <row r="107" spans="1:37" s="34" customFormat="1">
      <c r="A107" s="23">
        <v>99</v>
      </c>
      <c r="B107" s="24" t="s">
        <v>44</v>
      </c>
      <c r="C107" s="23">
        <v>0</v>
      </c>
      <c r="D107" s="23" t="s">
        <v>155</v>
      </c>
      <c r="E107" s="25">
        <v>43847</v>
      </c>
      <c r="F107" s="26" t="s">
        <v>54</v>
      </c>
      <c r="G107" s="27">
        <v>247386.40000000037</v>
      </c>
      <c r="H107" s="28">
        <v>0</v>
      </c>
      <c r="I107" s="28">
        <v>0</v>
      </c>
      <c r="J107" s="28">
        <v>247386.40000000037</v>
      </c>
      <c r="K107" s="29">
        <v>0</v>
      </c>
      <c r="L107" s="28">
        <v>0</v>
      </c>
      <c r="M107" s="28">
        <v>0</v>
      </c>
      <c r="N107" s="28">
        <v>247386.40000000037</v>
      </c>
      <c r="O107" s="28">
        <v>0</v>
      </c>
      <c r="P107" s="24" t="s">
        <v>155</v>
      </c>
      <c r="Q107" s="30">
        <v>247386.40000000037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 t="s">
        <v>55</v>
      </c>
      <c r="AJ107" s="32"/>
      <c r="AK107" s="33"/>
    </row>
    <row r="108" spans="1:37" s="34" customFormat="1">
      <c r="A108" s="23">
        <v>100</v>
      </c>
      <c r="B108" s="24" t="s">
        <v>44</v>
      </c>
      <c r="C108" s="23">
        <v>0</v>
      </c>
      <c r="D108" s="23" t="s">
        <v>156</v>
      </c>
      <c r="E108" s="25">
        <v>43847</v>
      </c>
      <c r="F108" s="26" t="s">
        <v>54</v>
      </c>
      <c r="G108" s="27">
        <v>157848.45999999996</v>
      </c>
      <c r="H108" s="28">
        <v>0</v>
      </c>
      <c r="I108" s="28">
        <v>0</v>
      </c>
      <c r="J108" s="28">
        <v>157848.45999999996</v>
      </c>
      <c r="K108" s="29">
        <v>0</v>
      </c>
      <c r="L108" s="28">
        <v>0</v>
      </c>
      <c r="M108" s="28">
        <v>0</v>
      </c>
      <c r="N108" s="28">
        <v>157848.45999999996</v>
      </c>
      <c r="O108" s="28">
        <v>0</v>
      </c>
      <c r="P108" s="24" t="s">
        <v>156</v>
      </c>
      <c r="Q108" s="30">
        <v>157848.45999999996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 t="s">
        <v>55</v>
      </c>
      <c r="AJ108" s="32"/>
      <c r="AK108" s="33"/>
    </row>
    <row r="109" spans="1:37" s="34" customFormat="1">
      <c r="A109" s="23">
        <v>101</v>
      </c>
      <c r="B109" s="24" t="s">
        <v>44</v>
      </c>
      <c r="C109" s="23">
        <v>0</v>
      </c>
      <c r="D109" s="23" t="s">
        <v>157</v>
      </c>
      <c r="E109" s="25">
        <v>43847</v>
      </c>
      <c r="F109" s="26" t="s">
        <v>54</v>
      </c>
      <c r="G109" s="27">
        <v>313248.5</v>
      </c>
      <c r="H109" s="28">
        <v>0</v>
      </c>
      <c r="I109" s="28">
        <v>0</v>
      </c>
      <c r="J109" s="28">
        <v>313248.5</v>
      </c>
      <c r="K109" s="29">
        <v>0</v>
      </c>
      <c r="L109" s="28">
        <v>0</v>
      </c>
      <c r="M109" s="28">
        <v>0</v>
      </c>
      <c r="N109" s="28">
        <v>313248.5</v>
      </c>
      <c r="O109" s="28">
        <v>0</v>
      </c>
      <c r="P109" s="24" t="s">
        <v>157</v>
      </c>
      <c r="Q109" s="30">
        <v>313248.5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 t="s">
        <v>55</v>
      </c>
      <c r="AJ109" s="32"/>
      <c r="AK109" s="33"/>
    </row>
    <row r="110" spans="1:37" s="34" customFormat="1">
      <c r="A110" s="23">
        <v>102</v>
      </c>
      <c r="B110" s="24" t="s">
        <v>44</v>
      </c>
      <c r="C110" s="23">
        <v>0</v>
      </c>
      <c r="D110" s="23" t="s">
        <v>158</v>
      </c>
      <c r="E110" s="25">
        <v>43847</v>
      </c>
      <c r="F110" s="26" t="s">
        <v>54</v>
      </c>
      <c r="G110" s="27">
        <v>200392.8200000003</v>
      </c>
      <c r="H110" s="28">
        <v>0</v>
      </c>
      <c r="I110" s="28">
        <v>0</v>
      </c>
      <c r="J110" s="28">
        <v>200392.8200000003</v>
      </c>
      <c r="K110" s="29">
        <v>0</v>
      </c>
      <c r="L110" s="28">
        <v>0</v>
      </c>
      <c r="M110" s="28">
        <v>0</v>
      </c>
      <c r="N110" s="28">
        <v>200392.8200000003</v>
      </c>
      <c r="O110" s="28">
        <v>0</v>
      </c>
      <c r="P110" s="24" t="s">
        <v>158</v>
      </c>
      <c r="Q110" s="30">
        <v>200392.8200000003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 t="s">
        <v>55</v>
      </c>
      <c r="AJ110" s="32"/>
      <c r="AK110" s="33"/>
    </row>
    <row r="111" spans="1:37" s="34" customFormat="1">
      <c r="A111" s="23">
        <v>103</v>
      </c>
      <c r="B111" s="24" t="s">
        <v>44</v>
      </c>
      <c r="C111" s="23">
        <v>0</v>
      </c>
      <c r="D111" s="23" t="s">
        <v>159</v>
      </c>
      <c r="E111" s="25">
        <v>43847</v>
      </c>
      <c r="F111" s="26" t="s">
        <v>54</v>
      </c>
      <c r="G111" s="27">
        <v>18669.760000000009</v>
      </c>
      <c r="H111" s="28">
        <v>0</v>
      </c>
      <c r="I111" s="28">
        <v>0</v>
      </c>
      <c r="J111" s="28">
        <v>18669.760000000009</v>
      </c>
      <c r="K111" s="29">
        <v>0</v>
      </c>
      <c r="L111" s="28">
        <v>0</v>
      </c>
      <c r="M111" s="28">
        <v>0</v>
      </c>
      <c r="N111" s="28">
        <v>18669.760000000009</v>
      </c>
      <c r="O111" s="28">
        <v>0</v>
      </c>
      <c r="P111" s="24" t="s">
        <v>159</v>
      </c>
      <c r="Q111" s="30">
        <v>18669.760000000009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 t="s">
        <v>55</v>
      </c>
      <c r="AJ111" s="32"/>
      <c r="AK111" s="33"/>
    </row>
    <row r="112" spans="1:37" s="34" customFormat="1">
      <c r="A112" s="23">
        <v>104</v>
      </c>
      <c r="B112" s="24" t="s">
        <v>44</v>
      </c>
      <c r="C112" s="23">
        <v>0</v>
      </c>
      <c r="D112" s="23" t="s">
        <v>160</v>
      </c>
      <c r="E112" s="25">
        <v>43847</v>
      </c>
      <c r="F112" s="26" t="s">
        <v>54</v>
      </c>
      <c r="G112" s="27">
        <v>96590.879999999888</v>
      </c>
      <c r="H112" s="28">
        <v>0</v>
      </c>
      <c r="I112" s="28">
        <v>0</v>
      </c>
      <c r="J112" s="28">
        <v>96590.879999999888</v>
      </c>
      <c r="K112" s="29">
        <v>0</v>
      </c>
      <c r="L112" s="28">
        <v>0</v>
      </c>
      <c r="M112" s="28">
        <v>0</v>
      </c>
      <c r="N112" s="28">
        <v>96590.879999999888</v>
      </c>
      <c r="O112" s="28">
        <v>0</v>
      </c>
      <c r="P112" s="24" t="s">
        <v>160</v>
      </c>
      <c r="Q112" s="30">
        <v>96590.879999999888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 t="s">
        <v>55</v>
      </c>
      <c r="AJ112" s="32"/>
      <c r="AK112" s="33"/>
    </row>
    <row r="113" spans="1:37" s="34" customFormat="1">
      <c r="A113" s="23">
        <v>105</v>
      </c>
      <c r="B113" s="24" t="s">
        <v>44</v>
      </c>
      <c r="C113" s="23">
        <v>0</v>
      </c>
      <c r="D113" s="23" t="s">
        <v>161</v>
      </c>
      <c r="E113" s="25">
        <v>43847</v>
      </c>
      <c r="F113" s="26" t="s">
        <v>54</v>
      </c>
      <c r="G113" s="27">
        <v>111408.95999999996</v>
      </c>
      <c r="H113" s="28">
        <v>0</v>
      </c>
      <c r="I113" s="28">
        <v>0</v>
      </c>
      <c r="J113" s="28">
        <v>111408.95999999996</v>
      </c>
      <c r="K113" s="29">
        <v>0</v>
      </c>
      <c r="L113" s="28">
        <v>0</v>
      </c>
      <c r="M113" s="28">
        <v>0</v>
      </c>
      <c r="N113" s="28">
        <v>111408.95999999996</v>
      </c>
      <c r="O113" s="28">
        <v>0</v>
      </c>
      <c r="P113" s="24" t="s">
        <v>161</v>
      </c>
      <c r="Q113" s="30">
        <v>111408.95999999996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 t="s">
        <v>55</v>
      </c>
      <c r="AJ113" s="32"/>
      <c r="AK113" s="33"/>
    </row>
    <row r="114" spans="1:37" s="34" customFormat="1">
      <c r="A114" s="23">
        <v>106</v>
      </c>
      <c r="B114" s="24" t="s">
        <v>44</v>
      </c>
      <c r="C114" s="23">
        <v>0</v>
      </c>
      <c r="D114" s="23" t="s">
        <v>162</v>
      </c>
      <c r="E114" s="25">
        <v>43847</v>
      </c>
      <c r="F114" s="26" t="s">
        <v>54</v>
      </c>
      <c r="G114" s="27">
        <v>13396.599999999977</v>
      </c>
      <c r="H114" s="28">
        <v>0</v>
      </c>
      <c r="I114" s="28">
        <v>0</v>
      </c>
      <c r="J114" s="28">
        <v>13396.599999999977</v>
      </c>
      <c r="K114" s="29">
        <v>0</v>
      </c>
      <c r="L114" s="28">
        <v>0</v>
      </c>
      <c r="M114" s="28">
        <v>0</v>
      </c>
      <c r="N114" s="28">
        <v>13396.599999999977</v>
      </c>
      <c r="O114" s="28">
        <v>0</v>
      </c>
      <c r="P114" s="24" t="s">
        <v>162</v>
      </c>
      <c r="Q114" s="30">
        <v>13396.599999999977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 t="s">
        <v>55</v>
      </c>
      <c r="AJ114" s="32"/>
      <c r="AK114" s="33"/>
    </row>
    <row r="115" spans="1:37" s="34" customFormat="1">
      <c r="A115" s="23">
        <v>107</v>
      </c>
      <c r="B115" s="24" t="s">
        <v>44</v>
      </c>
      <c r="C115" s="23">
        <v>0</v>
      </c>
      <c r="D115" s="23" t="s">
        <v>163</v>
      </c>
      <c r="E115" s="25">
        <v>43847</v>
      </c>
      <c r="F115" s="26" t="s">
        <v>54</v>
      </c>
      <c r="G115" s="27">
        <v>233371.8200000003</v>
      </c>
      <c r="H115" s="28">
        <v>0</v>
      </c>
      <c r="I115" s="28">
        <v>0</v>
      </c>
      <c r="J115" s="28">
        <v>233371.8200000003</v>
      </c>
      <c r="K115" s="29">
        <v>0</v>
      </c>
      <c r="L115" s="28">
        <v>0</v>
      </c>
      <c r="M115" s="28">
        <v>0</v>
      </c>
      <c r="N115" s="28">
        <v>233371.8200000003</v>
      </c>
      <c r="O115" s="28">
        <v>0</v>
      </c>
      <c r="P115" s="24" t="s">
        <v>163</v>
      </c>
      <c r="Q115" s="30">
        <v>233371.8200000003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 t="s">
        <v>55</v>
      </c>
      <c r="AJ115" s="32"/>
      <c r="AK115" s="33"/>
    </row>
    <row r="116" spans="1:37" s="34" customFormat="1">
      <c r="A116" s="23">
        <v>108</v>
      </c>
      <c r="B116" s="24" t="s">
        <v>44</v>
      </c>
      <c r="C116" s="23">
        <v>0</v>
      </c>
      <c r="D116" s="23" t="s">
        <v>164</v>
      </c>
      <c r="E116" s="25">
        <v>43847</v>
      </c>
      <c r="F116" s="26" t="s">
        <v>54</v>
      </c>
      <c r="G116" s="27">
        <v>179124.93999999948</v>
      </c>
      <c r="H116" s="28">
        <v>0</v>
      </c>
      <c r="I116" s="28">
        <v>0</v>
      </c>
      <c r="J116" s="28">
        <v>179124.93999999948</v>
      </c>
      <c r="K116" s="29">
        <v>0</v>
      </c>
      <c r="L116" s="28">
        <v>0</v>
      </c>
      <c r="M116" s="28">
        <v>0</v>
      </c>
      <c r="N116" s="28">
        <v>179124.93999999948</v>
      </c>
      <c r="O116" s="28">
        <v>0</v>
      </c>
      <c r="P116" s="24" t="s">
        <v>164</v>
      </c>
      <c r="Q116" s="30">
        <v>179124.93999999948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 t="s">
        <v>55</v>
      </c>
      <c r="AJ116" s="32"/>
      <c r="AK116" s="33"/>
    </row>
    <row r="117" spans="1:37" s="34" customFormat="1">
      <c r="A117" s="23">
        <v>109</v>
      </c>
      <c r="B117" s="24" t="s">
        <v>44</v>
      </c>
      <c r="C117" s="23">
        <v>0</v>
      </c>
      <c r="D117" s="23" t="s">
        <v>165</v>
      </c>
      <c r="E117" s="25">
        <v>43847</v>
      </c>
      <c r="F117" s="26" t="s">
        <v>54</v>
      </c>
      <c r="G117" s="27">
        <v>14019.140000000014</v>
      </c>
      <c r="H117" s="28">
        <v>0</v>
      </c>
      <c r="I117" s="28">
        <v>0</v>
      </c>
      <c r="J117" s="28">
        <v>14019.140000000014</v>
      </c>
      <c r="K117" s="29">
        <v>0</v>
      </c>
      <c r="L117" s="28">
        <v>0</v>
      </c>
      <c r="M117" s="28">
        <v>0</v>
      </c>
      <c r="N117" s="28">
        <v>14019.140000000014</v>
      </c>
      <c r="O117" s="28">
        <v>0</v>
      </c>
      <c r="P117" s="24" t="s">
        <v>165</v>
      </c>
      <c r="Q117" s="30">
        <v>14019.140000000014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 t="s">
        <v>55</v>
      </c>
      <c r="AJ117" s="32"/>
      <c r="AK117" s="33"/>
    </row>
    <row r="118" spans="1:37" s="34" customFormat="1">
      <c r="A118" s="23">
        <v>110</v>
      </c>
      <c r="B118" s="24" t="s">
        <v>44</v>
      </c>
      <c r="C118" s="23">
        <v>0</v>
      </c>
      <c r="D118" s="23" t="s">
        <v>166</v>
      </c>
      <c r="E118" s="25">
        <v>43847</v>
      </c>
      <c r="F118" s="26" t="s">
        <v>54</v>
      </c>
      <c r="G118" s="27">
        <v>330059.29999999981</v>
      </c>
      <c r="H118" s="28">
        <v>0</v>
      </c>
      <c r="I118" s="28">
        <v>0</v>
      </c>
      <c r="J118" s="28">
        <v>330059.29999999981</v>
      </c>
      <c r="K118" s="29">
        <v>0</v>
      </c>
      <c r="L118" s="28">
        <v>0</v>
      </c>
      <c r="M118" s="28">
        <v>0</v>
      </c>
      <c r="N118" s="28">
        <v>330059.29999999981</v>
      </c>
      <c r="O118" s="28">
        <v>0</v>
      </c>
      <c r="P118" s="24" t="s">
        <v>166</v>
      </c>
      <c r="Q118" s="30">
        <v>330059.29999999981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 t="s">
        <v>55</v>
      </c>
      <c r="AJ118" s="32"/>
      <c r="AK118" s="33"/>
    </row>
    <row r="119" spans="1:37" s="34" customFormat="1">
      <c r="A119" s="23">
        <v>111</v>
      </c>
      <c r="B119" s="24" t="s">
        <v>44</v>
      </c>
      <c r="C119" s="23">
        <v>0</v>
      </c>
      <c r="D119" s="23" t="s">
        <v>167</v>
      </c>
      <c r="E119" s="25">
        <v>43847</v>
      </c>
      <c r="F119" s="26" t="s">
        <v>54</v>
      </c>
      <c r="G119" s="27">
        <v>234807.72000000067</v>
      </c>
      <c r="H119" s="28">
        <v>0</v>
      </c>
      <c r="I119" s="28">
        <v>0</v>
      </c>
      <c r="J119" s="28">
        <v>234807.72000000067</v>
      </c>
      <c r="K119" s="29">
        <v>0</v>
      </c>
      <c r="L119" s="28">
        <v>0</v>
      </c>
      <c r="M119" s="28">
        <v>0</v>
      </c>
      <c r="N119" s="28">
        <v>234807.72000000067</v>
      </c>
      <c r="O119" s="28">
        <v>0</v>
      </c>
      <c r="P119" s="24" t="s">
        <v>167</v>
      </c>
      <c r="Q119" s="30">
        <v>234807.72000000067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 t="s">
        <v>55</v>
      </c>
      <c r="AJ119" s="32"/>
      <c r="AK119" s="33"/>
    </row>
    <row r="120" spans="1:37" s="34" customFormat="1">
      <c r="A120" s="23">
        <v>112</v>
      </c>
      <c r="B120" s="24" t="s">
        <v>44</v>
      </c>
      <c r="C120" s="23">
        <v>0</v>
      </c>
      <c r="D120" s="23" t="s">
        <v>168</v>
      </c>
      <c r="E120" s="25">
        <v>43847</v>
      </c>
      <c r="F120" s="26" t="s">
        <v>54</v>
      </c>
      <c r="G120" s="27">
        <v>190471.03999999911</v>
      </c>
      <c r="H120" s="28">
        <v>0</v>
      </c>
      <c r="I120" s="28">
        <v>0</v>
      </c>
      <c r="J120" s="28">
        <v>190471.03999999911</v>
      </c>
      <c r="K120" s="29">
        <v>0</v>
      </c>
      <c r="L120" s="28">
        <v>0</v>
      </c>
      <c r="M120" s="28">
        <v>0</v>
      </c>
      <c r="N120" s="28">
        <v>190471.03999999911</v>
      </c>
      <c r="O120" s="28">
        <v>0</v>
      </c>
      <c r="P120" s="24" t="s">
        <v>168</v>
      </c>
      <c r="Q120" s="30">
        <v>190471.03999999911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 t="s">
        <v>55</v>
      </c>
      <c r="AJ120" s="32"/>
      <c r="AK120" s="33"/>
    </row>
    <row r="121" spans="1:37" s="34" customFormat="1">
      <c r="A121" s="23">
        <v>113</v>
      </c>
      <c r="B121" s="24" t="s">
        <v>44</v>
      </c>
      <c r="C121" s="23">
        <v>0</v>
      </c>
      <c r="D121" s="23" t="s">
        <v>169</v>
      </c>
      <c r="E121" s="25">
        <v>43847</v>
      </c>
      <c r="F121" s="26" t="s">
        <v>54</v>
      </c>
      <c r="G121" s="27">
        <v>95158.740000000224</v>
      </c>
      <c r="H121" s="28">
        <v>0</v>
      </c>
      <c r="I121" s="28">
        <v>0</v>
      </c>
      <c r="J121" s="28">
        <v>95158.740000000224</v>
      </c>
      <c r="K121" s="29">
        <v>0</v>
      </c>
      <c r="L121" s="28">
        <v>0</v>
      </c>
      <c r="M121" s="28">
        <v>0</v>
      </c>
      <c r="N121" s="28">
        <v>95158.740000000224</v>
      </c>
      <c r="O121" s="28">
        <v>0</v>
      </c>
      <c r="P121" s="24" t="s">
        <v>169</v>
      </c>
      <c r="Q121" s="30">
        <v>95158.740000000224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 t="s">
        <v>55</v>
      </c>
      <c r="AJ121" s="32"/>
      <c r="AK121" s="33"/>
    </row>
    <row r="122" spans="1:37" s="34" customFormat="1">
      <c r="A122" s="23">
        <v>114</v>
      </c>
      <c r="B122" s="24" t="s">
        <v>44</v>
      </c>
      <c r="C122" s="23">
        <v>0</v>
      </c>
      <c r="D122" s="23" t="s">
        <v>170</v>
      </c>
      <c r="E122" s="25">
        <v>43847</v>
      </c>
      <c r="F122" s="26" t="s">
        <v>54</v>
      </c>
      <c r="G122" s="27">
        <v>138479.6799999997</v>
      </c>
      <c r="H122" s="28">
        <v>0</v>
      </c>
      <c r="I122" s="28">
        <v>0</v>
      </c>
      <c r="J122" s="28">
        <v>138479.6799999997</v>
      </c>
      <c r="K122" s="29">
        <v>0</v>
      </c>
      <c r="L122" s="28">
        <v>0</v>
      </c>
      <c r="M122" s="28">
        <v>0</v>
      </c>
      <c r="N122" s="28">
        <v>138479.6799999997</v>
      </c>
      <c r="O122" s="28">
        <v>0</v>
      </c>
      <c r="P122" s="24" t="s">
        <v>170</v>
      </c>
      <c r="Q122" s="30">
        <v>138479.6799999997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 t="s">
        <v>55</v>
      </c>
      <c r="AJ122" s="32"/>
      <c r="AK122" s="33"/>
    </row>
    <row r="123" spans="1:37" s="34" customFormat="1">
      <c r="A123" s="23">
        <v>115</v>
      </c>
      <c r="B123" s="24" t="s">
        <v>44</v>
      </c>
      <c r="C123" s="23">
        <v>0</v>
      </c>
      <c r="D123" s="23" t="s">
        <v>171</v>
      </c>
      <c r="E123" s="25">
        <v>43869</v>
      </c>
      <c r="F123" s="26" t="s">
        <v>54</v>
      </c>
      <c r="G123" s="27">
        <v>140422.98000000045</v>
      </c>
      <c r="H123" s="28">
        <v>0</v>
      </c>
      <c r="I123" s="28">
        <v>0</v>
      </c>
      <c r="J123" s="28">
        <v>140422.98000000045</v>
      </c>
      <c r="K123" s="29">
        <v>0</v>
      </c>
      <c r="L123" s="28">
        <v>0</v>
      </c>
      <c r="M123" s="28">
        <v>0</v>
      </c>
      <c r="N123" s="28">
        <v>140422.98000000045</v>
      </c>
      <c r="O123" s="28">
        <v>0</v>
      </c>
      <c r="P123" s="24" t="s">
        <v>171</v>
      </c>
      <c r="Q123" s="30">
        <v>140422.98000000045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 t="s">
        <v>55</v>
      </c>
      <c r="AJ123" s="32"/>
      <c r="AK123" s="33"/>
    </row>
    <row r="124" spans="1:37" s="34" customFormat="1">
      <c r="A124" s="23">
        <v>116</v>
      </c>
      <c r="B124" s="24" t="s">
        <v>44</v>
      </c>
      <c r="C124" s="23">
        <v>0</v>
      </c>
      <c r="D124" s="23" t="s">
        <v>172</v>
      </c>
      <c r="E124" s="25">
        <v>43869</v>
      </c>
      <c r="F124" s="26" t="s">
        <v>54</v>
      </c>
      <c r="G124" s="27">
        <v>207949.08000000007</v>
      </c>
      <c r="H124" s="28">
        <v>0</v>
      </c>
      <c r="I124" s="28">
        <v>0</v>
      </c>
      <c r="J124" s="28">
        <v>207949.08000000007</v>
      </c>
      <c r="K124" s="29">
        <v>0</v>
      </c>
      <c r="L124" s="28">
        <v>0</v>
      </c>
      <c r="M124" s="28">
        <v>0</v>
      </c>
      <c r="N124" s="28">
        <v>207949.08000000007</v>
      </c>
      <c r="O124" s="28">
        <v>0</v>
      </c>
      <c r="P124" s="24" t="s">
        <v>172</v>
      </c>
      <c r="Q124" s="30">
        <v>207949.08000000007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 t="s">
        <v>55</v>
      </c>
      <c r="AJ124" s="32"/>
      <c r="AK124" s="33"/>
    </row>
    <row r="125" spans="1:37" s="34" customFormat="1">
      <c r="A125" s="23">
        <v>117</v>
      </c>
      <c r="B125" s="24" t="s">
        <v>44</v>
      </c>
      <c r="C125" s="23">
        <v>0</v>
      </c>
      <c r="D125" s="23" t="s">
        <v>173</v>
      </c>
      <c r="E125" s="25">
        <v>43869</v>
      </c>
      <c r="F125" s="26" t="s">
        <v>54</v>
      </c>
      <c r="G125" s="27">
        <v>171630.8599999994</v>
      </c>
      <c r="H125" s="28">
        <v>0</v>
      </c>
      <c r="I125" s="28">
        <v>0</v>
      </c>
      <c r="J125" s="28">
        <v>171630.8599999994</v>
      </c>
      <c r="K125" s="29">
        <v>0</v>
      </c>
      <c r="L125" s="28">
        <v>0</v>
      </c>
      <c r="M125" s="28">
        <v>0</v>
      </c>
      <c r="N125" s="28">
        <v>171630.8599999994</v>
      </c>
      <c r="O125" s="28">
        <v>0</v>
      </c>
      <c r="P125" s="24" t="s">
        <v>173</v>
      </c>
      <c r="Q125" s="30">
        <v>171630.8599999994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 t="s">
        <v>55</v>
      </c>
      <c r="AJ125" s="32"/>
      <c r="AK125" s="33"/>
    </row>
    <row r="126" spans="1:37" s="34" customFormat="1">
      <c r="A126" s="23">
        <v>118</v>
      </c>
      <c r="B126" s="24" t="s">
        <v>44</v>
      </c>
      <c r="C126" s="23">
        <v>0</v>
      </c>
      <c r="D126" s="23" t="s">
        <v>174</v>
      </c>
      <c r="E126" s="25">
        <v>43869</v>
      </c>
      <c r="F126" s="26" t="s">
        <v>54</v>
      </c>
      <c r="G126" s="27">
        <v>194772.98000000045</v>
      </c>
      <c r="H126" s="28">
        <v>0</v>
      </c>
      <c r="I126" s="28">
        <v>0</v>
      </c>
      <c r="J126" s="28">
        <v>194772.98000000045</v>
      </c>
      <c r="K126" s="29">
        <v>0</v>
      </c>
      <c r="L126" s="28">
        <v>0</v>
      </c>
      <c r="M126" s="28">
        <v>0</v>
      </c>
      <c r="N126" s="28">
        <v>194772.98000000045</v>
      </c>
      <c r="O126" s="28">
        <v>0</v>
      </c>
      <c r="P126" s="24" t="s">
        <v>174</v>
      </c>
      <c r="Q126" s="30">
        <v>194772.98000000045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 t="s">
        <v>55</v>
      </c>
      <c r="AJ126" s="32"/>
      <c r="AK126" s="33"/>
    </row>
    <row r="127" spans="1:37" s="34" customFormat="1">
      <c r="A127" s="23">
        <v>119</v>
      </c>
      <c r="B127" s="24" t="s">
        <v>44</v>
      </c>
      <c r="C127" s="23">
        <v>0</v>
      </c>
      <c r="D127" s="23" t="s">
        <v>175</v>
      </c>
      <c r="E127" s="25">
        <v>43869</v>
      </c>
      <c r="F127" s="26" t="s">
        <v>54</v>
      </c>
      <c r="G127" s="27">
        <v>56028.379999999888</v>
      </c>
      <c r="H127" s="28">
        <v>0</v>
      </c>
      <c r="I127" s="28">
        <v>0</v>
      </c>
      <c r="J127" s="28">
        <v>56028.379999999888</v>
      </c>
      <c r="K127" s="29">
        <v>0</v>
      </c>
      <c r="L127" s="28">
        <v>0</v>
      </c>
      <c r="M127" s="28">
        <v>0</v>
      </c>
      <c r="N127" s="28">
        <v>56028.379999999888</v>
      </c>
      <c r="O127" s="28">
        <v>0</v>
      </c>
      <c r="P127" s="24" t="s">
        <v>175</v>
      </c>
      <c r="Q127" s="30">
        <v>56028.379999999888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 t="s">
        <v>55</v>
      </c>
      <c r="AJ127" s="32"/>
      <c r="AK127" s="33"/>
    </row>
    <row r="128" spans="1:37" s="34" customFormat="1">
      <c r="A128" s="23">
        <v>120</v>
      </c>
      <c r="B128" s="24" t="s">
        <v>44</v>
      </c>
      <c r="C128" s="23">
        <v>0</v>
      </c>
      <c r="D128" s="23" t="s">
        <v>176</v>
      </c>
      <c r="E128" s="25">
        <v>43869</v>
      </c>
      <c r="F128" s="26" t="s">
        <v>54</v>
      </c>
      <c r="G128" s="27">
        <v>27762.080000000075</v>
      </c>
      <c r="H128" s="28">
        <v>0</v>
      </c>
      <c r="I128" s="28">
        <v>0</v>
      </c>
      <c r="J128" s="28">
        <v>27762.080000000075</v>
      </c>
      <c r="K128" s="29">
        <v>0</v>
      </c>
      <c r="L128" s="28">
        <v>0</v>
      </c>
      <c r="M128" s="28">
        <v>0</v>
      </c>
      <c r="N128" s="28">
        <v>27762.080000000075</v>
      </c>
      <c r="O128" s="28">
        <v>0</v>
      </c>
      <c r="P128" s="24" t="s">
        <v>176</v>
      </c>
      <c r="Q128" s="30">
        <v>27762.080000000075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 t="s">
        <v>55</v>
      </c>
      <c r="AJ128" s="32"/>
      <c r="AK128" s="33"/>
    </row>
    <row r="129" spans="1:37" s="34" customFormat="1">
      <c r="A129" s="23">
        <v>121</v>
      </c>
      <c r="B129" s="24" t="s">
        <v>44</v>
      </c>
      <c r="C129" s="23">
        <v>0</v>
      </c>
      <c r="D129" s="23" t="s">
        <v>177</v>
      </c>
      <c r="E129" s="25">
        <v>43869</v>
      </c>
      <c r="F129" s="26" t="s">
        <v>54</v>
      </c>
      <c r="G129" s="27">
        <v>160477.04000000004</v>
      </c>
      <c r="H129" s="28">
        <v>0</v>
      </c>
      <c r="I129" s="28">
        <v>0</v>
      </c>
      <c r="J129" s="28">
        <v>160477.04000000004</v>
      </c>
      <c r="K129" s="29">
        <v>0</v>
      </c>
      <c r="L129" s="28">
        <v>0</v>
      </c>
      <c r="M129" s="28">
        <v>0</v>
      </c>
      <c r="N129" s="28">
        <v>160477.04000000004</v>
      </c>
      <c r="O129" s="28">
        <v>0</v>
      </c>
      <c r="P129" s="24" t="s">
        <v>177</v>
      </c>
      <c r="Q129" s="30">
        <v>160477.04000000004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 t="s">
        <v>55</v>
      </c>
      <c r="AJ129" s="32"/>
      <c r="AK129" s="33"/>
    </row>
    <row r="130" spans="1:37" s="34" customFormat="1">
      <c r="A130" s="23">
        <v>122</v>
      </c>
      <c r="B130" s="24" t="s">
        <v>44</v>
      </c>
      <c r="C130" s="23">
        <v>0</v>
      </c>
      <c r="D130" s="23" t="s">
        <v>178</v>
      </c>
      <c r="E130" s="25">
        <v>43869</v>
      </c>
      <c r="F130" s="26" t="s">
        <v>54</v>
      </c>
      <c r="G130" s="27">
        <v>342199.5</v>
      </c>
      <c r="H130" s="28">
        <v>0</v>
      </c>
      <c r="I130" s="28">
        <v>0</v>
      </c>
      <c r="J130" s="28">
        <v>342199.5</v>
      </c>
      <c r="K130" s="29">
        <v>0</v>
      </c>
      <c r="L130" s="28">
        <v>0</v>
      </c>
      <c r="M130" s="28">
        <v>0</v>
      </c>
      <c r="N130" s="28">
        <v>342199.5</v>
      </c>
      <c r="O130" s="28">
        <v>0</v>
      </c>
      <c r="P130" s="24" t="s">
        <v>178</v>
      </c>
      <c r="Q130" s="30">
        <v>342199.5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 t="s">
        <v>55</v>
      </c>
      <c r="AJ130" s="32"/>
      <c r="AK130" s="33"/>
    </row>
    <row r="131" spans="1:37" s="34" customFormat="1">
      <c r="A131" s="23">
        <v>123</v>
      </c>
      <c r="B131" s="24" t="s">
        <v>44</v>
      </c>
      <c r="C131" s="23">
        <v>0</v>
      </c>
      <c r="D131" s="23" t="s">
        <v>179</v>
      </c>
      <c r="E131" s="25">
        <v>43869</v>
      </c>
      <c r="F131" s="26" t="s">
        <v>54</v>
      </c>
      <c r="G131" s="27">
        <v>261285.06000000052</v>
      </c>
      <c r="H131" s="28">
        <v>0</v>
      </c>
      <c r="I131" s="28">
        <v>0</v>
      </c>
      <c r="J131" s="28">
        <v>261285.06000000052</v>
      </c>
      <c r="K131" s="29">
        <v>0</v>
      </c>
      <c r="L131" s="28">
        <v>0</v>
      </c>
      <c r="M131" s="28">
        <v>0</v>
      </c>
      <c r="N131" s="28">
        <v>261285.06000000052</v>
      </c>
      <c r="O131" s="28">
        <v>0</v>
      </c>
      <c r="P131" s="24" t="s">
        <v>179</v>
      </c>
      <c r="Q131" s="30">
        <v>261285.06000000052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 t="s">
        <v>55</v>
      </c>
      <c r="AJ131" s="32"/>
      <c r="AK131" s="33"/>
    </row>
    <row r="132" spans="1:37" s="34" customFormat="1">
      <c r="A132" s="23">
        <v>124</v>
      </c>
      <c r="B132" s="24" t="s">
        <v>44</v>
      </c>
      <c r="C132" s="23">
        <v>0</v>
      </c>
      <c r="D132" s="23" t="s">
        <v>180</v>
      </c>
      <c r="E132" s="25">
        <v>43869</v>
      </c>
      <c r="F132" s="26" t="s">
        <v>54</v>
      </c>
      <c r="G132" s="27">
        <v>3338695.36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3338695.36</v>
      </c>
      <c r="P132" s="24">
        <v>0</v>
      </c>
      <c r="Q132" s="30">
        <v>0</v>
      </c>
      <c r="R132" s="31">
        <v>3338695.36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 t="s">
        <v>84</v>
      </c>
      <c r="AJ132" s="32"/>
      <c r="AK132" s="33"/>
    </row>
    <row r="133" spans="1:37" s="34" customFormat="1">
      <c r="A133" s="23">
        <v>125</v>
      </c>
      <c r="B133" s="24" t="s">
        <v>44</v>
      </c>
      <c r="C133" s="23">
        <v>0</v>
      </c>
      <c r="D133" s="23" t="s">
        <v>181</v>
      </c>
      <c r="E133" s="25">
        <v>43869</v>
      </c>
      <c r="F133" s="26" t="s">
        <v>54</v>
      </c>
      <c r="G133" s="27">
        <v>125221.29999999981</v>
      </c>
      <c r="H133" s="28">
        <v>0</v>
      </c>
      <c r="I133" s="28">
        <v>0</v>
      </c>
      <c r="J133" s="28">
        <v>125221.29999999981</v>
      </c>
      <c r="K133" s="29">
        <v>0</v>
      </c>
      <c r="L133" s="28">
        <v>0</v>
      </c>
      <c r="M133" s="28">
        <v>0</v>
      </c>
      <c r="N133" s="28">
        <v>125221.29999999981</v>
      </c>
      <c r="O133" s="28">
        <v>0</v>
      </c>
      <c r="P133" s="24" t="s">
        <v>181</v>
      </c>
      <c r="Q133" s="30">
        <v>125221.29999999981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 t="s">
        <v>55</v>
      </c>
      <c r="AJ133" s="32"/>
      <c r="AK133" s="33"/>
    </row>
    <row r="134" spans="1:37" s="34" customFormat="1">
      <c r="A134" s="23">
        <v>126</v>
      </c>
      <c r="B134" s="24" t="s">
        <v>44</v>
      </c>
      <c r="C134" s="23">
        <v>0</v>
      </c>
      <c r="D134" s="23" t="s">
        <v>182</v>
      </c>
      <c r="E134" s="25">
        <v>43869</v>
      </c>
      <c r="F134" s="26" t="s">
        <v>54</v>
      </c>
      <c r="G134" s="27">
        <v>125589.66000000015</v>
      </c>
      <c r="H134" s="28">
        <v>0</v>
      </c>
      <c r="I134" s="28">
        <v>0</v>
      </c>
      <c r="J134" s="28">
        <v>125589.66000000015</v>
      </c>
      <c r="K134" s="29">
        <v>0</v>
      </c>
      <c r="L134" s="28">
        <v>0</v>
      </c>
      <c r="M134" s="28">
        <v>0</v>
      </c>
      <c r="N134" s="28">
        <v>125589.66000000015</v>
      </c>
      <c r="O134" s="28">
        <v>0</v>
      </c>
      <c r="P134" s="24" t="s">
        <v>182</v>
      </c>
      <c r="Q134" s="30">
        <v>125589.66000000015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 t="s">
        <v>55</v>
      </c>
      <c r="AJ134" s="32"/>
      <c r="AK134" s="33"/>
    </row>
    <row r="135" spans="1:37" s="34" customFormat="1">
      <c r="A135" s="23">
        <v>127</v>
      </c>
      <c r="B135" s="24" t="s">
        <v>44</v>
      </c>
      <c r="C135" s="23">
        <v>0</v>
      </c>
      <c r="D135" s="23" t="s">
        <v>183</v>
      </c>
      <c r="E135" s="25">
        <v>43869</v>
      </c>
      <c r="F135" s="26" t="s">
        <v>54</v>
      </c>
      <c r="G135" s="27">
        <v>80531.5</v>
      </c>
      <c r="H135" s="28">
        <v>0</v>
      </c>
      <c r="I135" s="28">
        <v>0</v>
      </c>
      <c r="J135" s="28">
        <v>80531.5</v>
      </c>
      <c r="K135" s="29">
        <v>0</v>
      </c>
      <c r="L135" s="28">
        <v>0</v>
      </c>
      <c r="M135" s="28">
        <v>0</v>
      </c>
      <c r="N135" s="28">
        <v>80531.5</v>
      </c>
      <c r="O135" s="28">
        <v>0</v>
      </c>
      <c r="P135" s="24" t="s">
        <v>183</v>
      </c>
      <c r="Q135" s="30">
        <v>80531.5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 t="s">
        <v>55</v>
      </c>
      <c r="AJ135" s="32"/>
      <c r="AK135" s="33"/>
    </row>
    <row r="136" spans="1:37" s="34" customFormat="1">
      <c r="A136" s="23">
        <v>128</v>
      </c>
      <c r="B136" s="24" t="s">
        <v>44</v>
      </c>
      <c r="C136" s="23">
        <v>0</v>
      </c>
      <c r="D136" s="23" t="s">
        <v>184</v>
      </c>
      <c r="E136" s="25">
        <v>43869</v>
      </c>
      <c r="F136" s="26" t="s">
        <v>54</v>
      </c>
      <c r="G136" s="27">
        <v>248035.56000000052</v>
      </c>
      <c r="H136" s="28">
        <v>0</v>
      </c>
      <c r="I136" s="28">
        <v>0</v>
      </c>
      <c r="J136" s="28">
        <v>248035.56000000052</v>
      </c>
      <c r="K136" s="29">
        <v>0</v>
      </c>
      <c r="L136" s="28">
        <v>0</v>
      </c>
      <c r="M136" s="28">
        <v>0</v>
      </c>
      <c r="N136" s="28">
        <v>248035.56000000052</v>
      </c>
      <c r="O136" s="28">
        <v>0</v>
      </c>
      <c r="P136" s="24" t="s">
        <v>184</v>
      </c>
      <c r="Q136" s="30">
        <v>248035.56000000052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 t="s">
        <v>55</v>
      </c>
      <c r="AJ136" s="32"/>
      <c r="AK136" s="33"/>
    </row>
    <row r="137" spans="1:37" s="34" customFormat="1">
      <c r="A137" s="23">
        <v>129</v>
      </c>
      <c r="B137" s="24" t="s">
        <v>44</v>
      </c>
      <c r="C137" s="23">
        <v>0</v>
      </c>
      <c r="D137" s="23" t="s">
        <v>185</v>
      </c>
      <c r="E137" s="25">
        <v>43869</v>
      </c>
      <c r="F137" s="26" t="s">
        <v>54</v>
      </c>
      <c r="G137" s="27">
        <v>198698.93999999948</v>
      </c>
      <c r="H137" s="28">
        <v>0</v>
      </c>
      <c r="I137" s="28">
        <v>0</v>
      </c>
      <c r="J137" s="28">
        <v>198698.93999999948</v>
      </c>
      <c r="K137" s="29">
        <v>0</v>
      </c>
      <c r="L137" s="28">
        <v>0</v>
      </c>
      <c r="M137" s="28">
        <v>0</v>
      </c>
      <c r="N137" s="28">
        <v>198698.93999999948</v>
      </c>
      <c r="O137" s="28">
        <v>0</v>
      </c>
      <c r="P137" s="24" t="s">
        <v>185</v>
      </c>
      <c r="Q137" s="30">
        <v>198698.93999999948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 t="s">
        <v>55</v>
      </c>
      <c r="AJ137" s="32"/>
      <c r="AK137" s="33"/>
    </row>
    <row r="138" spans="1:37" s="34" customFormat="1">
      <c r="A138" s="23">
        <v>130</v>
      </c>
      <c r="B138" s="24" t="s">
        <v>44</v>
      </c>
      <c r="C138" s="23">
        <v>0</v>
      </c>
      <c r="D138" s="23" t="s">
        <v>186</v>
      </c>
      <c r="E138" s="25">
        <v>43869</v>
      </c>
      <c r="F138" s="26" t="s">
        <v>54</v>
      </c>
      <c r="G138" s="27">
        <v>263093.5</v>
      </c>
      <c r="H138" s="28">
        <v>0</v>
      </c>
      <c r="I138" s="28">
        <v>0</v>
      </c>
      <c r="J138" s="28">
        <v>263093.5</v>
      </c>
      <c r="K138" s="29">
        <v>0</v>
      </c>
      <c r="L138" s="28">
        <v>0</v>
      </c>
      <c r="M138" s="28">
        <v>0</v>
      </c>
      <c r="N138" s="28">
        <v>263093.5</v>
      </c>
      <c r="O138" s="28">
        <v>0</v>
      </c>
      <c r="P138" s="24" t="s">
        <v>186</v>
      </c>
      <c r="Q138" s="30">
        <v>263093.5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 t="s">
        <v>55</v>
      </c>
      <c r="AJ138" s="32"/>
      <c r="AK138" s="33"/>
    </row>
    <row r="139" spans="1:37" s="34" customFormat="1">
      <c r="A139" s="23">
        <v>131</v>
      </c>
      <c r="B139" s="24" t="s">
        <v>44</v>
      </c>
      <c r="C139" s="23">
        <v>0</v>
      </c>
      <c r="D139" s="23" t="s">
        <v>187</v>
      </c>
      <c r="E139" s="25">
        <v>43869</v>
      </c>
      <c r="F139" s="26" t="s">
        <v>54</v>
      </c>
      <c r="G139" s="27">
        <v>14124.979999999981</v>
      </c>
      <c r="H139" s="28">
        <v>0</v>
      </c>
      <c r="I139" s="28">
        <v>0</v>
      </c>
      <c r="J139" s="28">
        <v>14124.979999999981</v>
      </c>
      <c r="K139" s="29">
        <v>0</v>
      </c>
      <c r="L139" s="28">
        <v>0</v>
      </c>
      <c r="M139" s="28">
        <v>0</v>
      </c>
      <c r="N139" s="28">
        <v>14124.979999999981</v>
      </c>
      <c r="O139" s="28">
        <v>0</v>
      </c>
      <c r="P139" s="24" t="s">
        <v>187</v>
      </c>
      <c r="Q139" s="30">
        <v>14124.979999999981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 t="s">
        <v>55</v>
      </c>
      <c r="AJ139" s="32"/>
      <c r="AK139" s="33"/>
    </row>
    <row r="140" spans="1:37" s="34" customFormat="1">
      <c r="A140" s="23">
        <v>132</v>
      </c>
      <c r="B140" s="24" t="s">
        <v>44</v>
      </c>
      <c r="C140" s="23">
        <v>0</v>
      </c>
      <c r="D140" s="23" t="s">
        <v>188</v>
      </c>
      <c r="E140" s="25">
        <v>43869</v>
      </c>
      <c r="F140" s="26" t="s">
        <v>54</v>
      </c>
      <c r="G140" s="27">
        <v>259233.69999999925</v>
      </c>
      <c r="H140" s="28">
        <v>0</v>
      </c>
      <c r="I140" s="28">
        <v>0</v>
      </c>
      <c r="J140" s="28">
        <v>259233.69999999925</v>
      </c>
      <c r="K140" s="29">
        <v>0</v>
      </c>
      <c r="L140" s="28">
        <v>0</v>
      </c>
      <c r="M140" s="28">
        <v>0</v>
      </c>
      <c r="N140" s="28">
        <v>259233.69999999925</v>
      </c>
      <c r="O140" s="28">
        <v>0</v>
      </c>
      <c r="P140" s="24" t="s">
        <v>188</v>
      </c>
      <c r="Q140" s="30">
        <v>259233.69999999925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 t="s">
        <v>55</v>
      </c>
      <c r="AJ140" s="32"/>
      <c r="AK140" s="33"/>
    </row>
    <row r="141" spans="1:37" s="34" customFormat="1">
      <c r="A141" s="23">
        <v>133</v>
      </c>
      <c r="B141" s="24" t="s">
        <v>44</v>
      </c>
      <c r="C141" s="23">
        <v>0</v>
      </c>
      <c r="D141" s="23" t="s">
        <v>189</v>
      </c>
      <c r="E141" s="25">
        <v>43869</v>
      </c>
      <c r="F141" s="26" t="s">
        <v>54</v>
      </c>
      <c r="G141" s="27">
        <v>134074.44000000041</v>
      </c>
      <c r="H141" s="28">
        <v>0</v>
      </c>
      <c r="I141" s="28">
        <v>0</v>
      </c>
      <c r="J141" s="28">
        <v>134074.44000000041</v>
      </c>
      <c r="K141" s="29">
        <v>0</v>
      </c>
      <c r="L141" s="28">
        <v>0</v>
      </c>
      <c r="M141" s="28">
        <v>0</v>
      </c>
      <c r="N141" s="28">
        <v>134074.44000000041</v>
      </c>
      <c r="O141" s="28">
        <v>0</v>
      </c>
      <c r="P141" s="24" t="s">
        <v>189</v>
      </c>
      <c r="Q141" s="30">
        <v>134074.44000000041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 t="s">
        <v>55</v>
      </c>
      <c r="AJ141" s="32"/>
      <c r="AK141" s="33"/>
    </row>
    <row r="142" spans="1:37" s="34" customFormat="1">
      <c r="A142" s="23">
        <v>134</v>
      </c>
      <c r="B142" s="24" t="s">
        <v>44</v>
      </c>
      <c r="C142" s="23">
        <v>0</v>
      </c>
      <c r="D142" s="23" t="s">
        <v>190</v>
      </c>
      <c r="E142" s="25">
        <v>43869</v>
      </c>
      <c r="F142" s="26" t="s">
        <v>54</v>
      </c>
      <c r="G142" s="27">
        <v>47623.080000000075</v>
      </c>
      <c r="H142" s="28">
        <v>0</v>
      </c>
      <c r="I142" s="28">
        <v>0</v>
      </c>
      <c r="J142" s="28">
        <v>47623.080000000075</v>
      </c>
      <c r="K142" s="29">
        <v>0</v>
      </c>
      <c r="L142" s="28">
        <v>0</v>
      </c>
      <c r="M142" s="28">
        <v>0</v>
      </c>
      <c r="N142" s="28">
        <v>47623.080000000075</v>
      </c>
      <c r="O142" s="28">
        <v>0</v>
      </c>
      <c r="P142" s="24" t="s">
        <v>190</v>
      </c>
      <c r="Q142" s="30">
        <v>47623.080000000075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 t="s">
        <v>55</v>
      </c>
      <c r="AJ142" s="32"/>
      <c r="AK142" s="33"/>
    </row>
    <row r="143" spans="1:37" s="34" customFormat="1">
      <c r="A143" s="23">
        <v>135</v>
      </c>
      <c r="B143" s="24" t="s">
        <v>44</v>
      </c>
      <c r="C143" s="23">
        <v>0</v>
      </c>
      <c r="D143" s="23" t="s">
        <v>191</v>
      </c>
      <c r="E143" s="25">
        <v>43869</v>
      </c>
      <c r="F143" s="26" t="s">
        <v>54</v>
      </c>
      <c r="G143" s="27">
        <v>79997.259999999776</v>
      </c>
      <c r="H143" s="28">
        <v>0</v>
      </c>
      <c r="I143" s="28">
        <v>0</v>
      </c>
      <c r="J143" s="28">
        <v>79997.259999999776</v>
      </c>
      <c r="K143" s="29">
        <v>0</v>
      </c>
      <c r="L143" s="28">
        <v>0</v>
      </c>
      <c r="M143" s="28">
        <v>0</v>
      </c>
      <c r="N143" s="28">
        <v>79997.259999999776</v>
      </c>
      <c r="O143" s="28">
        <v>0</v>
      </c>
      <c r="P143" s="24" t="s">
        <v>191</v>
      </c>
      <c r="Q143" s="30">
        <v>79997.259999999776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 t="s">
        <v>55</v>
      </c>
      <c r="AJ143" s="32"/>
      <c r="AK143" s="33"/>
    </row>
    <row r="144" spans="1:37" s="34" customFormat="1">
      <c r="A144" s="23">
        <v>136</v>
      </c>
      <c r="B144" s="24" t="s">
        <v>44</v>
      </c>
      <c r="C144" s="23">
        <v>0</v>
      </c>
      <c r="D144" s="23" t="s">
        <v>192</v>
      </c>
      <c r="E144" s="25">
        <v>43869</v>
      </c>
      <c r="F144" s="26" t="s">
        <v>54</v>
      </c>
      <c r="G144" s="27">
        <v>179378.93999999948</v>
      </c>
      <c r="H144" s="28">
        <v>0</v>
      </c>
      <c r="I144" s="28">
        <v>0</v>
      </c>
      <c r="J144" s="28">
        <v>179378.93999999948</v>
      </c>
      <c r="K144" s="29">
        <v>0</v>
      </c>
      <c r="L144" s="28">
        <v>0</v>
      </c>
      <c r="M144" s="28">
        <v>0</v>
      </c>
      <c r="N144" s="28">
        <v>179378.93999999948</v>
      </c>
      <c r="O144" s="28">
        <v>0</v>
      </c>
      <c r="P144" s="24" t="s">
        <v>192</v>
      </c>
      <c r="Q144" s="30">
        <v>179378.93999999948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 t="s">
        <v>55</v>
      </c>
      <c r="AJ144" s="32"/>
      <c r="AK144" s="33"/>
    </row>
    <row r="145" spans="1:37" s="34" customFormat="1">
      <c r="A145" s="23">
        <v>137</v>
      </c>
      <c r="B145" s="24" t="s">
        <v>44</v>
      </c>
      <c r="C145" s="23">
        <v>0</v>
      </c>
      <c r="D145" s="23" t="s">
        <v>193</v>
      </c>
      <c r="E145" s="25">
        <v>43869</v>
      </c>
      <c r="F145" s="26" t="s">
        <v>54</v>
      </c>
      <c r="G145" s="27">
        <v>202047.30000000075</v>
      </c>
      <c r="H145" s="28">
        <v>0</v>
      </c>
      <c r="I145" s="28">
        <v>0</v>
      </c>
      <c r="J145" s="28">
        <v>202047.30000000075</v>
      </c>
      <c r="K145" s="29">
        <v>0</v>
      </c>
      <c r="L145" s="28">
        <v>0</v>
      </c>
      <c r="M145" s="28">
        <v>0</v>
      </c>
      <c r="N145" s="28">
        <v>202047.30000000075</v>
      </c>
      <c r="O145" s="28">
        <v>0</v>
      </c>
      <c r="P145" s="24" t="s">
        <v>193</v>
      </c>
      <c r="Q145" s="30">
        <v>202047.30000000075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 t="s">
        <v>55</v>
      </c>
      <c r="AJ145" s="32"/>
      <c r="AK145" s="33"/>
    </row>
    <row r="146" spans="1:37" s="34" customFormat="1">
      <c r="A146" s="23">
        <v>138</v>
      </c>
      <c r="B146" s="24" t="s">
        <v>44</v>
      </c>
      <c r="C146" s="23">
        <v>0</v>
      </c>
      <c r="D146" s="23" t="s">
        <v>194</v>
      </c>
      <c r="E146" s="25">
        <v>43869</v>
      </c>
      <c r="F146" s="26" t="s">
        <v>54</v>
      </c>
      <c r="G146" s="27">
        <v>60534.939999999944</v>
      </c>
      <c r="H146" s="28">
        <v>0</v>
      </c>
      <c r="I146" s="28">
        <v>0</v>
      </c>
      <c r="J146" s="28">
        <v>60534.939999999944</v>
      </c>
      <c r="K146" s="29">
        <v>0</v>
      </c>
      <c r="L146" s="28">
        <v>0</v>
      </c>
      <c r="M146" s="28">
        <v>0</v>
      </c>
      <c r="N146" s="28">
        <v>60534.939999999944</v>
      </c>
      <c r="O146" s="28">
        <v>0</v>
      </c>
      <c r="P146" s="24" t="s">
        <v>194</v>
      </c>
      <c r="Q146" s="30">
        <v>60534.939999999944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 t="s">
        <v>55</v>
      </c>
      <c r="AJ146" s="32"/>
      <c r="AK146" s="33"/>
    </row>
    <row r="147" spans="1:37" s="34" customFormat="1">
      <c r="A147" s="23">
        <v>139</v>
      </c>
      <c r="B147" s="24" t="s">
        <v>44</v>
      </c>
      <c r="C147" s="23">
        <v>0</v>
      </c>
      <c r="D147" s="23" t="s">
        <v>195</v>
      </c>
      <c r="E147" s="25">
        <v>43869</v>
      </c>
      <c r="F147" s="26" t="s">
        <v>54</v>
      </c>
      <c r="G147" s="27">
        <v>306896.75999999978</v>
      </c>
      <c r="H147" s="28">
        <v>0</v>
      </c>
      <c r="I147" s="28">
        <v>0</v>
      </c>
      <c r="J147" s="28">
        <v>306896.75999999978</v>
      </c>
      <c r="K147" s="29">
        <v>0</v>
      </c>
      <c r="L147" s="28">
        <v>0</v>
      </c>
      <c r="M147" s="28">
        <v>0</v>
      </c>
      <c r="N147" s="28">
        <v>306896.75999999978</v>
      </c>
      <c r="O147" s="28">
        <v>0</v>
      </c>
      <c r="P147" s="24" t="s">
        <v>195</v>
      </c>
      <c r="Q147" s="30">
        <v>306896.75999999978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 t="s">
        <v>55</v>
      </c>
      <c r="AJ147" s="32"/>
      <c r="AK147" s="33"/>
    </row>
    <row r="148" spans="1:37" s="34" customFormat="1">
      <c r="A148" s="23">
        <v>140</v>
      </c>
      <c r="B148" s="24" t="s">
        <v>44</v>
      </c>
      <c r="C148" s="23">
        <v>0</v>
      </c>
      <c r="D148" s="23" t="s">
        <v>196</v>
      </c>
      <c r="E148" s="25">
        <v>43869</v>
      </c>
      <c r="F148" s="26" t="s">
        <v>54</v>
      </c>
      <c r="G148" s="27">
        <v>380529.98000000045</v>
      </c>
      <c r="H148" s="28">
        <v>0</v>
      </c>
      <c r="I148" s="28">
        <v>0</v>
      </c>
      <c r="J148" s="28">
        <v>380529.98000000045</v>
      </c>
      <c r="K148" s="29">
        <v>0</v>
      </c>
      <c r="L148" s="28">
        <v>0</v>
      </c>
      <c r="M148" s="28">
        <v>0</v>
      </c>
      <c r="N148" s="28">
        <v>380529.98000000045</v>
      </c>
      <c r="O148" s="28">
        <v>0</v>
      </c>
      <c r="P148" s="24" t="s">
        <v>196</v>
      </c>
      <c r="Q148" s="30">
        <v>380529.98000000045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 t="s">
        <v>55</v>
      </c>
      <c r="AJ148" s="32"/>
      <c r="AK148" s="33"/>
    </row>
    <row r="149" spans="1:37" s="34" customFormat="1">
      <c r="A149" s="23">
        <v>141</v>
      </c>
      <c r="B149" s="24" t="s">
        <v>44</v>
      </c>
      <c r="C149" s="23">
        <v>0</v>
      </c>
      <c r="D149" s="23" t="s">
        <v>197</v>
      </c>
      <c r="E149" s="25">
        <v>43869</v>
      </c>
      <c r="F149" s="26" t="s">
        <v>54</v>
      </c>
      <c r="G149" s="27">
        <v>29670.120000000112</v>
      </c>
      <c r="H149" s="28">
        <v>0</v>
      </c>
      <c r="I149" s="28">
        <v>0</v>
      </c>
      <c r="J149" s="28">
        <v>29670.120000000112</v>
      </c>
      <c r="K149" s="29">
        <v>0</v>
      </c>
      <c r="L149" s="28">
        <v>0</v>
      </c>
      <c r="M149" s="28">
        <v>0</v>
      </c>
      <c r="N149" s="28">
        <v>29670.120000000112</v>
      </c>
      <c r="O149" s="28">
        <v>0</v>
      </c>
      <c r="P149" s="24" t="s">
        <v>197</v>
      </c>
      <c r="Q149" s="30">
        <v>29670.120000000112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 t="s">
        <v>55</v>
      </c>
      <c r="AJ149" s="32"/>
      <c r="AK149" s="33"/>
    </row>
    <row r="150" spans="1:37" s="34" customFormat="1">
      <c r="A150" s="23">
        <v>142</v>
      </c>
      <c r="B150" s="24" t="s">
        <v>44</v>
      </c>
      <c r="C150" s="23">
        <v>0</v>
      </c>
      <c r="D150" s="23" t="s">
        <v>198</v>
      </c>
      <c r="E150" s="25">
        <v>43869</v>
      </c>
      <c r="F150" s="26" t="s">
        <v>54</v>
      </c>
      <c r="G150" s="27">
        <v>113288.75999999978</v>
      </c>
      <c r="H150" s="28">
        <v>0</v>
      </c>
      <c r="I150" s="28">
        <v>0</v>
      </c>
      <c r="J150" s="28">
        <v>113288.75999999978</v>
      </c>
      <c r="K150" s="29">
        <v>0</v>
      </c>
      <c r="L150" s="28">
        <v>0</v>
      </c>
      <c r="M150" s="28">
        <v>0</v>
      </c>
      <c r="N150" s="28">
        <v>113288.75999999978</v>
      </c>
      <c r="O150" s="28">
        <v>0</v>
      </c>
      <c r="P150" s="24" t="s">
        <v>198</v>
      </c>
      <c r="Q150" s="30">
        <v>113288.75999999978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 t="s">
        <v>55</v>
      </c>
      <c r="AJ150" s="32"/>
      <c r="AK150" s="33"/>
    </row>
    <row r="151" spans="1:37" s="34" customFormat="1">
      <c r="A151" s="23">
        <v>143</v>
      </c>
      <c r="B151" s="24" t="s">
        <v>44</v>
      </c>
      <c r="C151" s="23">
        <v>0</v>
      </c>
      <c r="D151" s="23" t="s">
        <v>199</v>
      </c>
      <c r="E151" s="25">
        <v>43874</v>
      </c>
      <c r="F151" s="26" t="s">
        <v>54</v>
      </c>
      <c r="G151" s="27">
        <v>175011.24000000022</v>
      </c>
      <c r="H151" s="28">
        <v>0</v>
      </c>
      <c r="I151" s="28">
        <v>0</v>
      </c>
      <c r="J151" s="28">
        <v>175011.24000000022</v>
      </c>
      <c r="K151" s="29">
        <v>0</v>
      </c>
      <c r="L151" s="28">
        <v>0</v>
      </c>
      <c r="M151" s="28">
        <v>0</v>
      </c>
      <c r="N151" s="28">
        <v>175011.24000000022</v>
      </c>
      <c r="O151" s="28">
        <v>0</v>
      </c>
      <c r="P151" s="24" t="s">
        <v>199</v>
      </c>
      <c r="Q151" s="30">
        <v>175011.24000000022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 t="s">
        <v>55</v>
      </c>
      <c r="AJ151" s="32"/>
      <c r="AK151" s="33"/>
    </row>
    <row r="152" spans="1:37" s="34" customFormat="1">
      <c r="A152" s="23">
        <v>144</v>
      </c>
      <c r="B152" s="24" t="s">
        <v>44</v>
      </c>
      <c r="C152" s="23">
        <v>0</v>
      </c>
      <c r="D152" s="23" t="s">
        <v>200</v>
      </c>
      <c r="E152" s="25">
        <v>43907</v>
      </c>
      <c r="F152" s="26" t="s">
        <v>54</v>
      </c>
      <c r="G152" s="27">
        <v>169547.94000000041</v>
      </c>
      <c r="H152" s="28">
        <v>0</v>
      </c>
      <c r="I152" s="28">
        <v>0</v>
      </c>
      <c r="J152" s="28">
        <v>169547.94000000041</v>
      </c>
      <c r="K152" s="29">
        <v>0</v>
      </c>
      <c r="L152" s="28">
        <v>0</v>
      </c>
      <c r="M152" s="28">
        <v>0</v>
      </c>
      <c r="N152" s="28">
        <v>169547.94000000041</v>
      </c>
      <c r="O152" s="28">
        <v>0</v>
      </c>
      <c r="P152" s="24" t="s">
        <v>200</v>
      </c>
      <c r="Q152" s="30">
        <v>169547.94000000041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 t="s">
        <v>55</v>
      </c>
      <c r="AJ152" s="32"/>
      <c r="AK152" s="33"/>
    </row>
    <row r="153" spans="1:37" s="34" customFormat="1">
      <c r="A153" s="23">
        <v>145</v>
      </c>
      <c r="B153" s="24" t="s">
        <v>44</v>
      </c>
      <c r="C153" s="23">
        <v>0</v>
      </c>
      <c r="D153" s="23" t="s">
        <v>201</v>
      </c>
      <c r="E153" s="25">
        <v>43907</v>
      </c>
      <c r="F153" s="26" t="s">
        <v>54</v>
      </c>
      <c r="G153" s="27">
        <v>291232.66000000015</v>
      </c>
      <c r="H153" s="28">
        <v>0</v>
      </c>
      <c r="I153" s="28">
        <v>0</v>
      </c>
      <c r="J153" s="28">
        <v>291232.66000000015</v>
      </c>
      <c r="K153" s="29">
        <v>0</v>
      </c>
      <c r="L153" s="28">
        <v>0</v>
      </c>
      <c r="M153" s="28">
        <v>0</v>
      </c>
      <c r="N153" s="28">
        <v>291232.66000000015</v>
      </c>
      <c r="O153" s="28">
        <v>0</v>
      </c>
      <c r="P153" s="24" t="s">
        <v>201</v>
      </c>
      <c r="Q153" s="30">
        <v>291232.66000000015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 t="s">
        <v>55</v>
      </c>
      <c r="AJ153" s="32"/>
      <c r="AK153" s="33"/>
    </row>
    <row r="154" spans="1:37" s="34" customFormat="1">
      <c r="A154" s="23">
        <v>146</v>
      </c>
      <c r="B154" s="24" t="s">
        <v>44</v>
      </c>
      <c r="C154" s="23">
        <v>0</v>
      </c>
      <c r="D154" s="23" t="s">
        <v>202</v>
      </c>
      <c r="E154" s="25">
        <v>43907</v>
      </c>
      <c r="F154" s="26" t="s">
        <v>54</v>
      </c>
      <c r="G154" s="27">
        <v>218960.94000000134</v>
      </c>
      <c r="H154" s="28">
        <v>0</v>
      </c>
      <c r="I154" s="28">
        <v>0</v>
      </c>
      <c r="J154" s="28">
        <v>218960.94000000134</v>
      </c>
      <c r="K154" s="29">
        <v>0</v>
      </c>
      <c r="L154" s="28">
        <v>0</v>
      </c>
      <c r="M154" s="28">
        <v>0</v>
      </c>
      <c r="N154" s="28">
        <v>218960.94000000134</v>
      </c>
      <c r="O154" s="28">
        <v>0</v>
      </c>
      <c r="P154" s="24" t="s">
        <v>202</v>
      </c>
      <c r="Q154" s="30">
        <v>218960.94000000134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 t="s">
        <v>55</v>
      </c>
      <c r="AJ154" s="32"/>
      <c r="AK154" s="33"/>
    </row>
    <row r="155" spans="1:37" s="34" customFormat="1">
      <c r="A155" s="23">
        <v>147</v>
      </c>
      <c r="B155" s="24" t="s">
        <v>44</v>
      </c>
      <c r="C155" s="23">
        <v>0</v>
      </c>
      <c r="D155" s="23" t="s">
        <v>203</v>
      </c>
      <c r="E155" s="25">
        <v>43907</v>
      </c>
      <c r="F155" s="26" t="s">
        <v>54</v>
      </c>
      <c r="G155" s="27">
        <v>70175.879999999888</v>
      </c>
      <c r="H155" s="28">
        <v>0</v>
      </c>
      <c r="I155" s="28">
        <v>0</v>
      </c>
      <c r="J155" s="28">
        <v>70175.879999999888</v>
      </c>
      <c r="K155" s="29">
        <v>0</v>
      </c>
      <c r="L155" s="28">
        <v>0</v>
      </c>
      <c r="M155" s="28">
        <v>0</v>
      </c>
      <c r="N155" s="28">
        <v>70175.879999999888</v>
      </c>
      <c r="O155" s="28">
        <v>0</v>
      </c>
      <c r="P155" s="24" t="s">
        <v>203</v>
      </c>
      <c r="Q155" s="30">
        <v>70175.879999999888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 t="s">
        <v>55</v>
      </c>
      <c r="AJ155" s="32"/>
      <c r="AK155" s="33"/>
    </row>
    <row r="156" spans="1:37" s="34" customFormat="1">
      <c r="A156" s="23">
        <v>148</v>
      </c>
      <c r="B156" s="24" t="s">
        <v>44</v>
      </c>
      <c r="C156" s="23">
        <v>0</v>
      </c>
      <c r="D156" s="23" t="s">
        <v>204</v>
      </c>
      <c r="E156" s="25">
        <v>43907</v>
      </c>
      <c r="F156" s="26" t="s">
        <v>54</v>
      </c>
      <c r="G156" s="27">
        <v>43012.759999999776</v>
      </c>
      <c r="H156" s="28">
        <v>0</v>
      </c>
      <c r="I156" s="28">
        <v>0</v>
      </c>
      <c r="J156" s="28">
        <v>43012.759999999776</v>
      </c>
      <c r="K156" s="29">
        <v>0</v>
      </c>
      <c r="L156" s="28">
        <v>0</v>
      </c>
      <c r="M156" s="28">
        <v>0</v>
      </c>
      <c r="N156" s="28">
        <v>43012.759999999776</v>
      </c>
      <c r="O156" s="28">
        <v>0</v>
      </c>
      <c r="P156" s="24" t="s">
        <v>204</v>
      </c>
      <c r="Q156" s="30">
        <v>43012.759999999776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 t="s">
        <v>55</v>
      </c>
      <c r="AJ156" s="32"/>
      <c r="AK156" s="33"/>
    </row>
    <row r="157" spans="1:37" s="34" customFormat="1">
      <c r="A157" s="23">
        <v>149</v>
      </c>
      <c r="B157" s="24" t="s">
        <v>44</v>
      </c>
      <c r="C157" s="23">
        <v>0</v>
      </c>
      <c r="D157" s="23" t="s">
        <v>205</v>
      </c>
      <c r="E157" s="25">
        <v>43907</v>
      </c>
      <c r="F157" s="26" t="s">
        <v>54</v>
      </c>
      <c r="G157" s="27">
        <v>142803.44000000041</v>
      </c>
      <c r="H157" s="28">
        <v>0</v>
      </c>
      <c r="I157" s="28">
        <v>0</v>
      </c>
      <c r="J157" s="28">
        <v>142803.44000000041</v>
      </c>
      <c r="K157" s="29">
        <v>0</v>
      </c>
      <c r="L157" s="28">
        <v>0</v>
      </c>
      <c r="M157" s="28">
        <v>0</v>
      </c>
      <c r="N157" s="28">
        <v>142803.44000000041</v>
      </c>
      <c r="O157" s="28">
        <v>0</v>
      </c>
      <c r="P157" s="24" t="s">
        <v>205</v>
      </c>
      <c r="Q157" s="30">
        <v>142803.44000000041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 t="s">
        <v>55</v>
      </c>
      <c r="AJ157" s="32"/>
      <c r="AK157" s="33"/>
    </row>
    <row r="158" spans="1:37" s="34" customFormat="1">
      <c r="A158" s="23">
        <v>150</v>
      </c>
      <c r="B158" s="24" t="s">
        <v>44</v>
      </c>
      <c r="C158" s="23">
        <v>0</v>
      </c>
      <c r="D158" s="23" t="s">
        <v>206</v>
      </c>
      <c r="E158" s="25">
        <v>43907</v>
      </c>
      <c r="F158" s="26" t="s">
        <v>54</v>
      </c>
      <c r="G158" s="27">
        <v>139508.08000000007</v>
      </c>
      <c r="H158" s="28">
        <v>0</v>
      </c>
      <c r="I158" s="28">
        <v>0</v>
      </c>
      <c r="J158" s="28">
        <v>139508.08000000007</v>
      </c>
      <c r="K158" s="29">
        <v>0</v>
      </c>
      <c r="L158" s="28">
        <v>0</v>
      </c>
      <c r="M158" s="28">
        <v>0</v>
      </c>
      <c r="N158" s="28">
        <v>139508.08000000007</v>
      </c>
      <c r="O158" s="28">
        <v>0</v>
      </c>
      <c r="P158" s="24" t="s">
        <v>206</v>
      </c>
      <c r="Q158" s="30">
        <v>139508.08000000007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 t="s">
        <v>55</v>
      </c>
      <c r="AJ158" s="32"/>
      <c r="AK158" s="33"/>
    </row>
    <row r="159" spans="1:37" s="34" customFormat="1">
      <c r="A159" s="23">
        <v>151</v>
      </c>
      <c r="B159" s="24" t="s">
        <v>44</v>
      </c>
      <c r="C159" s="23">
        <v>0</v>
      </c>
      <c r="D159" s="23" t="s">
        <v>207</v>
      </c>
      <c r="E159" s="25">
        <v>43907</v>
      </c>
      <c r="F159" s="26" t="s">
        <v>54</v>
      </c>
      <c r="G159" s="27">
        <v>55412.5</v>
      </c>
      <c r="H159" s="28">
        <v>0</v>
      </c>
      <c r="I159" s="28">
        <v>0</v>
      </c>
      <c r="J159" s="28">
        <v>55412.5</v>
      </c>
      <c r="K159" s="29">
        <v>0</v>
      </c>
      <c r="L159" s="28">
        <v>0</v>
      </c>
      <c r="M159" s="28">
        <v>0</v>
      </c>
      <c r="N159" s="28">
        <v>55412.5</v>
      </c>
      <c r="O159" s="28">
        <v>0</v>
      </c>
      <c r="P159" s="24" t="s">
        <v>207</v>
      </c>
      <c r="Q159" s="30">
        <v>55412.5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 t="s">
        <v>55</v>
      </c>
      <c r="AJ159" s="32"/>
      <c r="AK159" s="33"/>
    </row>
    <row r="160" spans="1:37" s="34" customFormat="1">
      <c r="A160" s="23">
        <v>152</v>
      </c>
      <c r="B160" s="24" t="s">
        <v>44</v>
      </c>
      <c r="C160" s="23">
        <v>0</v>
      </c>
      <c r="D160" s="23" t="s">
        <v>208</v>
      </c>
      <c r="E160" s="25">
        <v>43907</v>
      </c>
      <c r="F160" s="26" t="s">
        <v>54</v>
      </c>
      <c r="G160" s="27">
        <v>250618.6799999997</v>
      </c>
      <c r="H160" s="28">
        <v>0</v>
      </c>
      <c r="I160" s="28">
        <v>0</v>
      </c>
      <c r="J160" s="28">
        <v>250618.6799999997</v>
      </c>
      <c r="K160" s="29">
        <v>0</v>
      </c>
      <c r="L160" s="28">
        <v>0</v>
      </c>
      <c r="M160" s="28">
        <v>0</v>
      </c>
      <c r="N160" s="28">
        <v>250618.6799999997</v>
      </c>
      <c r="O160" s="28">
        <v>0</v>
      </c>
      <c r="P160" s="24" t="s">
        <v>208</v>
      </c>
      <c r="Q160" s="30">
        <v>250618.6799999997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 t="s">
        <v>55</v>
      </c>
      <c r="AJ160" s="32"/>
      <c r="AK160" s="33"/>
    </row>
    <row r="161" spans="1:37" s="34" customFormat="1">
      <c r="A161" s="23">
        <v>153</v>
      </c>
      <c r="B161" s="24" t="s">
        <v>44</v>
      </c>
      <c r="C161" s="23">
        <v>0</v>
      </c>
      <c r="D161" s="23" t="s">
        <v>209</v>
      </c>
      <c r="E161" s="25">
        <v>43907</v>
      </c>
      <c r="F161" s="26" t="s">
        <v>54</v>
      </c>
      <c r="G161" s="27">
        <v>193037.59999999963</v>
      </c>
      <c r="H161" s="28">
        <v>0</v>
      </c>
      <c r="I161" s="28">
        <v>0</v>
      </c>
      <c r="J161" s="28">
        <v>193037.59999999963</v>
      </c>
      <c r="K161" s="29">
        <v>0</v>
      </c>
      <c r="L161" s="28">
        <v>0</v>
      </c>
      <c r="M161" s="28">
        <v>0</v>
      </c>
      <c r="N161" s="28">
        <v>193037.59999999963</v>
      </c>
      <c r="O161" s="28">
        <v>0</v>
      </c>
      <c r="P161" s="24" t="s">
        <v>209</v>
      </c>
      <c r="Q161" s="30">
        <v>193037.59999999963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 t="s">
        <v>55</v>
      </c>
      <c r="AJ161" s="32"/>
      <c r="AK161" s="33"/>
    </row>
    <row r="162" spans="1:37" s="34" customFormat="1">
      <c r="A162" s="23">
        <v>154</v>
      </c>
      <c r="B162" s="24" t="s">
        <v>44</v>
      </c>
      <c r="C162" s="23">
        <v>0</v>
      </c>
      <c r="D162" s="23" t="s">
        <v>210</v>
      </c>
      <c r="E162" s="25">
        <v>43907</v>
      </c>
      <c r="F162" s="26" t="s">
        <v>54</v>
      </c>
      <c r="G162" s="27">
        <v>55844.779999999795</v>
      </c>
      <c r="H162" s="28">
        <v>0</v>
      </c>
      <c r="I162" s="28">
        <v>0</v>
      </c>
      <c r="J162" s="28">
        <v>55844.779999999795</v>
      </c>
      <c r="K162" s="29">
        <v>0</v>
      </c>
      <c r="L162" s="28">
        <v>0</v>
      </c>
      <c r="M162" s="28">
        <v>0</v>
      </c>
      <c r="N162" s="28">
        <v>55844.779999999795</v>
      </c>
      <c r="O162" s="28">
        <v>0</v>
      </c>
      <c r="P162" s="24" t="s">
        <v>210</v>
      </c>
      <c r="Q162" s="30">
        <v>55844.779999999795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 t="s">
        <v>55</v>
      </c>
      <c r="AJ162" s="32"/>
      <c r="AK162" s="33"/>
    </row>
    <row r="163" spans="1:37" s="34" customFormat="1">
      <c r="A163" s="23">
        <v>155</v>
      </c>
      <c r="B163" s="24" t="s">
        <v>44</v>
      </c>
      <c r="C163" s="23">
        <v>0</v>
      </c>
      <c r="D163" s="23" t="s">
        <v>211</v>
      </c>
      <c r="E163" s="25">
        <v>43907</v>
      </c>
      <c r="F163" s="26" t="s">
        <v>54</v>
      </c>
      <c r="G163" s="27">
        <v>303599.41999999993</v>
      </c>
      <c r="H163" s="28">
        <v>0</v>
      </c>
      <c r="I163" s="28">
        <v>0</v>
      </c>
      <c r="J163" s="28">
        <v>303599.41999999993</v>
      </c>
      <c r="K163" s="29">
        <v>0</v>
      </c>
      <c r="L163" s="28">
        <v>0</v>
      </c>
      <c r="M163" s="28">
        <v>0</v>
      </c>
      <c r="N163" s="28">
        <v>303599.41999999993</v>
      </c>
      <c r="O163" s="28">
        <v>0</v>
      </c>
      <c r="P163" s="24" t="s">
        <v>211</v>
      </c>
      <c r="Q163" s="30">
        <v>303599.41999999993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 t="s">
        <v>55</v>
      </c>
      <c r="AJ163" s="32"/>
      <c r="AK163" s="33"/>
    </row>
    <row r="164" spans="1:37" s="34" customFormat="1">
      <c r="A164" s="23">
        <v>156</v>
      </c>
      <c r="B164" s="24" t="s">
        <v>44</v>
      </c>
      <c r="C164" s="23">
        <v>0</v>
      </c>
      <c r="D164" s="23" t="s">
        <v>212</v>
      </c>
      <c r="E164" s="25">
        <v>43907</v>
      </c>
      <c r="F164" s="26" t="s">
        <v>54</v>
      </c>
      <c r="G164" s="27">
        <v>313393.09999999963</v>
      </c>
      <c r="H164" s="28">
        <v>0</v>
      </c>
      <c r="I164" s="28">
        <v>0</v>
      </c>
      <c r="J164" s="28">
        <v>313393.09999999963</v>
      </c>
      <c r="K164" s="29">
        <v>0</v>
      </c>
      <c r="L164" s="28">
        <v>0</v>
      </c>
      <c r="M164" s="28">
        <v>0</v>
      </c>
      <c r="N164" s="28">
        <v>313393.09999999963</v>
      </c>
      <c r="O164" s="28">
        <v>0</v>
      </c>
      <c r="P164" s="24" t="s">
        <v>212</v>
      </c>
      <c r="Q164" s="30">
        <v>313393.09999999963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 t="s">
        <v>55</v>
      </c>
      <c r="AJ164" s="32"/>
      <c r="AK164" s="33"/>
    </row>
    <row r="165" spans="1:37" s="34" customFormat="1">
      <c r="A165" s="23">
        <v>157</v>
      </c>
      <c r="B165" s="24" t="s">
        <v>44</v>
      </c>
      <c r="C165" s="23">
        <v>0</v>
      </c>
      <c r="D165" s="23" t="s">
        <v>213</v>
      </c>
      <c r="E165" s="25">
        <v>43907</v>
      </c>
      <c r="F165" s="26" t="s">
        <v>54</v>
      </c>
      <c r="G165" s="27">
        <v>208224.64000000246</v>
      </c>
      <c r="H165" s="28">
        <v>0</v>
      </c>
      <c r="I165" s="28">
        <v>0</v>
      </c>
      <c r="J165" s="28">
        <v>208224.64000000246</v>
      </c>
      <c r="K165" s="29">
        <v>0</v>
      </c>
      <c r="L165" s="28">
        <v>0</v>
      </c>
      <c r="M165" s="28">
        <v>0</v>
      </c>
      <c r="N165" s="28">
        <v>208224.64000000246</v>
      </c>
      <c r="O165" s="28">
        <v>0</v>
      </c>
      <c r="P165" s="24" t="s">
        <v>213</v>
      </c>
      <c r="Q165" s="30">
        <v>208224.64000000246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 t="s">
        <v>55</v>
      </c>
      <c r="AJ165" s="32"/>
      <c r="AK165" s="33"/>
    </row>
    <row r="166" spans="1:37" s="34" customFormat="1">
      <c r="A166" s="23">
        <v>158</v>
      </c>
      <c r="B166" s="24" t="s">
        <v>44</v>
      </c>
      <c r="C166" s="23">
        <v>0</v>
      </c>
      <c r="D166" s="23" t="s">
        <v>214</v>
      </c>
      <c r="E166" s="25">
        <v>43907</v>
      </c>
      <c r="F166" s="26" t="s">
        <v>54</v>
      </c>
      <c r="G166" s="27">
        <v>122469.87999999989</v>
      </c>
      <c r="H166" s="28">
        <v>0</v>
      </c>
      <c r="I166" s="28">
        <v>0</v>
      </c>
      <c r="J166" s="28">
        <v>122469.87999999989</v>
      </c>
      <c r="K166" s="29">
        <v>0</v>
      </c>
      <c r="L166" s="28">
        <v>0</v>
      </c>
      <c r="M166" s="28">
        <v>0</v>
      </c>
      <c r="N166" s="28">
        <v>122469.87999999989</v>
      </c>
      <c r="O166" s="28">
        <v>0</v>
      </c>
      <c r="P166" s="24" t="s">
        <v>214</v>
      </c>
      <c r="Q166" s="30">
        <v>122469.87999999989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 t="s">
        <v>55</v>
      </c>
      <c r="AJ166" s="32"/>
      <c r="AK166" s="33"/>
    </row>
    <row r="167" spans="1:37" s="34" customFormat="1">
      <c r="A167" s="23">
        <v>159</v>
      </c>
      <c r="B167" s="24" t="s">
        <v>44</v>
      </c>
      <c r="C167" s="23">
        <v>0</v>
      </c>
      <c r="D167" s="23" t="s">
        <v>215</v>
      </c>
      <c r="E167" s="25">
        <v>43907</v>
      </c>
      <c r="F167" s="26" t="s">
        <v>54</v>
      </c>
      <c r="G167" s="27">
        <v>143797.24000000022</v>
      </c>
      <c r="H167" s="28">
        <v>0</v>
      </c>
      <c r="I167" s="28">
        <v>0</v>
      </c>
      <c r="J167" s="28">
        <v>143797.24000000022</v>
      </c>
      <c r="K167" s="29">
        <v>0</v>
      </c>
      <c r="L167" s="28">
        <v>0</v>
      </c>
      <c r="M167" s="28">
        <v>0</v>
      </c>
      <c r="N167" s="28">
        <v>143797.24000000022</v>
      </c>
      <c r="O167" s="28">
        <v>0</v>
      </c>
      <c r="P167" s="24" t="s">
        <v>215</v>
      </c>
      <c r="Q167" s="30">
        <v>143797.24000000022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 t="s">
        <v>55</v>
      </c>
      <c r="AJ167" s="32"/>
      <c r="AK167" s="33"/>
    </row>
    <row r="168" spans="1:37" s="34" customFormat="1">
      <c r="A168" s="23">
        <v>160</v>
      </c>
      <c r="B168" s="24" t="s">
        <v>44</v>
      </c>
      <c r="C168" s="23">
        <v>0</v>
      </c>
      <c r="D168" s="23" t="s">
        <v>216</v>
      </c>
      <c r="E168" s="25">
        <v>43907</v>
      </c>
      <c r="F168" s="26" t="s">
        <v>54</v>
      </c>
      <c r="G168" s="27">
        <v>137245.44000000041</v>
      </c>
      <c r="H168" s="28">
        <v>0</v>
      </c>
      <c r="I168" s="28">
        <v>0</v>
      </c>
      <c r="J168" s="28">
        <v>137245.44000000041</v>
      </c>
      <c r="K168" s="29">
        <v>0</v>
      </c>
      <c r="L168" s="28">
        <v>0</v>
      </c>
      <c r="M168" s="28">
        <v>0</v>
      </c>
      <c r="N168" s="28">
        <v>137245.44000000041</v>
      </c>
      <c r="O168" s="28">
        <v>0</v>
      </c>
      <c r="P168" s="24" t="s">
        <v>216</v>
      </c>
      <c r="Q168" s="30">
        <v>137245.44000000041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 t="s">
        <v>55</v>
      </c>
      <c r="AJ168" s="32"/>
      <c r="AK168" s="33"/>
    </row>
    <row r="169" spans="1:37" s="34" customFormat="1">
      <c r="A169" s="23">
        <v>161</v>
      </c>
      <c r="B169" s="24" t="s">
        <v>44</v>
      </c>
      <c r="C169" s="23">
        <v>0</v>
      </c>
      <c r="D169" s="23" t="s">
        <v>217</v>
      </c>
      <c r="E169" s="25">
        <v>43907</v>
      </c>
      <c r="F169" s="26" t="s">
        <v>54</v>
      </c>
      <c r="G169" s="27">
        <v>284278.8599999994</v>
      </c>
      <c r="H169" s="28">
        <v>0</v>
      </c>
      <c r="I169" s="28">
        <v>0</v>
      </c>
      <c r="J169" s="28">
        <v>284278.8599999994</v>
      </c>
      <c r="K169" s="29">
        <v>0</v>
      </c>
      <c r="L169" s="28">
        <v>0</v>
      </c>
      <c r="M169" s="28">
        <v>0</v>
      </c>
      <c r="N169" s="28">
        <v>284278.8599999994</v>
      </c>
      <c r="O169" s="28">
        <v>0</v>
      </c>
      <c r="P169" s="24" t="s">
        <v>217</v>
      </c>
      <c r="Q169" s="30">
        <v>284278.8599999994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 t="s">
        <v>55</v>
      </c>
      <c r="AJ169" s="32"/>
      <c r="AK169" s="33"/>
    </row>
    <row r="170" spans="1:37" s="34" customFormat="1">
      <c r="A170" s="23">
        <v>162</v>
      </c>
      <c r="B170" s="24" t="s">
        <v>44</v>
      </c>
      <c r="C170" s="23">
        <v>0</v>
      </c>
      <c r="D170" s="23" t="s">
        <v>218</v>
      </c>
      <c r="E170" s="25">
        <v>43907</v>
      </c>
      <c r="F170" s="26" t="s">
        <v>54</v>
      </c>
      <c r="G170" s="27">
        <v>207675.40000000037</v>
      </c>
      <c r="H170" s="28">
        <v>0</v>
      </c>
      <c r="I170" s="28">
        <v>0</v>
      </c>
      <c r="J170" s="28">
        <v>207675.40000000037</v>
      </c>
      <c r="K170" s="29">
        <v>0</v>
      </c>
      <c r="L170" s="28">
        <v>0</v>
      </c>
      <c r="M170" s="28">
        <v>0</v>
      </c>
      <c r="N170" s="28">
        <v>207675.40000000037</v>
      </c>
      <c r="O170" s="28">
        <v>0</v>
      </c>
      <c r="P170" s="24" t="s">
        <v>218</v>
      </c>
      <c r="Q170" s="30">
        <v>207675.40000000037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 t="s">
        <v>55</v>
      </c>
      <c r="AJ170" s="32"/>
      <c r="AK170" s="33"/>
    </row>
    <row r="171" spans="1:37" s="34" customFormat="1">
      <c r="A171" s="23">
        <v>163</v>
      </c>
      <c r="B171" s="24" t="s">
        <v>44</v>
      </c>
      <c r="C171" s="23">
        <v>0</v>
      </c>
      <c r="D171" s="23" t="s">
        <v>219</v>
      </c>
      <c r="E171" s="25">
        <v>43907</v>
      </c>
      <c r="F171" s="26" t="s">
        <v>54</v>
      </c>
      <c r="G171" s="27">
        <v>4531603.1999999993</v>
      </c>
      <c r="H171" s="28">
        <v>0</v>
      </c>
      <c r="I171" s="28">
        <v>0</v>
      </c>
      <c r="J171" s="28">
        <v>4531603.1999999993</v>
      </c>
      <c r="K171" s="29">
        <v>0</v>
      </c>
      <c r="L171" s="28">
        <v>0</v>
      </c>
      <c r="M171" s="28">
        <v>0</v>
      </c>
      <c r="N171" s="28">
        <v>4531603.1999999993</v>
      </c>
      <c r="O171" s="28">
        <v>0</v>
      </c>
      <c r="P171" s="24" t="s">
        <v>219</v>
      </c>
      <c r="Q171" s="30">
        <v>4531603.1999999993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 t="s">
        <v>55</v>
      </c>
      <c r="AJ171" s="32"/>
      <c r="AK171" s="33"/>
    </row>
    <row r="172" spans="1:37" s="34" customFormat="1">
      <c r="A172" s="23">
        <v>164</v>
      </c>
      <c r="B172" s="24" t="s">
        <v>44</v>
      </c>
      <c r="C172" s="23">
        <v>0</v>
      </c>
      <c r="D172" s="23" t="s">
        <v>220</v>
      </c>
      <c r="E172" s="25">
        <v>43907</v>
      </c>
      <c r="F172" s="26" t="s">
        <v>54</v>
      </c>
      <c r="G172" s="27">
        <v>48269.120000000112</v>
      </c>
      <c r="H172" s="28">
        <v>0</v>
      </c>
      <c r="I172" s="28">
        <v>0</v>
      </c>
      <c r="J172" s="28">
        <v>48269.120000000112</v>
      </c>
      <c r="K172" s="29">
        <v>0</v>
      </c>
      <c r="L172" s="28">
        <v>0</v>
      </c>
      <c r="M172" s="28">
        <v>0</v>
      </c>
      <c r="N172" s="28">
        <v>48269.120000000112</v>
      </c>
      <c r="O172" s="28">
        <v>0</v>
      </c>
      <c r="P172" s="24" t="s">
        <v>220</v>
      </c>
      <c r="Q172" s="30">
        <v>48269.120000000112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 t="s">
        <v>55</v>
      </c>
      <c r="AJ172" s="32"/>
      <c r="AK172" s="33"/>
    </row>
    <row r="173" spans="1:37" s="34" customFormat="1">
      <c r="A173" s="23">
        <v>165</v>
      </c>
      <c r="B173" s="24" t="s">
        <v>44</v>
      </c>
      <c r="C173" s="23">
        <v>0</v>
      </c>
      <c r="D173" s="23" t="s">
        <v>221</v>
      </c>
      <c r="E173" s="25">
        <v>43907</v>
      </c>
      <c r="F173" s="26" t="s">
        <v>54</v>
      </c>
      <c r="G173" s="27">
        <v>14015.579999999958</v>
      </c>
      <c r="H173" s="28">
        <v>0</v>
      </c>
      <c r="I173" s="28">
        <v>0</v>
      </c>
      <c r="J173" s="28">
        <v>14015.579999999958</v>
      </c>
      <c r="K173" s="29">
        <v>0</v>
      </c>
      <c r="L173" s="28">
        <v>0</v>
      </c>
      <c r="M173" s="28">
        <v>0</v>
      </c>
      <c r="N173" s="28">
        <v>14015.579999999958</v>
      </c>
      <c r="O173" s="28">
        <v>0</v>
      </c>
      <c r="P173" s="24" t="s">
        <v>221</v>
      </c>
      <c r="Q173" s="30">
        <v>14015.579999999958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 t="s">
        <v>55</v>
      </c>
      <c r="AJ173" s="32"/>
      <c r="AK173" s="33"/>
    </row>
    <row r="174" spans="1:37" s="34" customFormat="1">
      <c r="A174" s="23">
        <v>166</v>
      </c>
      <c r="B174" s="24" t="s">
        <v>44</v>
      </c>
      <c r="C174" s="23">
        <v>0</v>
      </c>
      <c r="D174" s="23" t="s">
        <v>222</v>
      </c>
      <c r="E174" s="25">
        <v>43907</v>
      </c>
      <c r="F174" s="26" t="s">
        <v>54</v>
      </c>
      <c r="G174" s="27">
        <v>59384.220000000205</v>
      </c>
      <c r="H174" s="28">
        <v>0</v>
      </c>
      <c r="I174" s="28">
        <v>0</v>
      </c>
      <c r="J174" s="28">
        <v>59384.220000000205</v>
      </c>
      <c r="K174" s="29">
        <v>0</v>
      </c>
      <c r="L174" s="28">
        <v>0</v>
      </c>
      <c r="M174" s="28">
        <v>0</v>
      </c>
      <c r="N174" s="28">
        <v>59384.220000000205</v>
      </c>
      <c r="O174" s="28">
        <v>0</v>
      </c>
      <c r="P174" s="24" t="s">
        <v>222</v>
      </c>
      <c r="Q174" s="30">
        <v>59384.220000000205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 t="s">
        <v>55</v>
      </c>
      <c r="AJ174" s="32"/>
      <c r="AK174" s="33"/>
    </row>
    <row r="175" spans="1:37" s="34" customFormat="1">
      <c r="A175" s="23">
        <v>167</v>
      </c>
      <c r="B175" s="24" t="s">
        <v>44</v>
      </c>
      <c r="C175" s="23">
        <v>0</v>
      </c>
      <c r="D175" s="23" t="s">
        <v>223</v>
      </c>
      <c r="E175" s="25">
        <v>43907</v>
      </c>
      <c r="F175" s="26" t="s">
        <v>54</v>
      </c>
      <c r="G175" s="27">
        <v>182427.11999999918</v>
      </c>
      <c r="H175" s="28">
        <v>0</v>
      </c>
      <c r="I175" s="28">
        <v>0</v>
      </c>
      <c r="J175" s="28">
        <v>182427.11999999918</v>
      </c>
      <c r="K175" s="29">
        <v>0</v>
      </c>
      <c r="L175" s="28">
        <v>0</v>
      </c>
      <c r="M175" s="28">
        <v>0</v>
      </c>
      <c r="N175" s="28">
        <v>182427.11999999918</v>
      </c>
      <c r="O175" s="28">
        <v>0</v>
      </c>
      <c r="P175" s="24" t="s">
        <v>223</v>
      </c>
      <c r="Q175" s="30">
        <v>182427.11999999918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 t="s">
        <v>55</v>
      </c>
      <c r="AJ175" s="32"/>
      <c r="AK175" s="33"/>
    </row>
    <row r="176" spans="1:37" s="34" customFormat="1">
      <c r="A176" s="23">
        <v>168</v>
      </c>
      <c r="B176" s="24" t="s">
        <v>44</v>
      </c>
      <c r="C176" s="23">
        <v>0</v>
      </c>
      <c r="D176" s="23" t="s">
        <v>224</v>
      </c>
      <c r="E176" s="25">
        <v>43907</v>
      </c>
      <c r="F176" s="26" t="s">
        <v>54</v>
      </c>
      <c r="G176" s="27">
        <v>176840.14000000246</v>
      </c>
      <c r="H176" s="28">
        <v>0</v>
      </c>
      <c r="I176" s="28">
        <v>0</v>
      </c>
      <c r="J176" s="28">
        <v>176840.14000000246</v>
      </c>
      <c r="K176" s="29">
        <v>0</v>
      </c>
      <c r="L176" s="28">
        <v>0</v>
      </c>
      <c r="M176" s="28">
        <v>0</v>
      </c>
      <c r="N176" s="28">
        <v>176840.14000000246</v>
      </c>
      <c r="O176" s="28">
        <v>0</v>
      </c>
      <c r="P176" s="24" t="s">
        <v>224</v>
      </c>
      <c r="Q176" s="30">
        <v>176840.14000000246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 t="s">
        <v>55</v>
      </c>
      <c r="AJ176" s="32"/>
      <c r="AK176" s="33"/>
    </row>
    <row r="177" spans="1:37" s="34" customFormat="1">
      <c r="A177" s="23">
        <v>169</v>
      </c>
      <c r="B177" s="24" t="s">
        <v>44</v>
      </c>
      <c r="C177" s="23">
        <v>0</v>
      </c>
      <c r="D177" s="23" t="s">
        <v>225</v>
      </c>
      <c r="E177" s="25">
        <v>43907</v>
      </c>
      <c r="F177" s="26" t="s">
        <v>54</v>
      </c>
      <c r="G177" s="27">
        <v>57057.08000000054</v>
      </c>
      <c r="H177" s="28">
        <v>0</v>
      </c>
      <c r="I177" s="28">
        <v>0</v>
      </c>
      <c r="J177" s="28">
        <v>57057.08000000054</v>
      </c>
      <c r="K177" s="29">
        <v>0</v>
      </c>
      <c r="L177" s="28">
        <v>0</v>
      </c>
      <c r="M177" s="28">
        <v>0</v>
      </c>
      <c r="N177" s="28">
        <v>57057.08000000054</v>
      </c>
      <c r="O177" s="28">
        <v>0</v>
      </c>
      <c r="P177" s="24" t="s">
        <v>225</v>
      </c>
      <c r="Q177" s="30">
        <v>57057.08000000054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 t="s">
        <v>55</v>
      </c>
      <c r="AJ177" s="32"/>
      <c r="AK177" s="33"/>
    </row>
    <row r="178" spans="1:37" s="34" customFormat="1">
      <c r="A178" s="23">
        <v>170</v>
      </c>
      <c r="B178" s="24" t="s">
        <v>44</v>
      </c>
      <c r="C178" s="23">
        <v>0</v>
      </c>
      <c r="D178" s="23" t="s">
        <v>226</v>
      </c>
      <c r="E178" s="25">
        <v>43907</v>
      </c>
      <c r="F178" s="26" t="s">
        <v>54</v>
      </c>
      <c r="G178" s="27">
        <v>18094.900000000023</v>
      </c>
      <c r="H178" s="28">
        <v>0</v>
      </c>
      <c r="I178" s="28">
        <v>0</v>
      </c>
      <c r="J178" s="28">
        <v>18094.900000000023</v>
      </c>
      <c r="K178" s="29">
        <v>0</v>
      </c>
      <c r="L178" s="28">
        <v>0</v>
      </c>
      <c r="M178" s="28">
        <v>0</v>
      </c>
      <c r="N178" s="28">
        <v>18094.900000000023</v>
      </c>
      <c r="O178" s="28">
        <v>0</v>
      </c>
      <c r="P178" s="24" t="s">
        <v>226</v>
      </c>
      <c r="Q178" s="30">
        <v>18094.900000000023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 t="s">
        <v>55</v>
      </c>
      <c r="AJ178" s="32"/>
      <c r="AK178" s="33"/>
    </row>
    <row r="179" spans="1:37" s="34" customFormat="1">
      <c r="A179" s="23">
        <v>171</v>
      </c>
      <c r="B179" s="24" t="s">
        <v>44</v>
      </c>
      <c r="C179" s="23">
        <v>0</v>
      </c>
      <c r="D179" s="23" t="s">
        <v>227</v>
      </c>
      <c r="E179" s="25">
        <v>43907</v>
      </c>
      <c r="F179" s="26" t="s">
        <v>54</v>
      </c>
      <c r="G179" s="27">
        <v>142351.38000000082</v>
      </c>
      <c r="H179" s="28">
        <v>0</v>
      </c>
      <c r="I179" s="28">
        <v>0</v>
      </c>
      <c r="J179" s="28">
        <v>142351.38000000082</v>
      </c>
      <c r="K179" s="29">
        <v>0</v>
      </c>
      <c r="L179" s="28">
        <v>0</v>
      </c>
      <c r="M179" s="28">
        <v>0</v>
      </c>
      <c r="N179" s="28">
        <v>142351.38000000082</v>
      </c>
      <c r="O179" s="28">
        <v>0</v>
      </c>
      <c r="P179" s="24" t="s">
        <v>227</v>
      </c>
      <c r="Q179" s="30">
        <v>142351.38000000082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 t="s">
        <v>55</v>
      </c>
      <c r="AJ179" s="32"/>
      <c r="AK179" s="33"/>
    </row>
    <row r="180" spans="1:37" s="34" customFormat="1">
      <c r="A180" s="23">
        <v>172</v>
      </c>
      <c r="B180" s="24" t="s">
        <v>44</v>
      </c>
      <c r="C180" s="23">
        <v>0</v>
      </c>
      <c r="D180" s="23" t="s">
        <v>228</v>
      </c>
      <c r="E180" s="25">
        <v>43907</v>
      </c>
      <c r="F180" s="26" t="s">
        <v>54</v>
      </c>
      <c r="G180" s="27">
        <v>22030.679999999935</v>
      </c>
      <c r="H180" s="28">
        <v>0</v>
      </c>
      <c r="I180" s="28">
        <v>0</v>
      </c>
      <c r="J180" s="28">
        <v>22030.679999999935</v>
      </c>
      <c r="K180" s="29">
        <v>0</v>
      </c>
      <c r="L180" s="28">
        <v>0</v>
      </c>
      <c r="M180" s="28">
        <v>0</v>
      </c>
      <c r="N180" s="28">
        <v>22030.679999999935</v>
      </c>
      <c r="O180" s="28">
        <v>0</v>
      </c>
      <c r="P180" s="24" t="s">
        <v>228</v>
      </c>
      <c r="Q180" s="30">
        <v>22030.679999999935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 t="s">
        <v>55</v>
      </c>
      <c r="AJ180" s="32"/>
      <c r="AK180" s="33"/>
    </row>
    <row r="181" spans="1:37" s="34" customFormat="1">
      <c r="A181" s="23">
        <v>173</v>
      </c>
      <c r="B181" s="24" t="s">
        <v>44</v>
      </c>
      <c r="C181" s="23">
        <v>0</v>
      </c>
      <c r="D181" s="23" t="s">
        <v>229</v>
      </c>
      <c r="E181" s="25">
        <v>43907</v>
      </c>
      <c r="F181" s="26" t="s">
        <v>54</v>
      </c>
      <c r="G181" s="27">
        <v>33940.760000000009</v>
      </c>
      <c r="H181" s="28">
        <v>0</v>
      </c>
      <c r="I181" s="28">
        <v>0</v>
      </c>
      <c r="J181" s="28">
        <v>33940.760000000009</v>
      </c>
      <c r="K181" s="29">
        <v>0</v>
      </c>
      <c r="L181" s="28">
        <v>0</v>
      </c>
      <c r="M181" s="28">
        <v>0</v>
      </c>
      <c r="N181" s="28">
        <v>33940.760000000009</v>
      </c>
      <c r="O181" s="28">
        <v>0</v>
      </c>
      <c r="P181" s="24" t="s">
        <v>229</v>
      </c>
      <c r="Q181" s="30">
        <v>33940.760000000009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 t="s">
        <v>55</v>
      </c>
      <c r="AJ181" s="32"/>
      <c r="AK181" s="33"/>
    </row>
    <row r="182" spans="1:37" s="34" customFormat="1">
      <c r="A182" s="23">
        <v>174</v>
      </c>
      <c r="B182" s="24" t="s">
        <v>44</v>
      </c>
      <c r="C182" s="23">
        <v>0</v>
      </c>
      <c r="D182" s="23" t="s">
        <v>230</v>
      </c>
      <c r="E182" s="25">
        <v>43907</v>
      </c>
      <c r="F182" s="26" t="s">
        <v>54</v>
      </c>
      <c r="G182" s="27">
        <v>193358.96000000008</v>
      </c>
      <c r="H182" s="28">
        <v>0</v>
      </c>
      <c r="I182" s="28">
        <v>0</v>
      </c>
      <c r="J182" s="28">
        <v>193358.96000000008</v>
      </c>
      <c r="K182" s="29">
        <v>0</v>
      </c>
      <c r="L182" s="28">
        <v>0</v>
      </c>
      <c r="M182" s="28">
        <v>0</v>
      </c>
      <c r="N182" s="28">
        <v>193358.96000000008</v>
      </c>
      <c r="O182" s="28">
        <v>0</v>
      </c>
      <c r="P182" s="24" t="s">
        <v>230</v>
      </c>
      <c r="Q182" s="30">
        <v>193358.96000000008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 t="s">
        <v>55</v>
      </c>
      <c r="AJ182" s="32"/>
      <c r="AK182" s="33"/>
    </row>
    <row r="183" spans="1:37" s="34" customFormat="1">
      <c r="A183" s="23">
        <v>175</v>
      </c>
      <c r="B183" s="24" t="s">
        <v>44</v>
      </c>
      <c r="C183" s="23">
        <v>0</v>
      </c>
      <c r="D183" s="23" t="s">
        <v>231</v>
      </c>
      <c r="E183" s="25">
        <v>43907</v>
      </c>
      <c r="F183" s="26" t="s">
        <v>54</v>
      </c>
      <c r="G183" s="27">
        <v>149768.51999999955</v>
      </c>
      <c r="H183" s="28">
        <v>0</v>
      </c>
      <c r="I183" s="28">
        <v>0</v>
      </c>
      <c r="J183" s="28">
        <v>149768.51999999955</v>
      </c>
      <c r="K183" s="29">
        <v>0</v>
      </c>
      <c r="L183" s="28">
        <v>0</v>
      </c>
      <c r="M183" s="28">
        <v>0</v>
      </c>
      <c r="N183" s="28">
        <v>149768.51999999955</v>
      </c>
      <c r="O183" s="28">
        <v>0</v>
      </c>
      <c r="P183" s="24" t="s">
        <v>231</v>
      </c>
      <c r="Q183" s="30">
        <v>149768.51999999955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 t="s">
        <v>55</v>
      </c>
      <c r="AJ183" s="32"/>
      <c r="AK183" s="33"/>
    </row>
    <row r="184" spans="1:37" s="34" customFormat="1">
      <c r="A184" s="23">
        <v>176</v>
      </c>
      <c r="B184" s="24" t="s">
        <v>44</v>
      </c>
      <c r="C184" s="23">
        <v>0</v>
      </c>
      <c r="D184" s="23" t="s">
        <v>232</v>
      </c>
      <c r="E184" s="25">
        <v>43907</v>
      </c>
      <c r="F184" s="26" t="s">
        <v>54</v>
      </c>
      <c r="G184" s="27">
        <v>183295.08000000007</v>
      </c>
      <c r="H184" s="28">
        <v>0</v>
      </c>
      <c r="I184" s="28">
        <v>0</v>
      </c>
      <c r="J184" s="28">
        <v>183295.08000000007</v>
      </c>
      <c r="K184" s="29">
        <v>0</v>
      </c>
      <c r="L184" s="28">
        <v>0</v>
      </c>
      <c r="M184" s="28">
        <v>0</v>
      </c>
      <c r="N184" s="28">
        <v>183295.08000000007</v>
      </c>
      <c r="O184" s="28">
        <v>0</v>
      </c>
      <c r="P184" s="24" t="s">
        <v>232</v>
      </c>
      <c r="Q184" s="30">
        <v>183295.08000000007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 t="s">
        <v>55</v>
      </c>
      <c r="AJ184" s="32"/>
      <c r="AK184" s="33"/>
    </row>
    <row r="185" spans="1:37" s="34" customFormat="1">
      <c r="A185" s="23">
        <v>177</v>
      </c>
      <c r="B185" s="24" t="s">
        <v>44</v>
      </c>
      <c r="C185" s="23">
        <v>0</v>
      </c>
      <c r="D185" s="23" t="s">
        <v>233</v>
      </c>
      <c r="E185" s="25">
        <v>43907</v>
      </c>
      <c r="F185" s="26" t="s">
        <v>54</v>
      </c>
      <c r="G185" s="27">
        <v>270111.08000000007</v>
      </c>
      <c r="H185" s="28">
        <v>0</v>
      </c>
      <c r="I185" s="28">
        <v>0</v>
      </c>
      <c r="J185" s="28">
        <v>270111.08000000007</v>
      </c>
      <c r="K185" s="29">
        <v>0</v>
      </c>
      <c r="L185" s="28">
        <v>0</v>
      </c>
      <c r="M185" s="28">
        <v>0</v>
      </c>
      <c r="N185" s="28">
        <v>270111.08000000007</v>
      </c>
      <c r="O185" s="28">
        <v>0</v>
      </c>
      <c r="P185" s="24" t="s">
        <v>233</v>
      </c>
      <c r="Q185" s="30">
        <v>270111.08000000007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 t="s">
        <v>55</v>
      </c>
      <c r="AJ185" s="32"/>
      <c r="AK185" s="33"/>
    </row>
    <row r="186" spans="1:37" s="34" customFormat="1">
      <c r="A186" s="23">
        <v>178</v>
      </c>
      <c r="B186" s="24" t="s">
        <v>44</v>
      </c>
      <c r="C186" s="23">
        <v>0</v>
      </c>
      <c r="D186" s="23" t="s">
        <v>234</v>
      </c>
      <c r="E186" s="25">
        <v>43907</v>
      </c>
      <c r="F186" s="26" t="s">
        <v>54</v>
      </c>
      <c r="G186" s="27">
        <v>295584.91999999993</v>
      </c>
      <c r="H186" s="28">
        <v>0</v>
      </c>
      <c r="I186" s="28">
        <v>0</v>
      </c>
      <c r="J186" s="28">
        <v>295584.91999999993</v>
      </c>
      <c r="K186" s="29">
        <v>0</v>
      </c>
      <c r="L186" s="28">
        <v>0</v>
      </c>
      <c r="M186" s="28">
        <v>0</v>
      </c>
      <c r="N186" s="28">
        <v>295584.91999999993</v>
      </c>
      <c r="O186" s="28">
        <v>0</v>
      </c>
      <c r="P186" s="24" t="s">
        <v>234</v>
      </c>
      <c r="Q186" s="30">
        <v>295584.91999999993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 t="s">
        <v>55</v>
      </c>
      <c r="AJ186" s="32"/>
      <c r="AK186" s="33"/>
    </row>
    <row r="187" spans="1:37" s="34" customFormat="1">
      <c r="A187" s="23">
        <v>179</v>
      </c>
      <c r="B187" s="24" t="s">
        <v>44</v>
      </c>
      <c r="C187" s="23">
        <v>0</v>
      </c>
      <c r="D187" s="23" t="s">
        <v>235</v>
      </c>
      <c r="E187" s="25">
        <v>43937.502245370371</v>
      </c>
      <c r="F187" s="26" t="s">
        <v>54</v>
      </c>
      <c r="G187" s="27">
        <v>112778.41999999993</v>
      </c>
      <c r="H187" s="28">
        <v>0</v>
      </c>
      <c r="I187" s="28">
        <v>0</v>
      </c>
      <c r="J187" s="28">
        <v>112778.41999999993</v>
      </c>
      <c r="K187" s="29">
        <v>0</v>
      </c>
      <c r="L187" s="28">
        <v>0</v>
      </c>
      <c r="M187" s="28">
        <v>0</v>
      </c>
      <c r="N187" s="28">
        <v>112778.41999999993</v>
      </c>
      <c r="O187" s="28">
        <v>0</v>
      </c>
      <c r="P187" s="24" t="s">
        <v>235</v>
      </c>
      <c r="Q187" s="30">
        <v>112778.41999999993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 t="s">
        <v>55</v>
      </c>
      <c r="AJ187" s="32"/>
      <c r="AK187" s="33"/>
    </row>
    <row r="188" spans="1:37" s="34" customFormat="1">
      <c r="A188" s="23">
        <v>180</v>
      </c>
      <c r="B188" s="24" t="s">
        <v>44</v>
      </c>
      <c r="C188" s="23">
        <v>0</v>
      </c>
      <c r="D188" s="23" t="s">
        <v>236</v>
      </c>
      <c r="E188" s="25">
        <v>43937.591273148151</v>
      </c>
      <c r="F188" s="26" t="s">
        <v>54</v>
      </c>
      <c r="G188" s="27">
        <v>13345.680000000051</v>
      </c>
      <c r="H188" s="28">
        <v>0</v>
      </c>
      <c r="I188" s="28">
        <v>0</v>
      </c>
      <c r="J188" s="28">
        <v>13345.680000000051</v>
      </c>
      <c r="K188" s="29">
        <v>0</v>
      </c>
      <c r="L188" s="28">
        <v>0</v>
      </c>
      <c r="M188" s="28">
        <v>0</v>
      </c>
      <c r="N188" s="28">
        <v>13345.680000000051</v>
      </c>
      <c r="O188" s="28">
        <v>0</v>
      </c>
      <c r="P188" s="24" t="s">
        <v>236</v>
      </c>
      <c r="Q188" s="30">
        <v>13345.680000000051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 t="s">
        <v>55</v>
      </c>
      <c r="AJ188" s="32"/>
      <c r="AK188" s="33"/>
    </row>
    <row r="189" spans="1:37" s="34" customFormat="1">
      <c r="A189" s="23">
        <v>181</v>
      </c>
      <c r="B189" s="24" t="s">
        <v>44</v>
      </c>
      <c r="C189" s="23">
        <v>0</v>
      </c>
      <c r="D189" s="23" t="s">
        <v>237</v>
      </c>
      <c r="E189" s="25">
        <v>43937.591956018521</v>
      </c>
      <c r="F189" s="26" t="s">
        <v>54</v>
      </c>
      <c r="G189" s="27">
        <v>160721.6799999997</v>
      </c>
      <c r="H189" s="28">
        <v>0</v>
      </c>
      <c r="I189" s="28">
        <v>0</v>
      </c>
      <c r="J189" s="28">
        <v>160721.6799999997</v>
      </c>
      <c r="K189" s="29">
        <v>0</v>
      </c>
      <c r="L189" s="28">
        <v>0</v>
      </c>
      <c r="M189" s="28">
        <v>0</v>
      </c>
      <c r="N189" s="28">
        <v>160721.6799999997</v>
      </c>
      <c r="O189" s="28">
        <v>0</v>
      </c>
      <c r="P189" s="24" t="s">
        <v>237</v>
      </c>
      <c r="Q189" s="30">
        <v>160721.6799999997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 t="s">
        <v>55</v>
      </c>
      <c r="AJ189" s="32"/>
      <c r="AK189" s="33"/>
    </row>
    <row r="190" spans="1:37" s="34" customFormat="1">
      <c r="A190" s="23">
        <v>182</v>
      </c>
      <c r="B190" s="24" t="s">
        <v>44</v>
      </c>
      <c r="C190" s="23">
        <v>0</v>
      </c>
      <c r="D190" s="23" t="s">
        <v>238</v>
      </c>
      <c r="E190" s="25">
        <v>43937.594317129631</v>
      </c>
      <c r="F190" s="26" t="s">
        <v>54</v>
      </c>
      <c r="G190" s="27">
        <v>198379.58000000007</v>
      </c>
      <c r="H190" s="28">
        <v>0</v>
      </c>
      <c r="I190" s="28">
        <v>0</v>
      </c>
      <c r="J190" s="28">
        <v>198379.58000000007</v>
      </c>
      <c r="K190" s="29">
        <v>0</v>
      </c>
      <c r="L190" s="28">
        <v>0</v>
      </c>
      <c r="M190" s="28">
        <v>0</v>
      </c>
      <c r="N190" s="28">
        <v>198379.58000000007</v>
      </c>
      <c r="O190" s="28">
        <v>0</v>
      </c>
      <c r="P190" s="24" t="s">
        <v>238</v>
      </c>
      <c r="Q190" s="30">
        <v>198379.58000000007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 t="s">
        <v>55</v>
      </c>
      <c r="AJ190" s="32"/>
      <c r="AK190" s="33"/>
    </row>
    <row r="191" spans="1:37" s="34" customFormat="1">
      <c r="A191" s="23">
        <v>183</v>
      </c>
      <c r="B191" s="24" t="s">
        <v>44</v>
      </c>
      <c r="C191" s="23">
        <v>0</v>
      </c>
      <c r="D191" s="23" t="s">
        <v>239</v>
      </c>
      <c r="E191" s="25">
        <v>43937.596273148149</v>
      </c>
      <c r="F191" s="26" t="s">
        <v>54</v>
      </c>
      <c r="G191" s="27">
        <v>198540.69999999925</v>
      </c>
      <c r="H191" s="28">
        <v>0</v>
      </c>
      <c r="I191" s="28">
        <v>0</v>
      </c>
      <c r="J191" s="28">
        <v>198540.69999999925</v>
      </c>
      <c r="K191" s="29">
        <v>0</v>
      </c>
      <c r="L191" s="28">
        <v>0</v>
      </c>
      <c r="M191" s="28">
        <v>0</v>
      </c>
      <c r="N191" s="28">
        <v>198540.69999999925</v>
      </c>
      <c r="O191" s="28">
        <v>0</v>
      </c>
      <c r="P191" s="24" t="s">
        <v>239</v>
      </c>
      <c r="Q191" s="30">
        <v>198540.69999999925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 t="s">
        <v>55</v>
      </c>
      <c r="AJ191" s="32"/>
      <c r="AK191" s="33"/>
    </row>
    <row r="192" spans="1:37" s="34" customFormat="1">
      <c r="A192" s="23">
        <v>184</v>
      </c>
      <c r="B192" s="24" t="s">
        <v>44</v>
      </c>
      <c r="C192" s="23">
        <v>0</v>
      </c>
      <c r="D192" s="23" t="s">
        <v>240</v>
      </c>
      <c r="E192" s="25">
        <v>43937.598113425927</v>
      </c>
      <c r="F192" s="26" t="s">
        <v>54</v>
      </c>
      <c r="G192" s="27">
        <v>31482.399999999907</v>
      </c>
      <c r="H192" s="28">
        <v>0</v>
      </c>
      <c r="I192" s="28">
        <v>0</v>
      </c>
      <c r="J192" s="28">
        <v>31482.399999999907</v>
      </c>
      <c r="K192" s="29">
        <v>0</v>
      </c>
      <c r="L192" s="28">
        <v>0</v>
      </c>
      <c r="M192" s="28">
        <v>0</v>
      </c>
      <c r="N192" s="28">
        <v>31482.399999999907</v>
      </c>
      <c r="O192" s="28">
        <v>0</v>
      </c>
      <c r="P192" s="24" t="s">
        <v>240</v>
      </c>
      <c r="Q192" s="30">
        <v>31482.399999999907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 t="s">
        <v>55</v>
      </c>
      <c r="AJ192" s="32"/>
      <c r="AK192" s="33"/>
    </row>
    <row r="193" spans="1:37" s="34" customFormat="1">
      <c r="A193" s="23">
        <v>185</v>
      </c>
      <c r="B193" s="24" t="s">
        <v>44</v>
      </c>
      <c r="C193" s="23">
        <v>0</v>
      </c>
      <c r="D193" s="23" t="s">
        <v>241</v>
      </c>
      <c r="E193" s="25">
        <v>43937.599965277775</v>
      </c>
      <c r="F193" s="26" t="s">
        <v>54</v>
      </c>
      <c r="G193" s="27">
        <v>236629.88000000082</v>
      </c>
      <c r="H193" s="28">
        <v>0</v>
      </c>
      <c r="I193" s="28">
        <v>0</v>
      </c>
      <c r="J193" s="28">
        <v>236629.88000000082</v>
      </c>
      <c r="K193" s="29">
        <v>0</v>
      </c>
      <c r="L193" s="28">
        <v>0</v>
      </c>
      <c r="M193" s="28">
        <v>0</v>
      </c>
      <c r="N193" s="28">
        <v>236629.88000000082</v>
      </c>
      <c r="O193" s="28">
        <v>0</v>
      </c>
      <c r="P193" s="24" t="s">
        <v>241</v>
      </c>
      <c r="Q193" s="30">
        <v>236629.88000000082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 t="s">
        <v>55</v>
      </c>
      <c r="AJ193" s="32"/>
      <c r="AK193" s="33"/>
    </row>
    <row r="194" spans="1:37" s="34" customFormat="1">
      <c r="A194" s="23">
        <v>186</v>
      </c>
      <c r="B194" s="24" t="s">
        <v>44</v>
      </c>
      <c r="C194" s="23">
        <v>0</v>
      </c>
      <c r="D194" s="23" t="s">
        <v>242</v>
      </c>
      <c r="E194" s="25">
        <v>43937.602129629631</v>
      </c>
      <c r="F194" s="26" t="s">
        <v>54</v>
      </c>
      <c r="G194" s="27">
        <v>322337.66000000015</v>
      </c>
      <c r="H194" s="28">
        <v>0</v>
      </c>
      <c r="I194" s="28">
        <v>0</v>
      </c>
      <c r="J194" s="28">
        <v>322337.66000000015</v>
      </c>
      <c r="K194" s="29">
        <v>0</v>
      </c>
      <c r="L194" s="28">
        <v>0</v>
      </c>
      <c r="M194" s="28">
        <v>0</v>
      </c>
      <c r="N194" s="28">
        <v>322337.66000000015</v>
      </c>
      <c r="O194" s="28">
        <v>0</v>
      </c>
      <c r="P194" s="24" t="s">
        <v>242</v>
      </c>
      <c r="Q194" s="30">
        <v>322337.66000000015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 t="s">
        <v>55</v>
      </c>
      <c r="AJ194" s="32"/>
      <c r="AK194" s="33"/>
    </row>
    <row r="195" spans="1:37" s="34" customFormat="1">
      <c r="A195" s="23">
        <v>187</v>
      </c>
      <c r="B195" s="24" t="s">
        <v>44</v>
      </c>
      <c r="C195" s="23">
        <v>0</v>
      </c>
      <c r="D195" s="23" t="s">
        <v>243</v>
      </c>
      <c r="E195" s="25">
        <v>43937.603460648148</v>
      </c>
      <c r="F195" s="26" t="s">
        <v>54</v>
      </c>
      <c r="G195" s="27">
        <v>241949.90000000037</v>
      </c>
      <c r="H195" s="28">
        <v>0</v>
      </c>
      <c r="I195" s="28">
        <v>0</v>
      </c>
      <c r="J195" s="28">
        <v>241949.90000000037</v>
      </c>
      <c r="K195" s="29">
        <v>0</v>
      </c>
      <c r="L195" s="28">
        <v>0</v>
      </c>
      <c r="M195" s="28">
        <v>0</v>
      </c>
      <c r="N195" s="28">
        <v>241949.90000000037</v>
      </c>
      <c r="O195" s="28">
        <v>0</v>
      </c>
      <c r="P195" s="24" t="s">
        <v>243</v>
      </c>
      <c r="Q195" s="30">
        <v>241949.90000000037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 t="s">
        <v>55</v>
      </c>
      <c r="AJ195" s="32"/>
      <c r="AK195" s="33"/>
    </row>
    <row r="196" spans="1:37" s="34" customFormat="1">
      <c r="A196" s="23">
        <v>188</v>
      </c>
      <c r="B196" s="24" t="s">
        <v>44</v>
      </c>
      <c r="C196" s="23">
        <v>0</v>
      </c>
      <c r="D196" s="23" t="s">
        <v>244</v>
      </c>
      <c r="E196" s="25">
        <v>43937.606840277775</v>
      </c>
      <c r="F196" s="26" t="s">
        <v>54</v>
      </c>
      <c r="G196" s="27">
        <v>204944.58000000007</v>
      </c>
      <c r="H196" s="28">
        <v>0</v>
      </c>
      <c r="I196" s="28">
        <v>0</v>
      </c>
      <c r="J196" s="28">
        <v>204944.58000000007</v>
      </c>
      <c r="K196" s="29">
        <v>0</v>
      </c>
      <c r="L196" s="28">
        <v>0</v>
      </c>
      <c r="M196" s="28">
        <v>0</v>
      </c>
      <c r="N196" s="28">
        <v>204944.58000000007</v>
      </c>
      <c r="O196" s="28">
        <v>0</v>
      </c>
      <c r="P196" s="24" t="s">
        <v>244</v>
      </c>
      <c r="Q196" s="30">
        <v>204944.58000000007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 t="s">
        <v>55</v>
      </c>
      <c r="AJ196" s="32"/>
      <c r="AK196" s="33"/>
    </row>
    <row r="197" spans="1:37" s="34" customFormat="1">
      <c r="A197" s="23">
        <v>189</v>
      </c>
      <c r="B197" s="24" t="s">
        <v>44</v>
      </c>
      <c r="C197" s="23">
        <v>0</v>
      </c>
      <c r="D197" s="23" t="s">
        <v>245</v>
      </c>
      <c r="E197" s="25">
        <v>43937.609398148146</v>
      </c>
      <c r="F197" s="26" t="s">
        <v>54</v>
      </c>
      <c r="G197" s="27">
        <v>184564.48000000045</v>
      </c>
      <c r="H197" s="28">
        <v>0</v>
      </c>
      <c r="I197" s="28">
        <v>0</v>
      </c>
      <c r="J197" s="28">
        <v>184564.48000000045</v>
      </c>
      <c r="K197" s="29">
        <v>0</v>
      </c>
      <c r="L197" s="28">
        <v>0</v>
      </c>
      <c r="M197" s="28">
        <v>0</v>
      </c>
      <c r="N197" s="28">
        <v>184564.48000000045</v>
      </c>
      <c r="O197" s="28">
        <v>0</v>
      </c>
      <c r="P197" s="24" t="s">
        <v>245</v>
      </c>
      <c r="Q197" s="30">
        <v>184564.48000000045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 t="s">
        <v>55</v>
      </c>
      <c r="AJ197" s="32"/>
      <c r="AK197" s="33"/>
    </row>
    <row r="198" spans="1:37" s="34" customFormat="1">
      <c r="A198" s="23">
        <v>190</v>
      </c>
      <c r="B198" s="24" t="s">
        <v>44</v>
      </c>
      <c r="C198" s="23">
        <v>0</v>
      </c>
      <c r="D198" s="23" t="s">
        <v>246</v>
      </c>
      <c r="E198" s="25">
        <v>43937.610127314816</v>
      </c>
      <c r="F198" s="26" t="s">
        <v>54</v>
      </c>
      <c r="G198" s="27">
        <v>289717.61999999918</v>
      </c>
      <c r="H198" s="28">
        <v>0</v>
      </c>
      <c r="I198" s="28">
        <v>0</v>
      </c>
      <c r="J198" s="28">
        <v>289717.61999999918</v>
      </c>
      <c r="K198" s="29">
        <v>0</v>
      </c>
      <c r="L198" s="28">
        <v>0</v>
      </c>
      <c r="M198" s="28">
        <v>0</v>
      </c>
      <c r="N198" s="28">
        <v>289717.61999999918</v>
      </c>
      <c r="O198" s="28">
        <v>0</v>
      </c>
      <c r="P198" s="24" t="s">
        <v>246</v>
      </c>
      <c r="Q198" s="30">
        <v>289717.61999999918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 t="s">
        <v>55</v>
      </c>
      <c r="AJ198" s="32"/>
      <c r="AK198" s="33"/>
    </row>
    <row r="199" spans="1:37" s="34" customFormat="1">
      <c r="A199" s="23">
        <v>191</v>
      </c>
      <c r="B199" s="24" t="s">
        <v>44</v>
      </c>
      <c r="C199" s="23">
        <v>0</v>
      </c>
      <c r="D199" s="23" t="s">
        <v>247</v>
      </c>
      <c r="E199" s="25">
        <v>43937.611122685186</v>
      </c>
      <c r="F199" s="26" t="s">
        <v>54</v>
      </c>
      <c r="G199" s="27">
        <v>331880.59999999963</v>
      </c>
      <c r="H199" s="28">
        <v>0</v>
      </c>
      <c r="I199" s="28">
        <v>0</v>
      </c>
      <c r="J199" s="28">
        <v>331880.59999999963</v>
      </c>
      <c r="K199" s="29">
        <v>0</v>
      </c>
      <c r="L199" s="28">
        <v>0</v>
      </c>
      <c r="M199" s="28">
        <v>0</v>
      </c>
      <c r="N199" s="28">
        <v>331880.59999999963</v>
      </c>
      <c r="O199" s="28">
        <v>0</v>
      </c>
      <c r="P199" s="24" t="s">
        <v>247</v>
      </c>
      <c r="Q199" s="30">
        <v>331880.59999999963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 t="s">
        <v>55</v>
      </c>
      <c r="AJ199" s="32"/>
      <c r="AK199" s="33"/>
    </row>
    <row r="200" spans="1:37" s="34" customFormat="1" ht="16.149999999999999" customHeight="1">
      <c r="A200" s="23">
        <v>192</v>
      </c>
      <c r="B200" s="24" t="s">
        <v>44</v>
      </c>
      <c r="C200" s="23">
        <v>0</v>
      </c>
      <c r="D200" s="23" t="s">
        <v>248</v>
      </c>
      <c r="E200" s="25">
        <v>43937.612037037034</v>
      </c>
      <c r="F200" s="26" t="s">
        <v>54</v>
      </c>
      <c r="G200" s="27">
        <v>108775.78000000026</v>
      </c>
      <c r="H200" s="28">
        <v>0</v>
      </c>
      <c r="I200" s="28">
        <v>0</v>
      </c>
      <c r="J200" s="28">
        <v>108775.78000000026</v>
      </c>
      <c r="K200" s="29">
        <v>0</v>
      </c>
      <c r="L200" s="28">
        <v>0</v>
      </c>
      <c r="M200" s="28">
        <v>0</v>
      </c>
      <c r="N200" s="28">
        <v>108775.78000000026</v>
      </c>
      <c r="O200" s="28">
        <v>0</v>
      </c>
      <c r="P200" s="24" t="s">
        <v>248</v>
      </c>
      <c r="Q200" s="30">
        <v>108775.78000000026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 t="s">
        <v>55</v>
      </c>
      <c r="AJ200" s="32"/>
      <c r="AK200" s="33"/>
    </row>
    <row r="201" spans="1:37" s="34" customFormat="1" ht="16.149999999999999" customHeight="1">
      <c r="A201" s="23">
        <v>193</v>
      </c>
      <c r="B201" s="24" t="s">
        <v>44</v>
      </c>
      <c r="C201" s="23">
        <v>0</v>
      </c>
      <c r="D201" s="23" t="s">
        <v>249</v>
      </c>
      <c r="E201" s="25">
        <v>43937.612696759257</v>
      </c>
      <c r="F201" s="26" t="s">
        <v>54</v>
      </c>
      <c r="G201" s="27">
        <v>523830.71999999881</v>
      </c>
      <c r="H201" s="28">
        <v>0</v>
      </c>
      <c r="I201" s="28">
        <v>0</v>
      </c>
      <c r="J201" s="28">
        <v>523830.71999999881</v>
      </c>
      <c r="K201" s="29">
        <v>0</v>
      </c>
      <c r="L201" s="28">
        <v>0</v>
      </c>
      <c r="M201" s="28">
        <v>0</v>
      </c>
      <c r="N201" s="28">
        <v>523830.71999999881</v>
      </c>
      <c r="O201" s="28">
        <v>0</v>
      </c>
      <c r="P201" s="24" t="s">
        <v>249</v>
      </c>
      <c r="Q201" s="30">
        <v>523830.71999999881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 t="s">
        <v>55</v>
      </c>
      <c r="AJ201" s="32"/>
      <c r="AK201" s="33"/>
    </row>
    <row r="202" spans="1:37" s="34" customFormat="1" ht="16.149999999999999" customHeight="1">
      <c r="A202" s="23">
        <v>194</v>
      </c>
      <c r="B202" s="24" t="s">
        <v>44</v>
      </c>
      <c r="C202" s="23">
        <v>0</v>
      </c>
      <c r="D202" s="23" t="s">
        <v>250</v>
      </c>
      <c r="E202" s="25">
        <v>43937.616875</v>
      </c>
      <c r="F202" s="26" t="s">
        <v>54</v>
      </c>
      <c r="G202" s="27">
        <v>99362.740000000224</v>
      </c>
      <c r="H202" s="28">
        <v>0</v>
      </c>
      <c r="I202" s="28">
        <v>0</v>
      </c>
      <c r="J202" s="28">
        <v>99362.740000000224</v>
      </c>
      <c r="K202" s="29">
        <v>0</v>
      </c>
      <c r="L202" s="28">
        <v>0</v>
      </c>
      <c r="M202" s="28">
        <v>0</v>
      </c>
      <c r="N202" s="28">
        <v>99362.740000000224</v>
      </c>
      <c r="O202" s="28">
        <v>0</v>
      </c>
      <c r="P202" s="24" t="s">
        <v>250</v>
      </c>
      <c r="Q202" s="30">
        <v>99362.740000000224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 t="s">
        <v>55</v>
      </c>
      <c r="AJ202" s="32"/>
      <c r="AK202" s="33"/>
    </row>
    <row r="203" spans="1:37" s="34" customFormat="1" ht="16.149999999999999" customHeight="1">
      <c r="A203" s="23">
        <v>195</v>
      </c>
      <c r="B203" s="24" t="s">
        <v>44</v>
      </c>
      <c r="C203" s="23">
        <v>0</v>
      </c>
      <c r="D203" s="23" t="s">
        <v>251</v>
      </c>
      <c r="E203" s="25">
        <v>43937.618506944447</v>
      </c>
      <c r="F203" s="26" t="s">
        <v>54</v>
      </c>
      <c r="G203" s="27">
        <v>283315.3599999994</v>
      </c>
      <c r="H203" s="28">
        <v>0</v>
      </c>
      <c r="I203" s="28">
        <v>0</v>
      </c>
      <c r="J203" s="28">
        <v>283315.3599999994</v>
      </c>
      <c r="K203" s="29">
        <v>0</v>
      </c>
      <c r="L203" s="28">
        <v>0</v>
      </c>
      <c r="M203" s="28">
        <v>0</v>
      </c>
      <c r="N203" s="28">
        <v>283315.3599999994</v>
      </c>
      <c r="O203" s="28">
        <v>0</v>
      </c>
      <c r="P203" s="24" t="s">
        <v>251</v>
      </c>
      <c r="Q203" s="30">
        <v>283315.3599999994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 t="s">
        <v>55</v>
      </c>
      <c r="AJ203" s="32"/>
      <c r="AK203" s="33"/>
    </row>
    <row r="204" spans="1:37" s="34" customFormat="1" ht="16.149999999999999" customHeight="1">
      <c r="A204" s="23">
        <v>196</v>
      </c>
      <c r="B204" s="24" t="s">
        <v>44</v>
      </c>
      <c r="C204" s="23">
        <v>0</v>
      </c>
      <c r="D204" s="23" t="s">
        <v>252</v>
      </c>
      <c r="E204" s="25">
        <v>43937.620439814818</v>
      </c>
      <c r="F204" s="26" t="s">
        <v>54</v>
      </c>
      <c r="G204" s="27">
        <v>179862.72000000067</v>
      </c>
      <c r="H204" s="28">
        <v>0</v>
      </c>
      <c r="I204" s="28">
        <v>0</v>
      </c>
      <c r="J204" s="28">
        <v>179862.72000000067</v>
      </c>
      <c r="K204" s="29">
        <v>0</v>
      </c>
      <c r="L204" s="28">
        <v>0</v>
      </c>
      <c r="M204" s="28">
        <v>0</v>
      </c>
      <c r="N204" s="28">
        <v>179862.72000000067</v>
      </c>
      <c r="O204" s="28">
        <v>0</v>
      </c>
      <c r="P204" s="24" t="s">
        <v>252</v>
      </c>
      <c r="Q204" s="30">
        <v>179862.72000000067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 t="s">
        <v>55</v>
      </c>
      <c r="AJ204" s="32"/>
      <c r="AK204" s="33"/>
    </row>
    <row r="205" spans="1:37" s="34" customFormat="1" ht="16.149999999999999" customHeight="1">
      <c r="A205" s="23">
        <v>197</v>
      </c>
      <c r="B205" s="24" t="s">
        <v>44</v>
      </c>
      <c r="C205" s="23">
        <v>0</v>
      </c>
      <c r="D205" s="23" t="s">
        <v>253</v>
      </c>
      <c r="E205" s="25">
        <v>43937.622777777775</v>
      </c>
      <c r="F205" s="26" t="s">
        <v>54</v>
      </c>
      <c r="G205" s="27">
        <v>199956.1799999997</v>
      </c>
      <c r="H205" s="28">
        <v>0</v>
      </c>
      <c r="I205" s="28">
        <v>0</v>
      </c>
      <c r="J205" s="28">
        <v>199956.1799999997</v>
      </c>
      <c r="K205" s="29">
        <v>0</v>
      </c>
      <c r="L205" s="28">
        <v>0</v>
      </c>
      <c r="M205" s="28">
        <v>0</v>
      </c>
      <c r="N205" s="28">
        <v>199956.1799999997</v>
      </c>
      <c r="O205" s="28">
        <v>0</v>
      </c>
      <c r="P205" s="24" t="s">
        <v>253</v>
      </c>
      <c r="Q205" s="30">
        <v>199956.1799999997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 t="s">
        <v>55</v>
      </c>
      <c r="AJ205" s="32"/>
      <c r="AK205" s="33"/>
    </row>
    <row r="206" spans="1:37" s="34" customFormat="1" ht="16.149999999999999" customHeight="1">
      <c r="A206" s="23">
        <v>198</v>
      </c>
      <c r="B206" s="24" t="s">
        <v>44</v>
      </c>
      <c r="C206" s="23">
        <v>0</v>
      </c>
      <c r="D206" s="23" t="s">
        <v>254</v>
      </c>
      <c r="E206" s="25">
        <v>43937.623402777775</v>
      </c>
      <c r="F206" s="26" t="s">
        <v>54</v>
      </c>
      <c r="G206" s="27">
        <v>249566.59999999963</v>
      </c>
      <c r="H206" s="28">
        <v>0</v>
      </c>
      <c r="I206" s="28">
        <v>0</v>
      </c>
      <c r="J206" s="28">
        <v>249566.59999999963</v>
      </c>
      <c r="K206" s="29">
        <v>0</v>
      </c>
      <c r="L206" s="28">
        <v>0</v>
      </c>
      <c r="M206" s="28">
        <v>0</v>
      </c>
      <c r="N206" s="28">
        <v>249566.59999999963</v>
      </c>
      <c r="O206" s="28">
        <v>0</v>
      </c>
      <c r="P206" s="24" t="s">
        <v>254</v>
      </c>
      <c r="Q206" s="30">
        <v>249566.59999999963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 t="s">
        <v>55</v>
      </c>
      <c r="AJ206" s="32"/>
      <c r="AK206" s="33"/>
    </row>
    <row r="207" spans="1:37" s="34" customFormat="1" ht="16.149999999999999" customHeight="1">
      <c r="A207" s="23">
        <v>199</v>
      </c>
      <c r="B207" s="24" t="s">
        <v>44</v>
      </c>
      <c r="C207" s="23">
        <v>0</v>
      </c>
      <c r="D207" s="23" t="s">
        <v>255</v>
      </c>
      <c r="E207" s="25">
        <v>43937.62394675926</v>
      </c>
      <c r="F207" s="26" t="s">
        <v>54</v>
      </c>
      <c r="G207" s="27">
        <v>94843.200000000186</v>
      </c>
      <c r="H207" s="28">
        <v>0</v>
      </c>
      <c r="I207" s="28">
        <v>0</v>
      </c>
      <c r="J207" s="28">
        <v>94843.200000000186</v>
      </c>
      <c r="K207" s="29">
        <v>0</v>
      </c>
      <c r="L207" s="28">
        <v>0</v>
      </c>
      <c r="M207" s="28">
        <v>0</v>
      </c>
      <c r="N207" s="28">
        <v>94843.200000000186</v>
      </c>
      <c r="O207" s="28">
        <v>0</v>
      </c>
      <c r="P207" s="24" t="s">
        <v>255</v>
      </c>
      <c r="Q207" s="30">
        <v>94843.200000000186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 t="s">
        <v>55</v>
      </c>
      <c r="AJ207" s="32"/>
      <c r="AK207" s="33"/>
    </row>
    <row r="208" spans="1:37" s="34" customFormat="1" ht="16.149999999999999" customHeight="1">
      <c r="A208" s="23">
        <v>200</v>
      </c>
      <c r="B208" s="24" t="s">
        <v>44</v>
      </c>
      <c r="C208" s="23">
        <v>0</v>
      </c>
      <c r="D208" s="23" t="s">
        <v>256</v>
      </c>
      <c r="E208" s="25">
        <v>43937.624479166669</v>
      </c>
      <c r="F208" s="26" t="s">
        <v>54</v>
      </c>
      <c r="G208" s="27">
        <v>175915.75999999978</v>
      </c>
      <c r="H208" s="28">
        <v>0</v>
      </c>
      <c r="I208" s="28">
        <v>0</v>
      </c>
      <c r="J208" s="28">
        <v>175915.75999999978</v>
      </c>
      <c r="K208" s="29">
        <v>0</v>
      </c>
      <c r="L208" s="28">
        <v>0</v>
      </c>
      <c r="M208" s="28">
        <v>0</v>
      </c>
      <c r="N208" s="28">
        <v>175915.75999999978</v>
      </c>
      <c r="O208" s="28">
        <v>0</v>
      </c>
      <c r="P208" s="24" t="s">
        <v>256</v>
      </c>
      <c r="Q208" s="30">
        <v>175915.75999999978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 t="s">
        <v>55</v>
      </c>
      <c r="AJ208" s="32"/>
      <c r="AK208" s="33"/>
    </row>
    <row r="209" spans="1:37" s="34" customFormat="1" ht="16.149999999999999" customHeight="1">
      <c r="A209" s="23">
        <v>201</v>
      </c>
      <c r="B209" s="24" t="s">
        <v>44</v>
      </c>
      <c r="C209" s="23">
        <v>0</v>
      </c>
      <c r="D209" s="23" t="s">
        <v>257</v>
      </c>
      <c r="E209" s="25">
        <v>43937.660590277781</v>
      </c>
      <c r="F209" s="26" t="s">
        <v>54</v>
      </c>
      <c r="G209" s="27">
        <v>390565.8200000003</v>
      </c>
      <c r="H209" s="28">
        <v>0</v>
      </c>
      <c r="I209" s="28">
        <v>0</v>
      </c>
      <c r="J209" s="28">
        <v>390565.8200000003</v>
      </c>
      <c r="K209" s="29">
        <v>0</v>
      </c>
      <c r="L209" s="28">
        <v>0</v>
      </c>
      <c r="M209" s="28">
        <v>0</v>
      </c>
      <c r="N209" s="28">
        <v>390565.8200000003</v>
      </c>
      <c r="O209" s="28">
        <v>0</v>
      </c>
      <c r="P209" s="24" t="s">
        <v>257</v>
      </c>
      <c r="Q209" s="30">
        <v>390565.8200000003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 t="s">
        <v>55</v>
      </c>
      <c r="AJ209" s="32"/>
      <c r="AK209" s="33"/>
    </row>
    <row r="210" spans="1:37" s="34" customFormat="1" ht="16.149999999999999" customHeight="1">
      <c r="A210" s="23">
        <v>202</v>
      </c>
      <c r="B210" s="24" t="s">
        <v>44</v>
      </c>
      <c r="C210" s="23">
        <v>0</v>
      </c>
      <c r="D210" s="23" t="s">
        <v>258</v>
      </c>
      <c r="E210" s="25">
        <v>43937.671909722223</v>
      </c>
      <c r="F210" s="26" t="s">
        <v>54</v>
      </c>
      <c r="G210" s="27">
        <v>294597.03999999911</v>
      </c>
      <c r="H210" s="28">
        <v>0</v>
      </c>
      <c r="I210" s="28">
        <v>0</v>
      </c>
      <c r="J210" s="28">
        <v>294597.03999999911</v>
      </c>
      <c r="K210" s="29">
        <v>0</v>
      </c>
      <c r="L210" s="28">
        <v>0</v>
      </c>
      <c r="M210" s="28">
        <v>0</v>
      </c>
      <c r="N210" s="28">
        <v>294597.03999999911</v>
      </c>
      <c r="O210" s="28">
        <v>0</v>
      </c>
      <c r="P210" s="24" t="s">
        <v>258</v>
      </c>
      <c r="Q210" s="30">
        <v>294597.03999999911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 t="s">
        <v>55</v>
      </c>
      <c r="AJ210" s="32"/>
      <c r="AK210" s="33"/>
    </row>
    <row r="211" spans="1:37" s="34" customFormat="1" ht="16.149999999999999" customHeight="1">
      <c r="A211" s="23">
        <v>203</v>
      </c>
      <c r="B211" s="24" t="s">
        <v>44</v>
      </c>
      <c r="C211" s="23">
        <v>0</v>
      </c>
      <c r="D211" s="23" t="s">
        <v>259</v>
      </c>
      <c r="E211" s="25">
        <v>43937.764224537037</v>
      </c>
      <c r="F211" s="26" t="s">
        <v>54</v>
      </c>
      <c r="G211" s="27">
        <v>239126.51999999955</v>
      </c>
      <c r="H211" s="28">
        <v>0</v>
      </c>
      <c r="I211" s="28">
        <v>0</v>
      </c>
      <c r="J211" s="28">
        <v>239126.51999999955</v>
      </c>
      <c r="K211" s="29">
        <v>0</v>
      </c>
      <c r="L211" s="28">
        <v>0</v>
      </c>
      <c r="M211" s="28">
        <v>0</v>
      </c>
      <c r="N211" s="28">
        <v>239126.51999999955</v>
      </c>
      <c r="O211" s="28">
        <v>0</v>
      </c>
      <c r="P211" s="24" t="s">
        <v>259</v>
      </c>
      <c r="Q211" s="30">
        <v>239126.51999999955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 t="s">
        <v>55</v>
      </c>
      <c r="AJ211" s="32"/>
      <c r="AK211" s="33"/>
    </row>
    <row r="212" spans="1:37" s="34" customFormat="1" ht="16.149999999999999" customHeight="1">
      <c r="A212" s="23">
        <v>204</v>
      </c>
      <c r="B212" s="24" t="s">
        <v>44</v>
      </c>
      <c r="C212" s="23">
        <v>0</v>
      </c>
      <c r="D212" s="23" t="s">
        <v>260</v>
      </c>
      <c r="E212" s="25">
        <v>43970</v>
      </c>
      <c r="F212" s="26" t="s">
        <v>54</v>
      </c>
      <c r="G212" s="27">
        <v>154605.29999999981</v>
      </c>
      <c r="H212" s="28">
        <v>0</v>
      </c>
      <c r="I212" s="28">
        <v>0</v>
      </c>
      <c r="J212" s="28">
        <v>154605.29999999981</v>
      </c>
      <c r="K212" s="29">
        <v>0</v>
      </c>
      <c r="L212" s="28">
        <v>0</v>
      </c>
      <c r="M212" s="28">
        <v>0</v>
      </c>
      <c r="N212" s="28">
        <v>154605.29999999981</v>
      </c>
      <c r="O212" s="28">
        <v>0</v>
      </c>
      <c r="P212" s="24" t="s">
        <v>260</v>
      </c>
      <c r="Q212" s="30">
        <v>154605.29999999981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 t="s">
        <v>55</v>
      </c>
      <c r="AJ212" s="32"/>
      <c r="AK212" s="33"/>
    </row>
    <row r="213" spans="1:37" s="34" customFormat="1" ht="16.149999999999999" customHeight="1">
      <c r="A213" s="23">
        <v>205</v>
      </c>
      <c r="B213" s="24" t="s">
        <v>44</v>
      </c>
      <c r="C213" s="23">
        <v>0</v>
      </c>
      <c r="D213" s="23" t="s">
        <v>261</v>
      </c>
      <c r="E213" s="25">
        <v>43970</v>
      </c>
      <c r="F213" s="26" t="s">
        <v>54</v>
      </c>
      <c r="G213" s="27">
        <v>12464549.559999999</v>
      </c>
      <c r="H213" s="28">
        <v>0</v>
      </c>
      <c r="I213" s="28">
        <v>0</v>
      </c>
      <c r="J213" s="28">
        <v>12464549.559999999</v>
      </c>
      <c r="K213" s="29">
        <v>0</v>
      </c>
      <c r="L213" s="28">
        <v>0</v>
      </c>
      <c r="M213" s="28">
        <v>0</v>
      </c>
      <c r="N213" s="28">
        <v>12464549.559999999</v>
      </c>
      <c r="O213" s="28">
        <v>0</v>
      </c>
      <c r="P213" s="24" t="s">
        <v>261</v>
      </c>
      <c r="Q213" s="30">
        <v>12464549.559999999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 t="s">
        <v>55</v>
      </c>
      <c r="AJ213" s="32"/>
      <c r="AK213" s="33"/>
    </row>
    <row r="214" spans="1:37" s="34" customFormat="1" ht="16.149999999999999" customHeight="1">
      <c r="A214" s="23">
        <v>206</v>
      </c>
      <c r="B214" s="24" t="s">
        <v>44</v>
      </c>
      <c r="C214" s="23">
        <v>0</v>
      </c>
      <c r="D214" s="23" t="s">
        <v>262</v>
      </c>
      <c r="E214" s="25">
        <v>43970</v>
      </c>
      <c r="F214" s="26" t="s">
        <v>54</v>
      </c>
      <c r="G214" s="27">
        <v>79258.740000000224</v>
      </c>
      <c r="H214" s="28">
        <v>0</v>
      </c>
      <c r="I214" s="28">
        <v>0</v>
      </c>
      <c r="J214" s="28">
        <v>79258.740000000224</v>
      </c>
      <c r="K214" s="29">
        <v>0</v>
      </c>
      <c r="L214" s="28">
        <v>0</v>
      </c>
      <c r="M214" s="28">
        <v>0</v>
      </c>
      <c r="N214" s="28">
        <v>79258.740000000224</v>
      </c>
      <c r="O214" s="28">
        <v>0</v>
      </c>
      <c r="P214" s="24" t="s">
        <v>262</v>
      </c>
      <c r="Q214" s="30">
        <v>79258.740000000224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 t="s">
        <v>55</v>
      </c>
      <c r="AJ214" s="32"/>
      <c r="AK214" s="33"/>
    </row>
    <row r="215" spans="1:37" s="34" customFormat="1" ht="16.149999999999999" customHeight="1">
      <c r="A215" s="23">
        <v>207</v>
      </c>
      <c r="B215" s="24" t="s">
        <v>44</v>
      </c>
      <c r="C215" s="23">
        <v>0</v>
      </c>
      <c r="D215" s="23" t="s">
        <v>263</v>
      </c>
      <c r="E215" s="25">
        <v>43970</v>
      </c>
      <c r="F215" s="26" t="s">
        <v>54</v>
      </c>
      <c r="G215" s="27">
        <v>181807.75999999978</v>
      </c>
      <c r="H215" s="28">
        <v>0</v>
      </c>
      <c r="I215" s="28">
        <v>0</v>
      </c>
      <c r="J215" s="28">
        <v>181807.75999999978</v>
      </c>
      <c r="K215" s="29">
        <v>0</v>
      </c>
      <c r="L215" s="28">
        <v>0</v>
      </c>
      <c r="M215" s="28">
        <v>0</v>
      </c>
      <c r="N215" s="28">
        <v>181807.75999999978</v>
      </c>
      <c r="O215" s="28">
        <v>0</v>
      </c>
      <c r="P215" s="24" t="s">
        <v>263</v>
      </c>
      <c r="Q215" s="30">
        <v>181807.75999999978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 t="s">
        <v>55</v>
      </c>
      <c r="AJ215" s="32"/>
      <c r="AK215" s="33"/>
    </row>
    <row r="216" spans="1:37" s="34" customFormat="1" ht="16.149999999999999" customHeight="1">
      <c r="A216" s="23">
        <v>208</v>
      </c>
      <c r="B216" s="24" t="s">
        <v>44</v>
      </c>
      <c r="C216" s="23">
        <v>0</v>
      </c>
      <c r="D216" s="23" t="s">
        <v>264</v>
      </c>
      <c r="E216" s="25">
        <v>43970</v>
      </c>
      <c r="F216" s="26" t="s">
        <v>54</v>
      </c>
      <c r="G216" s="27">
        <v>158756.36000000034</v>
      </c>
      <c r="H216" s="28">
        <v>0</v>
      </c>
      <c r="I216" s="28">
        <v>0</v>
      </c>
      <c r="J216" s="28">
        <v>158756.36000000034</v>
      </c>
      <c r="K216" s="29">
        <v>0</v>
      </c>
      <c r="L216" s="28">
        <v>0</v>
      </c>
      <c r="M216" s="28">
        <v>0</v>
      </c>
      <c r="N216" s="28">
        <v>158756.36000000034</v>
      </c>
      <c r="O216" s="28">
        <v>0</v>
      </c>
      <c r="P216" s="24" t="s">
        <v>264</v>
      </c>
      <c r="Q216" s="30">
        <v>158756.36000000034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 t="s">
        <v>55</v>
      </c>
      <c r="AJ216" s="32"/>
      <c r="AK216" s="33"/>
    </row>
    <row r="217" spans="1:37" s="34" customFormat="1" ht="16.149999999999999" customHeight="1">
      <c r="A217" s="23">
        <v>209</v>
      </c>
      <c r="B217" s="24" t="s">
        <v>44</v>
      </c>
      <c r="C217" s="23">
        <v>0</v>
      </c>
      <c r="D217" s="23" t="s">
        <v>265</v>
      </c>
      <c r="E217" s="25">
        <v>43970</v>
      </c>
      <c r="F217" s="26" t="s">
        <v>54</v>
      </c>
      <c r="G217" s="27">
        <v>181449.70000000019</v>
      </c>
      <c r="H217" s="28">
        <v>0</v>
      </c>
      <c r="I217" s="28">
        <v>0</v>
      </c>
      <c r="J217" s="28">
        <v>181449.70000000019</v>
      </c>
      <c r="K217" s="29">
        <v>0</v>
      </c>
      <c r="L217" s="28">
        <v>0</v>
      </c>
      <c r="M217" s="28">
        <v>0</v>
      </c>
      <c r="N217" s="28">
        <v>181449.70000000019</v>
      </c>
      <c r="O217" s="28">
        <v>0</v>
      </c>
      <c r="P217" s="24" t="s">
        <v>265</v>
      </c>
      <c r="Q217" s="30">
        <v>181449.70000000019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 t="s">
        <v>55</v>
      </c>
      <c r="AJ217" s="32"/>
      <c r="AK217" s="33"/>
    </row>
    <row r="218" spans="1:37" s="34" customFormat="1" ht="16.149999999999999" customHeight="1">
      <c r="A218" s="23">
        <v>210</v>
      </c>
      <c r="B218" s="24" t="s">
        <v>44</v>
      </c>
      <c r="C218" s="23">
        <v>0</v>
      </c>
      <c r="D218" s="23" t="s">
        <v>266</v>
      </c>
      <c r="E218" s="25">
        <v>43970</v>
      </c>
      <c r="F218" s="26" t="s">
        <v>54</v>
      </c>
      <c r="G218" s="27">
        <v>134008.55999999959</v>
      </c>
      <c r="H218" s="28">
        <v>0</v>
      </c>
      <c r="I218" s="28">
        <v>0</v>
      </c>
      <c r="J218" s="28">
        <v>134008.55999999959</v>
      </c>
      <c r="K218" s="29">
        <v>0</v>
      </c>
      <c r="L218" s="28">
        <v>0</v>
      </c>
      <c r="M218" s="28">
        <v>0</v>
      </c>
      <c r="N218" s="28">
        <v>134008.55999999959</v>
      </c>
      <c r="O218" s="28">
        <v>0</v>
      </c>
      <c r="P218" s="24" t="s">
        <v>266</v>
      </c>
      <c r="Q218" s="30">
        <v>134008.55999999959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 t="s">
        <v>55</v>
      </c>
      <c r="AJ218" s="32"/>
      <c r="AK218" s="33"/>
    </row>
    <row r="219" spans="1:37" s="34" customFormat="1" ht="16.149999999999999" customHeight="1">
      <c r="A219" s="23">
        <v>211</v>
      </c>
      <c r="B219" s="24" t="s">
        <v>44</v>
      </c>
      <c r="C219" s="23">
        <v>0</v>
      </c>
      <c r="D219" s="23" t="s">
        <v>267</v>
      </c>
      <c r="E219" s="25">
        <v>43970</v>
      </c>
      <c r="F219" s="26" t="s">
        <v>54</v>
      </c>
      <c r="G219" s="27">
        <v>809499.90000000037</v>
      </c>
      <c r="H219" s="28">
        <v>0</v>
      </c>
      <c r="I219" s="28">
        <v>0</v>
      </c>
      <c r="J219" s="28">
        <v>809499.90000000037</v>
      </c>
      <c r="K219" s="29">
        <v>0</v>
      </c>
      <c r="L219" s="28">
        <v>0</v>
      </c>
      <c r="M219" s="28">
        <v>0</v>
      </c>
      <c r="N219" s="28">
        <v>809499.90000000037</v>
      </c>
      <c r="O219" s="28">
        <v>0</v>
      </c>
      <c r="P219" s="24" t="s">
        <v>267</v>
      </c>
      <c r="Q219" s="30">
        <v>809499.90000000037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 t="s">
        <v>55</v>
      </c>
      <c r="AJ219" s="32"/>
      <c r="AK219" s="33"/>
    </row>
    <row r="220" spans="1:37" s="34" customFormat="1" ht="16.149999999999999" customHeight="1">
      <c r="A220" s="23">
        <v>212</v>
      </c>
      <c r="B220" s="24" t="s">
        <v>44</v>
      </c>
      <c r="C220" s="23">
        <v>0</v>
      </c>
      <c r="D220" s="23" t="s">
        <v>268</v>
      </c>
      <c r="E220" s="25">
        <v>43970</v>
      </c>
      <c r="F220" s="26" t="s">
        <v>54</v>
      </c>
      <c r="G220" s="27">
        <v>409478.51999999955</v>
      </c>
      <c r="H220" s="28">
        <v>0</v>
      </c>
      <c r="I220" s="28">
        <v>0</v>
      </c>
      <c r="J220" s="28">
        <v>409478.51999999955</v>
      </c>
      <c r="K220" s="29">
        <v>0</v>
      </c>
      <c r="L220" s="28">
        <v>0</v>
      </c>
      <c r="M220" s="28">
        <v>0</v>
      </c>
      <c r="N220" s="28">
        <v>409478.51999999955</v>
      </c>
      <c r="O220" s="28">
        <v>0</v>
      </c>
      <c r="P220" s="24" t="s">
        <v>268</v>
      </c>
      <c r="Q220" s="30">
        <v>409478.51999999955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 t="s">
        <v>55</v>
      </c>
      <c r="AJ220" s="32"/>
      <c r="AK220" s="33"/>
    </row>
    <row r="221" spans="1:37" s="34" customFormat="1" ht="16.149999999999999" customHeight="1">
      <c r="A221" s="23">
        <v>213</v>
      </c>
      <c r="B221" s="24" t="s">
        <v>44</v>
      </c>
      <c r="C221" s="23">
        <v>0</v>
      </c>
      <c r="D221" s="23" t="s">
        <v>269</v>
      </c>
      <c r="E221" s="25">
        <v>43970</v>
      </c>
      <c r="F221" s="26" t="s">
        <v>54</v>
      </c>
      <c r="G221" s="27">
        <v>524608.38000000082</v>
      </c>
      <c r="H221" s="28">
        <v>0</v>
      </c>
      <c r="I221" s="28">
        <v>0</v>
      </c>
      <c r="J221" s="28">
        <v>524608.38000000082</v>
      </c>
      <c r="K221" s="29">
        <v>0</v>
      </c>
      <c r="L221" s="28">
        <v>0</v>
      </c>
      <c r="M221" s="28">
        <v>0</v>
      </c>
      <c r="N221" s="28">
        <v>524608.38000000082</v>
      </c>
      <c r="O221" s="28">
        <v>0</v>
      </c>
      <c r="P221" s="24" t="s">
        <v>269</v>
      </c>
      <c r="Q221" s="30">
        <v>524608.38000000082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 t="s">
        <v>55</v>
      </c>
      <c r="AJ221" s="32"/>
      <c r="AK221" s="33"/>
    </row>
    <row r="222" spans="1:37" s="34" customFormat="1" ht="16.149999999999999" customHeight="1">
      <c r="A222" s="23">
        <v>214</v>
      </c>
      <c r="B222" s="24" t="s">
        <v>44</v>
      </c>
      <c r="C222" s="23">
        <v>0</v>
      </c>
      <c r="D222" s="23" t="s">
        <v>270</v>
      </c>
      <c r="E222" s="25">
        <v>43968</v>
      </c>
      <c r="F222" s="26" t="s">
        <v>54</v>
      </c>
      <c r="G222" s="27">
        <v>229667.61999999918</v>
      </c>
      <c r="H222" s="28">
        <v>0</v>
      </c>
      <c r="I222" s="28">
        <v>0</v>
      </c>
      <c r="J222" s="28">
        <v>229667.61999999918</v>
      </c>
      <c r="K222" s="29">
        <v>0</v>
      </c>
      <c r="L222" s="28">
        <v>0</v>
      </c>
      <c r="M222" s="28">
        <v>0</v>
      </c>
      <c r="N222" s="28">
        <v>229667.61999999918</v>
      </c>
      <c r="O222" s="28">
        <v>0</v>
      </c>
      <c r="P222" s="24" t="s">
        <v>270</v>
      </c>
      <c r="Q222" s="30">
        <v>229667.61999999918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 t="s">
        <v>55</v>
      </c>
      <c r="AJ222" s="32"/>
      <c r="AK222" s="33"/>
    </row>
    <row r="223" spans="1:37" s="34" customFormat="1" ht="16.149999999999999" customHeight="1">
      <c r="A223" s="23">
        <v>215</v>
      </c>
      <c r="B223" s="24" t="s">
        <v>44</v>
      </c>
      <c r="C223" s="23">
        <v>0</v>
      </c>
      <c r="D223" s="23" t="s">
        <v>271</v>
      </c>
      <c r="E223" s="25">
        <v>43970</v>
      </c>
      <c r="F223" s="26" t="s">
        <v>54</v>
      </c>
      <c r="G223" s="27">
        <v>368453.58000000007</v>
      </c>
      <c r="H223" s="28">
        <v>0</v>
      </c>
      <c r="I223" s="28">
        <v>0</v>
      </c>
      <c r="J223" s="28">
        <v>368453.58000000007</v>
      </c>
      <c r="K223" s="29">
        <v>0</v>
      </c>
      <c r="L223" s="28">
        <v>0</v>
      </c>
      <c r="M223" s="28">
        <v>0</v>
      </c>
      <c r="N223" s="28">
        <v>368453.58000000007</v>
      </c>
      <c r="O223" s="28">
        <v>0</v>
      </c>
      <c r="P223" s="24" t="s">
        <v>271</v>
      </c>
      <c r="Q223" s="30">
        <v>368453.58000000007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 t="s">
        <v>55</v>
      </c>
      <c r="AJ223" s="32"/>
      <c r="AK223" s="33"/>
    </row>
    <row r="224" spans="1:37" s="34" customFormat="1" ht="16.149999999999999" customHeight="1">
      <c r="A224" s="23">
        <v>216</v>
      </c>
      <c r="B224" s="24" t="s">
        <v>44</v>
      </c>
      <c r="C224" s="23">
        <v>0</v>
      </c>
      <c r="D224" s="23" t="s">
        <v>272</v>
      </c>
      <c r="E224" s="25">
        <v>43970</v>
      </c>
      <c r="F224" s="26" t="s">
        <v>54</v>
      </c>
      <c r="G224" s="27">
        <v>125574.25999999978</v>
      </c>
      <c r="H224" s="28">
        <v>0</v>
      </c>
      <c r="I224" s="28">
        <v>0</v>
      </c>
      <c r="J224" s="28">
        <v>125574.25999999978</v>
      </c>
      <c r="K224" s="29">
        <v>0</v>
      </c>
      <c r="L224" s="28">
        <v>0</v>
      </c>
      <c r="M224" s="28">
        <v>0</v>
      </c>
      <c r="N224" s="28">
        <v>125574.25999999978</v>
      </c>
      <c r="O224" s="28">
        <v>0</v>
      </c>
      <c r="P224" s="24" t="s">
        <v>272</v>
      </c>
      <c r="Q224" s="30">
        <v>125574.25999999978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 t="s">
        <v>55</v>
      </c>
      <c r="AJ224" s="32"/>
      <c r="AK224" s="33"/>
    </row>
    <row r="225" spans="1:37" s="34" customFormat="1" ht="16.149999999999999" customHeight="1">
      <c r="A225" s="23">
        <v>217</v>
      </c>
      <c r="B225" s="24" t="s">
        <v>44</v>
      </c>
      <c r="C225" s="23">
        <v>0</v>
      </c>
      <c r="D225" s="23" t="s">
        <v>273</v>
      </c>
      <c r="E225" s="25">
        <v>43970</v>
      </c>
      <c r="F225" s="26" t="s">
        <v>54</v>
      </c>
      <c r="G225" s="27">
        <v>673606.24000000022</v>
      </c>
      <c r="H225" s="28">
        <v>0</v>
      </c>
      <c r="I225" s="28">
        <v>0</v>
      </c>
      <c r="J225" s="28">
        <v>673606.24000000022</v>
      </c>
      <c r="K225" s="29">
        <v>0</v>
      </c>
      <c r="L225" s="28">
        <v>0</v>
      </c>
      <c r="M225" s="28">
        <v>0</v>
      </c>
      <c r="N225" s="28">
        <v>673606.24000000022</v>
      </c>
      <c r="O225" s="28">
        <v>0</v>
      </c>
      <c r="P225" s="24" t="s">
        <v>273</v>
      </c>
      <c r="Q225" s="30">
        <v>673606.24000000022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 t="s">
        <v>55</v>
      </c>
      <c r="AJ225" s="32"/>
      <c r="AK225" s="33"/>
    </row>
    <row r="226" spans="1:37" s="34" customFormat="1" ht="16.149999999999999" customHeight="1">
      <c r="A226" s="23">
        <v>218</v>
      </c>
      <c r="B226" s="24" t="s">
        <v>44</v>
      </c>
      <c r="C226" s="23">
        <v>0</v>
      </c>
      <c r="D226" s="23" t="s">
        <v>274</v>
      </c>
      <c r="E226" s="25">
        <v>43970</v>
      </c>
      <c r="F226" s="26" t="s">
        <v>54</v>
      </c>
      <c r="G226" s="27">
        <v>341005.78000000026</v>
      </c>
      <c r="H226" s="28">
        <v>0</v>
      </c>
      <c r="I226" s="28">
        <v>0</v>
      </c>
      <c r="J226" s="28">
        <v>341005.78000000026</v>
      </c>
      <c r="K226" s="29">
        <v>0</v>
      </c>
      <c r="L226" s="28">
        <v>0</v>
      </c>
      <c r="M226" s="28">
        <v>0</v>
      </c>
      <c r="N226" s="28">
        <v>341005.78000000026</v>
      </c>
      <c r="O226" s="28">
        <v>0</v>
      </c>
      <c r="P226" s="24" t="s">
        <v>274</v>
      </c>
      <c r="Q226" s="30">
        <v>341005.78000000026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 t="s">
        <v>55</v>
      </c>
      <c r="AJ226" s="32"/>
      <c r="AK226" s="33"/>
    </row>
    <row r="227" spans="1:37" s="34" customFormat="1" ht="16.149999999999999" customHeight="1">
      <c r="A227" s="23">
        <v>219</v>
      </c>
      <c r="B227" s="24" t="s">
        <v>44</v>
      </c>
      <c r="C227" s="23">
        <v>0</v>
      </c>
      <c r="D227" s="23" t="s">
        <v>275</v>
      </c>
      <c r="E227" s="25">
        <v>43970</v>
      </c>
      <c r="F227" s="26" t="s">
        <v>54</v>
      </c>
      <c r="G227" s="27">
        <v>35376.179999999935</v>
      </c>
      <c r="H227" s="28">
        <v>0</v>
      </c>
      <c r="I227" s="28">
        <v>0</v>
      </c>
      <c r="J227" s="28">
        <v>35376.179999999935</v>
      </c>
      <c r="K227" s="29">
        <v>0</v>
      </c>
      <c r="L227" s="28">
        <v>0</v>
      </c>
      <c r="M227" s="28">
        <v>0</v>
      </c>
      <c r="N227" s="28">
        <v>35376.179999999935</v>
      </c>
      <c r="O227" s="28">
        <v>0</v>
      </c>
      <c r="P227" s="24" t="s">
        <v>275</v>
      </c>
      <c r="Q227" s="30">
        <v>35376.179999999935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 t="s">
        <v>55</v>
      </c>
      <c r="AJ227" s="32"/>
      <c r="AK227" s="33"/>
    </row>
    <row r="228" spans="1:37" s="34" customFormat="1" ht="16.149999999999999" customHeight="1">
      <c r="A228" s="23">
        <v>220</v>
      </c>
      <c r="B228" s="24" t="s">
        <v>44</v>
      </c>
      <c r="C228" s="23">
        <v>0</v>
      </c>
      <c r="D228" s="23" t="s">
        <v>276</v>
      </c>
      <c r="E228" s="25">
        <v>43970</v>
      </c>
      <c r="F228" s="26" t="s">
        <v>54</v>
      </c>
      <c r="G228" s="27">
        <v>1077854.2400000021</v>
      </c>
      <c r="H228" s="28">
        <v>0</v>
      </c>
      <c r="I228" s="28">
        <v>0</v>
      </c>
      <c r="J228" s="28">
        <v>1077854.2400000021</v>
      </c>
      <c r="K228" s="29">
        <v>0</v>
      </c>
      <c r="L228" s="28">
        <v>0</v>
      </c>
      <c r="M228" s="28">
        <v>0</v>
      </c>
      <c r="N228" s="28">
        <v>1077854.2400000021</v>
      </c>
      <c r="O228" s="28">
        <v>0</v>
      </c>
      <c r="P228" s="24" t="s">
        <v>276</v>
      </c>
      <c r="Q228" s="30">
        <v>1077854.2400000021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 t="s">
        <v>55</v>
      </c>
      <c r="AJ228" s="32"/>
      <c r="AK228" s="33"/>
    </row>
    <row r="229" spans="1:37" s="34" customFormat="1" ht="16.149999999999999" customHeight="1">
      <c r="A229" s="23">
        <v>221</v>
      </c>
      <c r="B229" s="24" t="s">
        <v>44</v>
      </c>
      <c r="C229" s="23">
        <v>0</v>
      </c>
      <c r="D229" s="23" t="s">
        <v>277</v>
      </c>
      <c r="E229" s="25">
        <v>43970</v>
      </c>
      <c r="F229" s="26" t="s">
        <v>54</v>
      </c>
      <c r="G229" s="27">
        <v>207816.25999999978</v>
      </c>
      <c r="H229" s="28">
        <v>0</v>
      </c>
      <c r="I229" s="28">
        <v>0</v>
      </c>
      <c r="J229" s="28">
        <v>207816.25999999978</v>
      </c>
      <c r="K229" s="29">
        <v>0</v>
      </c>
      <c r="L229" s="28">
        <v>0</v>
      </c>
      <c r="M229" s="28">
        <v>0</v>
      </c>
      <c r="N229" s="28">
        <v>207816.25999999978</v>
      </c>
      <c r="O229" s="28">
        <v>0</v>
      </c>
      <c r="P229" s="24" t="s">
        <v>277</v>
      </c>
      <c r="Q229" s="30">
        <v>207816.25999999978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 t="s">
        <v>55</v>
      </c>
      <c r="AJ229" s="32"/>
      <c r="AK229" s="33"/>
    </row>
    <row r="230" spans="1:37" s="34" customFormat="1" ht="16.149999999999999" customHeight="1">
      <c r="A230" s="23">
        <v>222</v>
      </c>
      <c r="B230" s="24" t="s">
        <v>44</v>
      </c>
      <c r="C230" s="23">
        <v>0</v>
      </c>
      <c r="D230" s="23" t="s">
        <v>278</v>
      </c>
      <c r="E230" s="25">
        <v>43970</v>
      </c>
      <c r="F230" s="26" t="s">
        <v>54</v>
      </c>
      <c r="G230" s="27">
        <v>178650.05999999959</v>
      </c>
      <c r="H230" s="28">
        <v>0</v>
      </c>
      <c r="I230" s="28">
        <v>0</v>
      </c>
      <c r="J230" s="28">
        <v>178650.05999999959</v>
      </c>
      <c r="K230" s="29">
        <v>0</v>
      </c>
      <c r="L230" s="28">
        <v>0</v>
      </c>
      <c r="M230" s="28">
        <v>0</v>
      </c>
      <c r="N230" s="28">
        <v>178650.05999999959</v>
      </c>
      <c r="O230" s="28">
        <v>0</v>
      </c>
      <c r="P230" s="24" t="s">
        <v>278</v>
      </c>
      <c r="Q230" s="30">
        <v>178650.05999999959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 t="s">
        <v>55</v>
      </c>
      <c r="AJ230" s="32"/>
      <c r="AK230" s="33"/>
    </row>
    <row r="231" spans="1:37" s="34" customFormat="1" ht="16.149999999999999" customHeight="1">
      <c r="A231" s="23">
        <v>223</v>
      </c>
      <c r="B231" s="24" t="s">
        <v>44</v>
      </c>
      <c r="C231" s="23">
        <v>0</v>
      </c>
      <c r="D231" s="23" t="s">
        <v>279</v>
      </c>
      <c r="E231" s="25">
        <v>43970</v>
      </c>
      <c r="F231" s="26" t="s">
        <v>54</v>
      </c>
      <c r="G231" s="27">
        <v>205126.95999999996</v>
      </c>
      <c r="H231" s="28">
        <v>0</v>
      </c>
      <c r="I231" s="28">
        <v>0</v>
      </c>
      <c r="J231" s="28">
        <v>205126.95999999996</v>
      </c>
      <c r="K231" s="29">
        <v>0</v>
      </c>
      <c r="L231" s="28">
        <v>0</v>
      </c>
      <c r="M231" s="28">
        <v>0</v>
      </c>
      <c r="N231" s="28">
        <v>205126.95999999996</v>
      </c>
      <c r="O231" s="28">
        <v>0</v>
      </c>
      <c r="P231" s="24" t="s">
        <v>279</v>
      </c>
      <c r="Q231" s="30">
        <v>205126.95999999996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 t="s">
        <v>55</v>
      </c>
      <c r="AJ231" s="32"/>
      <c r="AK231" s="33"/>
    </row>
    <row r="232" spans="1:37" s="34" customFormat="1" ht="16.149999999999999" customHeight="1">
      <c r="A232" s="23">
        <v>224</v>
      </c>
      <c r="B232" s="24" t="s">
        <v>44</v>
      </c>
      <c r="C232" s="23">
        <v>0</v>
      </c>
      <c r="D232" s="23" t="s">
        <v>280</v>
      </c>
      <c r="E232" s="25">
        <v>43970</v>
      </c>
      <c r="F232" s="26" t="s">
        <v>54</v>
      </c>
      <c r="G232" s="27">
        <v>44260.299999999814</v>
      </c>
      <c r="H232" s="28">
        <v>0</v>
      </c>
      <c r="I232" s="28">
        <v>0</v>
      </c>
      <c r="J232" s="28">
        <v>44260.299999999814</v>
      </c>
      <c r="K232" s="29">
        <v>0</v>
      </c>
      <c r="L232" s="28">
        <v>0</v>
      </c>
      <c r="M232" s="28">
        <v>0</v>
      </c>
      <c r="N232" s="28">
        <v>44260.299999999814</v>
      </c>
      <c r="O232" s="28">
        <v>0</v>
      </c>
      <c r="P232" s="24" t="s">
        <v>280</v>
      </c>
      <c r="Q232" s="30">
        <v>44260.299999999814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 t="s">
        <v>55</v>
      </c>
      <c r="AJ232" s="32"/>
      <c r="AK232" s="33"/>
    </row>
    <row r="233" spans="1:37" s="34" customFormat="1" ht="16.149999999999999" customHeight="1">
      <c r="A233" s="23">
        <v>225</v>
      </c>
      <c r="B233" s="24" t="s">
        <v>44</v>
      </c>
      <c r="C233" s="23">
        <v>0</v>
      </c>
      <c r="D233" s="23" t="s">
        <v>281</v>
      </c>
      <c r="E233" s="25">
        <v>43970</v>
      </c>
      <c r="F233" s="26" t="s">
        <v>54</v>
      </c>
      <c r="G233" s="27">
        <v>30600.879999999888</v>
      </c>
      <c r="H233" s="28">
        <v>0</v>
      </c>
      <c r="I233" s="28">
        <v>0</v>
      </c>
      <c r="J233" s="28">
        <v>30600.879999999888</v>
      </c>
      <c r="K233" s="29">
        <v>0</v>
      </c>
      <c r="L233" s="28">
        <v>0</v>
      </c>
      <c r="M233" s="28">
        <v>0</v>
      </c>
      <c r="N233" s="28">
        <v>30600.879999999888</v>
      </c>
      <c r="O233" s="28">
        <v>0</v>
      </c>
      <c r="P233" s="24" t="s">
        <v>281</v>
      </c>
      <c r="Q233" s="30">
        <v>30600.879999999888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 t="s">
        <v>55</v>
      </c>
      <c r="AJ233" s="32"/>
      <c r="AK233" s="33"/>
    </row>
    <row r="234" spans="1:37" s="34" customFormat="1" ht="16.149999999999999" customHeight="1">
      <c r="A234" s="23">
        <v>226</v>
      </c>
      <c r="B234" s="24" t="s">
        <v>44</v>
      </c>
      <c r="C234" s="23">
        <v>0</v>
      </c>
      <c r="D234" s="23" t="s">
        <v>282</v>
      </c>
      <c r="E234" s="25">
        <v>43970</v>
      </c>
      <c r="F234" s="26" t="s">
        <v>54</v>
      </c>
      <c r="G234" s="27">
        <v>174697.12000000011</v>
      </c>
      <c r="H234" s="28">
        <v>0</v>
      </c>
      <c r="I234" s="28">
        <v>0</v>
      </c>
      <c r="J234" s="28">
        <v>174697.12000000011</v>
      </c>
      <c r="K234" s="29">
        <v>0</v>
      </c>
      <c r="L234" s="28">
        <v>0</v>
      </c>
      <c r="M234" s="28">
        <v>0</v>
      </c>
      <c r="N234" s="28">
        <v>174697.12000000011</v>
      </c>
      <c r="O234" s="28">
        <v>0</v>
      </c>
      <c r="P234" s="24" t="s">
        <v>282</v>
      </c>
      <c r="Q234" s="30">
        <v>174697.12000000011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 t="s">
        <v>55</v>
      </c>
      <c r="AJ234" s="32"/>
      <c r="AK234" s="33"/>
    </row>
    <row r="235" spans="1:37" s="34" customFormat="1" ht="16.149999999999999" customHeight="1">
      <c r="A235" s="23">
        <v>227</v>
      </c>
      <c r="B235" s="24" t="s">
        <v>44</v>
      </c>
      <c r="C235" s="23">
        <v>0</v>
      </c>
      <c r="D235" s="23" t="s">
        <v>283</v>
      </c>
      <c r="E235" s="25">
        <v>43970</v>
      </c>
      <c r="F235" s="26" t="s">
        <v>54</v>
      </c>
      <c r="G235" s="27">
        <v>180070.08000000007</v>
      </c>
      <c r="H235" s="28">
        <v>0</v>
      </c>
      <c r="I235" s="28">
        <v>0</v>
      </c>
      <c r="J235" s="28">
        <v>180070.08000000007</v>
      </c>
      <c r="K235" s="29">
        <v>0</v>
      </c>
      <c r="L235" s="28">
        <v>0</v>
      </c>
      <c r="M235" s="28">
        <v>0</v>
      </c>
      <c r="N235" s="28">
        <v>180070.08000000007</v>
      </c>
      <c r="O235" s="28">
        <v>0</v>
      </c>
      <c r="P235" s="24" t="s">
        <v>283</v>
      </c>
      <c r="Q235" s="30">
        <v>180070.08000000007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 t="s">
        <v>55</v>
      </c>
      <c r="AJ235" s="32"/>
      <c r="AK235" s="33"/>
    </row>
    <row r="236" spans="1:37" s="34" customFormat="1" ht="16.149999999999999" customHeight="1">
      <c r="A236" s="23">
        <v>228</v>
      </c>
      <c r="B236" s="24" t="s">
        <v>44</v>
      </c>
      <c r="C236" s="23">
        <v>0</v>
      </c>
      <c r="D236" s="23" t="s">
        <v>284</v>
      </c>
      <c r="E236" s="25">
        <v>43970</v>
      </c>
      <c r="F236" s="26" t="s">
        <v>54</v>
      </c>
      <c r="G236" s="27">
        <v>230197.91999999993</v>
      </c>
      <c r="H236" s="28">
        <v>0</v>
      </c>
      <c r="I236" s="28">
        <v>0</v>
      </c>
      <c r="J236" s="28">
        <v>230197.91999999993</v>
      </c>
      <c r="K236" s="29">
        <v>0</v>
      </c>
      <c r="L236" s="28">
        <v>0</v>
      </c>
      <c r="M236" s="28">
        <v>0</v>
      </c>
      <c r="N236" s="28">
        <v>230197.91999999993</v>
      </c>
      <c r="O236" s="28">
        <v>0</v>
      </c>
      <c r="P236" s="24" t="s">
        <v>284</v>
      </c>
      <c r="Q236" s="30">
        <v>230197.91999999993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 t="s">
        <v>55</v>
      </c>
      <c r="AJ236" s="32"/>
      <c r="AK236" s="33"/>
    </row>
    <row r="237" spans="1:37" s="34" customFormat="1" ht="16.149999999999999" customHeight="1">
      <c r="A237" s="23">
        <v>229</v>
      </c>
      <c r="B237" s="24" t="s">
        <v>44</v>
      </c>
      <c r="C237" s="23">
        <v>0</v>
      </c>
      <c r="D237" s="23" t="s">
        <v>285</v>
      </c>
      <c r="E237" s="25">
        <v>43970</v>
      </c>
      <c r="F237" s="26" t="s">
        <v>54</v>
      </c>
      <c r="G237" s="27">
        <v>251105.33999999985</v>
      </c>
      <c r="H237" s="28">
        <v>0</v>
      </c>
      <c r="I237" s="28">
        <v>0</v>
      </c>
      <c r="J237" s="28">
        <v>251105.33999999985</v>
      </c>
      <c r="K237" s="29">
        <v>0</v>
      </c>
      <c r="L237" s="28">
        <v>0</v>
      </c>
      <c r="M237" s="28">
        <v>0</v>
      </c>
      <c r="N237" s="28">
        <v>251105.33999999985</v>
      </c>
      <c r="O237" s="28">
        <v>0</v>
      </c>
      <c r="P237" s="24" t="s">
        <v>285</v>
      </c>
      <c r="Q237" s="30">
        <v>251105.33999999985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 t="s">
        <v>55</v>
      </c>
      <c r="AJ237" s="32"/>
      <c r="AK237" s="33"/>
    </row>
    <row r="238" spans="1:37" s="34" customFormat="1" ht="16.149999999999999" customHeight="1">
      <c r="A238" s="23">
        <v>230</v>
      </c>
      <c r="B238" s="24" t="s">
        <v>44</v>
      </c>
      <c r="C238" s="23">
        <v>0</v>
      </c>
      <c r="D238" s="23" t="s">
        <v>286</v>
      </c>
      <c r="E238" s="25">
        <v>43970</v>
      </c>
      <c r="F238" s="26" t="s">
        <v>54</v>
      </c>
      <c r="G238" s="27">
        <v>290709.8599999994</v>
      </c>
      <c r="H238" s="28">
        <v>0</v>
      </c>
      <c r="I238" s="28">
        <v>0</v>
      </c>
      <c r="J238" s="28">
        <v>290709.8599999994</v>
      </c>
      <c r="K238" s="29">
        <v>0</v>
      </c>
      <c r="L238" s="28">
        <v>0</v>
      </c>
      <c r="M238" s="28">
        <v>0</v>
      </c>
      <c r="N238" s="28">
        <v>290709.8599999994</v>
      </c>
      <c r="O238" s="28">
        <v>0</v>
      </c>
      <c r="P238" s="24" t="s">
        <v>286</v>
      </c>
      <c r="Q238" s="30">
        <v>290709.8599999994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 t="s">
        <v>55</v>
      </c>
      <c r="AJ238" s="32"/>
      <c r="AK238" s="33"/>
    </row>
    <row r="239" spans="1:37" s="34" customFormat="1" ht="16.149999999999999" customHeight="1">
      <c r="A239" s="23">
        <v>231</v>
      </c>
      <c r="B239" s="24" t="s">
        <v>44</v>
      </c>
      <c r="C239" s="23">
        <v>0</v>
      </c>
      <c r="D239" s="23" t="s">
        <v>287</v>
      </c>
      <c r="E239" s="25">
        <v>43970</v>
      </c>
      <c r="F239" s="26" t="s">
        <v>54</v>
      </c>
      <c r="G239" s="27">
        <v>267388.5</v>
      </c>
      <c r="H239" s="28">
        <v>0</v>
      </c>
      <c r="I239" s="28">
        <v>0</v>
      </c>
      <c r="J239" s="28">
        <v>267388.5</v>
      </c>
      <c r="K239" s="29">
        <v>0</v>
      </c>
      <c r="L239" s="28">
        <v>0</v>
      </c>
      <c r="M239" s="28">
        <v>0</v>
      </c>
      <c r="N239" s="28">
        <v>267388.5</v>
      </c>
      <c r="O239" s="28">
        <v>0</v>
      </c>
      <c r="P239" s="24" t="s">
        <v>287</v>
      </c>
      <c r="Q239" s="30">
        <v>267388.5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 t="s">
        <v>55</v>
      </c>
      <c r="AJ239" s="32"/>
      <c r="AK239" s="33"/>
    </row>
    <row r="240" spans="1:37" s="34" customFormat="1" ht="16.149999999999999" customHeight="1">
      <c r="A240" s="23">
        <v>232</v>
      </c>
      <c r="B240" s="24" t="s">
        <v>44</v>
      </c>
      <c r="C240" s="23">
        <v>0</v>
      </c>
      <c r="D240" s="23" t="s">
        <v>288</v>
      </c>
      <c r="E240" s="25">
        <v>43970</v>
      </c>
      <c r="F240" s="26" t="s">
        <v>54</v>
      </c>
      <c r="G240" s="27">
        <v>70936.560000000056</v>
      </c>
      <c r="H240" s="28">
        <v>0</v>
      </c>
      <c r="I240" s="28">
        <v>0</v>
      </c>
      <c r="J240" s="28">
        <v>70936.560000000056</v>
      </c>
      <c r="K240" s="29">
        <v>0</v>
      </c>
      <c r="L240" s="28">
        <v>0</v>
      </c>
      <c r="M240" s="28">
        <v>0</v>
      </c>
      <c r="N240" s="28">
        <v>70936.560000000056</v>
      </c>
      <c r="O240" s="28">
        <v>0</v>
      </c>
      <c r="P240" s="24" t="s">
        <v>288</v>
      </c>
      <c r="Q240" s="30">
        <v>70936.560000000056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 t="s">
        <v>55</v>
      </c>
      <c r="AJ240" s="32"/>
      <c r="AK240" s="33"/>
    </row>
    <row r="241" spans="1:37" s="34" customFormat="1" ht="16.149999999999999" customHeight="1">
      <c r="A241" s="23">
        <v>233</v>
      </c>
      <c r="B241" s="24" t="s">
        <v>44</v>
      </c>
      <c r="C241" s="23">
        <v>0</v>
      </c>
      <c r="D241" s="23" t="s">
        <v>289</v>
      </c>
      <c r="E241" s="25">
        <v>43970</v>
      </c>
      <c r="F241" s="26" t="s">
        <v>54</v>
      </c>
      <c r="G241" s="27">
        <v>74627.540000000037</v>
      </c>
      <c r="H241" s="28">
        <v>0</v>
      </c>
      <c r="I241" s="28">
        <v>0</v>
      </c>
      <c r="J241" s="28">
        <v>74627.540000000037</v>
      </c>
      <c r="K241" s="29">
        <v>0</v>
      </c>
      <c r="L241" s="28">
        <v>0</v>
      </c>
      <c r="M241" s="28">
        <v>0</v>
      </c>
      <c r="N241" s="28">
        <v>74627.540000000037</v>
      </c>
      <c r="O241" s="28">
        <v>0</v>
      </c>
      <c r="P241" s="24" t="s">
        <v>289</v>
      </c>
      <c r="Q241" s="30">
        <v>74627.540000000037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 t="s">
        <v>55</v>
      </c>
      <c r="AJ241" s="32"/>
      <c r="AK241" s="33"/>
    </row>
    <row r="242" spans="1:37" s="34" customFormat="1" ht="16.149999999999999" customHeight="1">
      <c r="A242" s="23">
        <v>234</v>
      </c>
      <c r="B242" s="24" t="s">
        <v>44</v>
      </c>
      <c r="C242" s="23">
        <v>0</v>
      </c>
      <c r="D242" s="23" t="s">
        <v>290</v>
      </c>
      <c r="E242" s="25">
        <v>43970</v>
      </c>
      <c r="F242" s="26" t="s">
        <v>54</v>
      </c>
      <c r="G242" s="27">
        <v>158257.63999999966</v>
      </c>
      <c r="H242" s="28">
        <v>0</v>
      </c>
      <c r="I242" s="28">
        <v>0</v>
      </c>
      <c r="J242" s="28">
        <v>158257.63999999966</v>
      </c>
      <c r="K242" s="29">
        <v>0</v>
      </c>
      <c r="L242" s="28">
        <v>0</v>
      </c>
      <c r="M242" s="28">
        <v>0</v>
      </c>
      <c r="N242" s="28">
        <v>158257.63999999966</v>
      </c>
      <c r="O242" s="28">
        <v>0</v>
      </c>
      <c r="P242" s="24" t="s">
        <v>290</v>
      </c>
      <c r="Q242" s="30">
        <v>158257.63999999966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 t="s">
        <v>55</v>
      </c>
      <c r="AJ242" s="32"/>
      <c r="AK242" s="33"/>
    </row>
    <row r="243" spans="1:37" s="34" customFormat="1" ht="16.149999999999999" customHeight="1">
      <c r="A243" s="23">
        <v>235</v>
      </c>
      <c r="B243" s="24" t="s">
        <v>44</v>
      </c>
      <c r="C243" s="23">
        <v>0</v>
      </c>
      <c r="D243" s="23" t="s">
        <v>291</v>
      </c>
      <c r="E243" s="25">
        <v>43970</v>
      </c>
      <c r="F243" s="26" t="s">
        <v>54</v>
      </c>
      <c r="G243" s="27">
        <v>184230.48000000045</v>
      </c>
      <c r="H243" s="28">
        <v>0</v>
      </c>
      <c r="I243" s="28">
        <v>0</v>
      </c>
      <c r="J243" s="28">
        <v>184230.48000000045</v>
      </c>
      <c r="K243" s="29">
        <v>0</v>
      </c>
      <c r="L243" s="28">
        <v>0</v>
      </c>
      <c r="M243" s="28">
        <v>0</v>
      </c>
      <c r="N243" s="28">
        <v>184230.48000000045</v>
      </c>
      <c r="O243" s="28">
        <v>0</v>
      </c>
      <c r="P243" s="24" t="s">
        <v>291</v>
      </c>
      <c r="Q243" s="30">
        <v>184230.48000000045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 t="s">
        <v>55</v>
      </c>
      <c r="AJ243" s="32"/>
      <c r="AK243" s="33"/>
    </row>
    <row r="244" spans="1:37" s="34" customFormat="1" ht="16.149999999999999" customHeight="1">
      <c r="A244" s="23">
        <v>236</v>
      </c>
      <c r="B244" s="24" t="s">
        <v>44</v>
      </c>
      <c r="C244" s="23">
        <v>0</v>
      </c>
      <c r="D244" s="23" t="s">
        <v>292</v>
      </c>
      <c r="E244" s="25">
        <v>44000</v>
      </c>
      <c r="F244" s="26" t="s">
        <v>54</v>
      </c>
      <c r="G244" s="27">
        <v>39200.120000000112</v>
      </c>
      <c r="H244" s="28">
        <v>0</v>
      </c>
      <c r="I244" s="28">
        <v>0</v>
      </c>
      <c r="J244" s="28">
        <v>39200.120000000112</v>
      </c>
      <c r="K244" s="29">
        <v>0</v>
      </c>
      <c r="L244" s="28">
        <v>0</v>
      </c>
      <c r="M244" s="28">
        <v>0</v>
      </c>
      <c r="N244" s="28">
        <v>39200.120000000112</v>
      </c>
      <c r="O244" s="28">
        <v>0</v>
      </c>
      <c r="P244" s="24" t="s">
        <v>292</v>
      </c>
      <c r="Q244" s="30">
        <v>39200.120000000112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 t="s">
        <v>55</v>
      </c>
      <c r="AJ244" s="32"/>
      <c r="AK244" s="33"/>
    </row>
    <row r="245" spans="1:37" s="34" customFormat="1" ht="16.149999999999999" customHeight="1">
      <c r="A245" s="23">
        <v>237</v>
      </c>
      <c r="B245" s="24" t="s">
        <v>44</v>
      </c>
      <c r="C245" s="23">
        <v>0</v>
      </c>
      <c r="D245" s="23" t="s">
        <v>293</v>
      </c>
      <c r="E245" s="25">
        <v>44014</v>
      </c>
      <c r="F245" s="26" t="s">
        <v>54</v>
      </c>
      <c r="G245" s="27">
        <v>241807.90000000037</v>
      </c>
      <c r="H245" s="28">
        <v>0</v>
      </c>
      <c r="I245" s="28">
        <v>0</v>
      </c>
      <c r="J245" s="28">
        <v>241807.90000000037</v>
      </c>
      <c r="K245" s="29">
        <v>0</v>
      </c>
      <c r="L245" s="28">
        <v>0</v>
      </c>
      <c r="M245" s="28">
        <v>0</v>
      </c>
      <c r="N245" s="28">
        <v>241807.90000000037</v>
      </c>
      <c r="O245" s="28">
        <v>0</v>
      </c>
      <c r="P245" s="24" t="s">
        <v>293</v>
      </c>
      <c r="Q245" s="30">
        <v>241807.90000000037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 t="s">
        <v>55</v>
      </c>
      <c r="AJ245" s="32"/>
      <c r="AK245" s="33"/>
    </row>
    <row r="246" spans="1:37" s="34" customFormat="1" ht="16.149999999999999" customHeight="1">
      <c r="A246" s="23">
        <v>238</v>
      </c>
      <c r="B246" s="24" t="s">
        <v>44</v>
      </c>
      <c r="C246" s="23">
        <v>0</v>
      </c>
      <c r="D246" s="23" t="s">
        <v>294</v>
      </c>
      <c r="E246" s="25">
        <v>44027</v>
      </c>
      <c r="F246" s="26" t="s">
        <v>54</v>
      </c>
      <c r="G246" s="27">
        <v>4687737.88</v>
      </c>
      <c r="H246" s="28">
        <v>0</v>
      </c>
      <c r="I246" s="28">
        <v>0</v>
      </c>
      <c r="J246" s="28">
        <v>4687737.88</v>
      </c>
      <c r="K246" s="29">
        <v>0</v>
      </c>
      <c r="L246" s="28">
        <v>0</v>
      </c>
      <c r="M246" s="28">
        <v>0</v>
      </c>
      <c r="N246" s="28">
        <v>4687737.88</v>
      </c>
      <c r="O246" s="28">
        <v>0</v>
      </c>
      <c r="P246" s="24" t="s">
        <v>294</v>
      </c>
      <c r="Q246" s="30">
        <v>4687737.88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 t="s">
        <v>55</v>
      </c>
      <c r="AJ246" s="32"/>
      <c r="AK246" s="33"/>
    </row>
    <row r="247" spans="1:37" s="34" customFormat="1" ht="16.149999999999999" customHeight="1">
      <c r="A247" s="23">
        <v>239</v>
      </c>
      <c r="B247" s="24" t="s">
        <v>44</v>
      </c>
      <c r="C247" s="23">
        <v>0</v>
      </c>
      <c r="D247" s="23" t="s">
        <v>295</v>
      </c>
      <c r="E247" s="25">
        <v>43999</v>
      </c>
      <c r="F247" s="26" t="s">
        <v>54</v>
      </c>
      <c r="G247" s="27">
        <v>25438160.859999999</v>
      </c>
      <c r="H247" s="28">
        <v>0</v>
      </c>
      <c r="I247" s="28">
        <v>0</v>
      </c>
      <c r="J247" s="28">
        <v>25438160.859999999</v>
      </c>
      <c r="K247" s="29">
        <v>0</v>
      </c>
      <c r="L247" s="28">
        <v>0</v>
      </c>
      <c r="M247" s="28">
        <v>0</v>
      </c>
      <c r="N247" s="28">
        <v>25438160.859999999</v>
      </c>
      <c r="O247" s="28">
        <v>0</v>
      </c>
      <c r="P247" s="24" t="s">
        <v>295</v>
      </c>
      <c r="Q247" s="30">
        <v>25438160.859999999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 t="s">
        <v>55</v>
      </c>
      <c r="AJ247" s="32"/>
      <c r="AK247" s="33"/>
    </row>
    <row r="248" spans="1:37" s="34" customFormat="1" ht="16.149999999999999" customHeight="1">
      <c r="A248" s="23">
        <v>240</v>
      </c>
      <c r="B248" s="24" t="s">
        <v>44</v>
      </c>
      <c r="C248" s="23">
        <v>0</v>
      </c>
      <c r="D248" s="23" t="s">
        <v>296</v>
      </c>
      <c r="E248" s="25">
        <v>44054</v>
      </c>
      <c r="F248" s="26" t="s">
        <v>54</v>
      </c>
      <c r="G248" s="27">
        <v>6220964.54</v>
      </c>
      <c r="H248" s="28">
        <v>0</v>
      </c>
      <c r="I248" s="28">
        <v>0</v>
      </c>
      <c r="J248" s="28">
        <v>6220964.54</v>
      </c>
      <c r="K248" s="29">
        <v>0</v>
      </c>
      <c r="L248" s="28">
        <v>0</v>
      </c>
      <c r="M248" s="28">
        <v>0</v>
      </c>
      <c r="N248" s="28">
        <v>6220964.54</v>
      </c>
      <c r="O248" s="28">
        <v>0</v>
      </c>
      <c r="P248" s="24" t="s">
        <v>296</v>
      </c>
      <c r="Q248" s="30">
        <v>6220964.54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 t="s">
        <v>55</v>
      </c>
      <c r="AJ248" s="32"/>
      <c r="AK248" s="33"/>
    </row>
    <row r="249" spans="1:37" s="34" customFormat="1" ht="16.149999999999999" customHeight="1">
      <c r="A249" s="23">
        <v>241</v>
      </c>
      <c r="B249" s="24" t="s">
        <v>44</v>
      </c>
      <c r="C249" s="23">
        <v>0</v>
      </c>
      <c r="D249" s="23" t="s">
        <v>297</v>
      </c>
      <c r="E249" s="25">
        <v>44063</v>
      </c>
      <c r="F249" s="26" t="s">
        <v>54</v>
      </c>
      <c r="G249" s="27">
        <v>73500</v>
      </c>
      <c r="H249" s="28">
        <v>0</v>
      </c>
      <c r="I249" s="28">
        <v>0</v>
      </c>
      <c r="J249" s="28">
        <v>73500</v>
      </c>
      <c r="K249" s="29">
        <v>0</v>
      </c>
      <c r="L249" s="28">
        <v>0</v>
      </c>
      <c r="M249" s="28">
        <v>0</v>
      </c>
      <c r="N249" s="28">
        <v>73500</v>
      </c>
      <c r="O249" s="28">
        <v>0</v>
      </c>
      <c r="P249" s="24" t="s">
        <v>297</v>
      </c>
      <c r="Q249" s="30">
        <v>73500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 t="s">
        <v>55</v>
      </c>
      <c r="AJ249" s="32"/>
      <c r="AK249" s="33"/>
    </row>
    <row r="250" spans="1:37" s="34" customFormat="1" ht="16.149999999999999" customHeight="1">
      <c r="A250" s="23">
        <v>242</v>
      </c>
      <c r="B250" s="24" t="s">
        <v>44</v>
      </c>
      <c r="C250" s="23">
        <v>0</v>
      </c>
      <c r="D250" s="23" t="s">
        <v>298</v>
      </c>
      <c r="E250" s="25">
        <v>44063</v>
      </c>
      <c r="F250" s="26" t="s">
        <v>54</v>
      </c>
      <c r="G250" s="27">
        <v>207014.93999999948</v>
      </c>
      <c r="H250" s="28">
        <v>0</v>
      </c>
      <c r="I250" s="28">
        <v>0</v>
      </c>
      <c r="J250" s="28">
        <v>207014.93999999948</v>
      </c>
      <c r="K250" s="29">
        <v>0</v>
      </c>
      <c r="L250" s="28">
        <v>0</v>
      </c>
      <c r="M250" s="28">
        <v>0</v>
      </c>
      <c r="N250" s="28">
        <v>207014.93999999948</v>
      </c>
      <c r="O250" s="28">
        <v>0</v>
      </c>
      <c r="P250" s="24" t="s">
        <v>298</v>
      </c>
      <c r="Q250" s="30">
        <v>207014.93999999948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 t="s">
        <v>55</v>
      </c>
      <c r="AJ250" s="32"/>
      <c r="AK250" s="33"/>
    </row>
    <row r="251" spans="1:37" s="34" customFormat="1" ht="16.149999999999999" customHeight="1">
      <c r="A251" s="23">
        <v>243</v>
      </c>
      <c r="B251" s="24" t="s">
        <v>44</v>
      </c>
      <c r="C251" s="23">
        <v>0</v>
      </c>
      <c r="D251" s="23" t="s">
        <v>299</v>
      </c>
      <c r="E251" s="25">
        <v>44063</v>
      </c>
      <c r="F251" s="26" t="s">
        <v>54</v>
      </c>
      <c r="G251" s="27">
        <v>147000.28000000119</v>
      </c>
      <c r="H251" s="28">
        <v>0</v>
      </c>
      <c r="I251" s="28">
        <v>0</v>
      </c>
      <c r="J251" s="28">
        <v>147000.28000000119</v>
      </c>
      <c r="K251" s="29">
        <v>0</v>
      </c>
      <c r="L251" s="28">
        <v>0</v>
      </c>
      <c r="M251" s="28">
        <v>0</v>
      </c>
      <c r="N251" s="28">
        <v>147000.28000000119</v>
      </c>
      <c r="O251" s="28">
        <v>0</v>
      </c>
      <c r="P251" s="24" t="s">
        <v>299</v>
      </c>
      <c r="Q251" s="30">
        <v>147000.28000000119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 t="s">
        <v>55</v>
      </c>
      <c r="AJ251" s="32"/>
      <c r="AK251" s="33"/>
    </row>
    <row r="252" spans="1:37" s="34" customFormat="1" ht="16.149999999999999" customHeight="1">
      <c r="A252" s="23">
        <v>244</v>
      </c>
      <c r="B252" s="24" t="s">
        <v>44</v>
      </c>
      <c r="C252" s="23">
        <v>0</v>
      </c>
      <c r="D252" s="23" t="s">
        <v>300</v>
      </c>
      <c r="E252" s="25">
        <v>44063</v>
      </c>
      <c r="F252" s="26" t="s">
        <v>54</v>
      </c>
      <c r="G252" s="27">
        <v>62583.139999999665</v>
      </c>
      <c r="H252" s="28">
        <v>0</v>
      </c>
      <c r="I252" s="28">
        <v>0</v>
      </c>
      <c r="J252" s="28">
        <v>62583.139999999665</v>
      </c>
      <c r="K252" s="29">
        <v>0</v>
      </c>
      <c r="L252" s="28">
        <v>0</v>
      </c>
      <c r="M252" s="28">
        <v>0</v>
      </c>
      <c r="N252" s="28">
        <v>62583.139999999665</v>
      </c>
      <c r="O252" s="28">
        <v>0</v>
      </c>
      <c r="P252" s="24" t="s">
        <v>300</v>
      </c>
      <c r="Q252" s="30">
        <v>62583.139999999665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 t="s">
        <v>55</v>
      </c>
      <c r="AJ252" s="32"/>
      <c r="AK252" s="33"/>
    </row>
    <row r="253" spans="1:37" s="34" customFormat="1" ht="16.149999999999999" customHeight="1">
      <c r="A253" s="23">
        <v>245</v>
      </c>
      <c r="B253" s="24" t="s">
        <v>44</v>
      </c>
      <c r="C253" s="23">
        <v>0</v>
      </c>
      <c r="D253" s="23" t="s">
        <v>301</v>
      </c>
      <c r="E253" s="25">
        <v>44078</v>
      </c>
      <c r="F253" s="26" t="s">
        <v>54</v>
      </c>
      <c r="G253" s="27">
        <v>18375.720000000671</v>
      </c>
      <c r="H253" s="28">
        <v>0</v>
      </c>
      <c r="I253" s="28">
        <v>0</v>
      </c>
      <c r="J253" s="28">
        <v>18375.720000000671</v>
      </c>
      <c r="K253" s="29">
        <v>0</v>
      </c>
      <c r="L253" s="28">
        <v>0</v>
      </c>
      <c r="M253" s="28">
        <v>0</v>
      </c>
      <c r="N253" s="28">
        <v>18375.720000000671</v>
      </c>
      <c r="O253" s="28">
        <v>0</v>
      </c>
      <c r="P253" s="24" t="s">
        <v>301</v>
      </c>
      <c r="Q253" s="30">
        <v>18375.720000000671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 t="s">
        <v>55</v>
      </c>
      <c r="AJ253" s="32"/>
      <c r="AK253" s="33"/>
    </row>
    <row r="254" spans="1:37" s="34" customFormat="1" ht="16.149999999999999" customHeight="1">
      <c r="A254" s="23">
        <v>246</v>
      </c>
      <c r="B254" s="24" t="s">
        <v>44</v>
      </c>
      <c r="C254" s="23">
        <v>0</v>
      </c>
      <c r="D254" s="23" t="s">
        <v>302</v>
      </c>
      <c r="E254" s="25">
        <v>44081</v>
      </c>
      <c r="F254" s="26" t="s">
        <v>54</v>
      </c>
      <c r="G254" s="27">
        <v>156242.01999999955</v>
      </c>
      <c r="H254" s="28">
        <v>0</v>
      </c>
      <c r="I254" s="28">
        <v>0</v>
      </c>
      <c r="J254" s="28">
        <v>156242.01999999955</v>
      </c>
      <c r="K254" s="29">
        <v>0</v>
      </c>
      <c r="L254" s="28">
        <v>0</v>
      </c>
      <c r="M254" s="28">
        <v>0</v>
      </c>
      <c r="N254" s="28">
        <v>156242.01999999955</v>
      </c>
      <c r="O254" s="28">
        <v>0</v>
      </c>
      <c r="P254" s="24" t="s">
        <v>302</v>
      </c>
      <c r="Q254" s="30">
        <v>156242.01999999955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 t="s">
        <v>55</v>
      </c>
      <c r="AJ254" s="32"/>
      <c r="AK254" s="33"/>
    </row>
    <row r="255" spans="1:37" s="34" customFormat="1" ht="16.149999999999999" customHeight="1">
      <c r="A255" s="23">
        <v>247</v>
      </c>
      <c r="B255" s="24" t="s">
        <v>44</v>
      </c>
      <c r="C255" s="23">
        <v>0</v>
      </c>
      <c r="D255" s="23" t="s">
        <v>303</v>
      </c>
      <c r="E255" s="25">
        <v>44083</v>
      </c>
      <c r="F255" s="26" t="s">
        <v>54</v>
      </c>
      <c r="G255" s="27">
        <v>62583.359999999404</v>
      </c>
      <c r="H255" s="28">
        <v>0</v>
      </c>
      <c r="I255" s="28">
        <v>0</v>
      </c>
      <c r="J255" s="28">
        <v>62583.359999999404</v>
      </c>
      <c r="K255" s="29">
        <v>0</v>
      </c>
      <c r="L255" s="28">
        <v>0</v>
      </c>
      <c r="M255" s="28">
        <v>0</v>
      </c>
      <c r="N255" s="28">
        <v>62583.359999999404</v>
      </c>
      <c r="O255" s="28">
        <v>0</v>
      </c>
      <c r="P255" s="24" t="s">
        <v>303</v>
      </c>
      <c r="Q255" s="30">
        <v>62583.359999999404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 t="s">
        <v>55</v>
      </c>
      <c r="AJ255" s="32"/>
      <c r="AK255" s="33"/>
    </row>
    <row r="256" spans="1:37" s="34" customFormat="1" ht="16.149999999999999" customHeight="1">
      <c r="A256" s="23">
        <v>248</v>
      </c>
      <c r="B256" s="24" t="s">
        <v>44</v>
      </c>
      <c r="C256" s="23">
        <v>0</v>
      </c>
      <c r="D256" s="23" t="s">
        <v>304</v>
      </c>
      <c r="E256" s="25">
        <v>44083</v>
      </c>
      <c r="F256" s="26" t="s">
        <v>54</v>
      </c>
      <c r="G256" s="27">
        <v>80293.5</v>
      </c>
      <c r="H256" s="28">
        <v>0</v>
      </c>
      <c r="I256" s="28">
        <v>0</v>
      </c>
      <c r="J256" s="28">
        <v>80293.5</v>
      </c>
      <c r="K256" s="29">
        <v>0</v>
      </c>
      <c r="L256" s="28">
        <v>0</v>
      </c>
      <c r="M256" s="28">
        <v>0</v>
      </c>
      <c r="N256" s="28">
        <v>80293.5</v>
      </c>
      <c r="O256" s="28">
        <v>0</v>
      </c>
      <c r="P256" s="24" t="s">
        <v>304</v>
      </c>
      <c r="Q256" s="30">
        <v>80293.5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 t="s">
        <v>55</v>
      </c>
      <c r="AJ256" s="32"/>
      <c r="AK256" s="33"/>
    </row>
    <row r="257" spans="1:37" s="34" customFormat="1" ht="16.149999999999999" customHeight="1">
      <c r="A257" s="23">
        <v>249</v>
      </c>
      <c r="B257" s="24" t="s">
        <v>44</v>
      </c>
      <c r="C257" s="23">
        <v>0</v>
      </c>
      <c r="D257" s="23" t="s">
        <v>305</v>
      </c>
      <c r="E257" s="25">
        <v>44084</v>
      </c>
      <c r="F257" s="26" t="s">
        <v>54</v>
      </c>
      <c r="G257" s="27">
        <v>62583.640000000596</v>
      </c>
      <c r="H257" s="28">
        <v>0</v>
      </c>
      <c r="I257" s="28">
        <v>0</v>
      </c>
      <c r="J257" s="28">
        <v>62583.640000000596</v>
      </c>
      <c r="K257" s="29">
        <v>0</v>
      </c>
      <c r="L257" s="28">
        <v>0</v>
      </c>
      <c r="M257" s="28">
        <v>0</v>
      </c>
      <c r="N257" s="28">
        <v>62583.640000000596</v>
      </c>
      <c r="O257" s="28">
        <v>0</v>
      </c>
      <c r="P257" s="24" t="s">
        <v>305</v>
      </c>
      <c r="Q257" s="30">
        <v>62583.640000000596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 t="s">
        <v>55</v>
      </c>
      <c r="AJ257" s="32"/>
      <c r="AK257" s="33"/>
    </row>
    <row r="258" spans="1:37" s="34" customFormat="1" ht="16.149999999999999" customHeight="1">
      <c r="A258" s="23">
        <v>250</v>
      </c>
      <c r="B258" s="24" t="s">
        <v>44</v>
      </c>
      <c r="C258" s="23">
        <v>0</v>
      </c>
      <c r="D258" s="23" t="s">
        <v>306</v>
      </c>
      <c r="E258" s="25">
        <v>44088</v>
      </c>
      <c r="F258" s="26" t="s">
        <v>54</v>
      </c>
      <c r="G258" s="27">
        <v>176645.09999999963</v>
      </c>
      <c r="H258" s="28">
        <v>0</v>
      </c>
      <c r="I258" s="28">
        <v>0</v>
      </c>
      <c r="J258" s="28">
        <v>176645.09999999963</v>
      </c>
      <c r="K258" s="29">
        <v>0</v>
      </c>
      <c r="L258" s="28">
        <v>0</v>
      </c>
      <c r="M258" s="28">
        <v>0</v>
      </c>
      <c r="N258" s="28">
        <v>176645.09999999963</v>
      </c>
      <c r="O258" s="28">
        <v>0</v>
      </c>
      <c r="P258" s="24" t="s">
        <v>306</v>
      </c>
      <c r="Q258" s="30">
        <v>176645.09999999963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 t="s">
        <v>55</v>
      </c>
      <c r="AJ258" s="32"/>
      <c r="AK258" s="33"/>
    </row>
    <row r="259" spans="1:37" s="34" customFormat="1" ht="16.149999999999999" customHeight="1">
      <c r="A259" s="23">
        <v>251</v>
      </c>
      <c r="B259" s="24" t="s">
        <v>44</v>
      </c>
      <c r="C259" s="23">
        <v>0</v>
      </c>
      <c r="D259" s="23" t="s">
        <v>307</v>
      </c>
      <c r="E259" s="25">
        <v>44088</v>
      </c>
      <c r="F259" s="26" t="s">
        <v>54</v>
      </c>
      <c r="G259" s="27">
        <v>176645.6400000006</v>
      </c>
      <c r="H259" s="28">
        <v>0</v>
      </c>
      <c r="I259" s="28">
        <v>0</v>
      </c>
      <c r="J259" s="28">
        <v>176645.6400000006</v>
      </c>
      <c r="K259" s="29">
        <v>0</v>
      </c>
      <c r="L259" s="28">
        <v>0</v>
      </c>
      <c r="M259" s="28">
        <v>0</v>
      </c>
      <c r="N259" s="28">
        <v>176645.6400000006</v>
      </c>
      <c r="O259" s="28">
        <v>0</v>
      </c>
      <c r="P259" s="24" t="s">
        <v>307</v>
      </c>
      <c r="Q259" s="30">
        <v>176645.6400000006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 t="s">
        <v>55</v>
      </c>
      <c r="AJ259" s="32"/>
      <c r="AK259" s="33"/>
    </row>
    <row r="260" spans="1:37" s="34" customFormat="1" ht="16.149999999999999" customHeight="1">
      <c r="A260" s="23">
        <v>252</v>
      </c>
      <c r="B260" s="24" t="s">
        <v>44</v>
      </c>
      <c r="C260" s="23">
        <v>0</v>
      </c>
      <c r="D260" s="23" t="s">
        <v>308</v>
      </c>
      <c r="E260" s="25">
        <v>44088</v>
      </c>
      <c r="F260" s="26" t="s">
        <v>54</v>
      </c>
      <c r="G260" s="27">
        <v>127347.24000000022</v>
      </c>
      <c r="H260" s="28">
        <v>0</v>
      </c>
      <c r="I260" s="28">
        <v>0</v>
      </c>
      <c r="J260" s="28">
        <v>127347.24000000022</v>
      </c>
      <c r="K260" s="29">
        <v>0</v>
      </c>
      <c r="L260" s="28">
        <v>0</v>
      </c>
      <c r="M260" s="28">
        <v>0</v>
      </c>
      <c r="N260" s="28">
        <v>127347.24000000022</v>
      </c>
      <c r="O260" s="28">
        <v>0</v>
      </c>
      <c r="P260" s="24" t="s">
        <v>308</v>
      </c>
      <c r="Q260" s="30">
        <v>127347.24000000022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 t="s">
        <v>55</v>
      </c>
      <c r="AJ260" s="32"/>
      <c r="AK260" s="33"/>
    </row>
    <row r="261" spans="1:37" s="34" customFormat="1" ht="16.149999999999999" customHeight="1">
      <c r="A261" s="23">
        <v>253</v>
      </c>
      <c r="B261" s="24" t="s">
        <v>44</v>
      </c>
      <c r="C261" s="23">
        <v>0</v>
      </c>
      <c r="D261" s="23" t="s">
        <v>309</v>
      </c>
      <c r="E261" s="25">
        <v>44088</v>
      </c>
      <c r="F261" s="26" t="s">
        <v>54</v>
      </c>
      <c r="G261" s="27">
        <v>12250.839999999851</v>
      </c>
      <c r="H261" s="28">
        <v>0</v>
      </c>
      <c r="I261" s="28">
        <v>0</v>
      </c>
      <c r="J261" s="28">
        <v>12250.839999999851</v>
      </c>
      <c r="K261" s="29">
        <v>0</v>
      </c>
      <c r="L261" s="28">
        <v>0</v>
      </c>
      <c r="M261" s="28">
        <v>0</v>
      </c>
      <c r="N261" s="28">
        <v>12250.839999999851</v>
      </c>
      <c r="O261" s="28">
        <v>0</v>
      </c>
      <c r="P261" s="24" t="s">
        <v>309</v>
      </c>
      <c r="Q261" s="30">
        <v>12250.839999999851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 t="s">
        <v>55</v>
      </c>
      <c r="AJ261" s="32"/>
      <c r="AK261" s="33"/>
    </row>
    <row r="262" spans="1:37" s="34" customFormat="1" ht="16.149999999999999" customHeight="1">
      <c r="A262" s="23">
        <v>254</v>
      </c>
      <c r="B262" s="24" t="s">
        <v>44</v>
      </c>
      <c r="C262" s="23">
        <v>0</v>
      </c>
      <c r="D262" s="23" t="s">
        <v>310</v>
      </c>
      <c r="E262" s="25">
        <v>44088</v>
      </c>
      <c r="F262" s="26" t="s">
        <v>54</v>
      </c>
      <c r="G262" s="27">
        <v>18375.339999999851</v>
      </c>
      <c r="H262" s="28">
        <v>0</v>
      </c>
      <c r="I262" s="28">
        <v>0</v>
      </c>
      <c r="J262" s="28">
        <v>18375.339999999851</v>
      </c>
      <c r="K262" s="29">
        <v>0</v>
      </c>
      <c r="L262" s="28">
        <v>0</v>
      </c>
      <c r="M262" s="28">
        <v>0</v>
      </c>
      <c r="N262" s="28">
        <v>18375.339999999851</v>
      </c>
      <c r="O262" s="28">
        <v>0</v>
      </c>
      <c r="P262" s="24" t="s">
        <v>310</v>
      </c>
      <c r="Q262" s="30">
        <v>18375.339999999851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 t="s">
        <v>55</v>
      </c>
      <c r="AJ262" s="32"/>
      <c r="AK262" s="33"/>
    </row>
    <row r="263" spans="1:37" s="34" customFormat="1" ht="16.149999999999999" customHeight="1">
      <c r="A263" s="23">
        <v>255</v>
      </c>
      <c r="B263" s="24" t="s">
        <v>44</v>
      </c>
      <c r="C263" s="23">
        <v>0</v>
      </c>
      <c r="D263" s="23" t="s">
        <v>311</v>
      </c>
      <c r="E263" s="25">
        <v>44088</v>
      </c>
      <c r="F263" s="26" t="s">
        <v>54</v>
      </c>
      <c r="G263" s="27">
        <v>62583.099999999627</v>
      </c>
      <c r="H263" s="28">
        <v>0</v>
      </c>
      <c r="I263" s="28">
        <v>0</v>
      </c>
      <c r="J263" s="28">
        <v>62583.099999999627</v>
      </c>
      <c r="K263" s="29">
        <v>0</v>
      </c>
      <c r="L263" s="28">
        <v>0</v>
      </c>
      <c r="M263" s="28">
        <v>0</v>
      </c>
      <c r="N263" s="28">
        <v>62583.099999999627</v>
      </c>
      <c r="O263" s="28">
        <v>0</v>
      </c>
      <c r="P263" s="24" t="s">
        <v>311</v>
      </c>
      <c r="Q263" s="30">
        <v>62583.099999999627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 t="s">
        <v>55</v>
      </c>
      <c r="AJ263" s="32"/>
      <c r="AK263" s="33"/>
    </row>
    <row r="264" spans="1:37" s="34" customFormat="1" ht="16.149999999999999" customHeight="1">
      <c r="A264" s="23">
        <v>256</v>
      </c>
      <c r="B264" s="24" t="s">
        <v>44</v>
      </c>
      <c r="C264" s="23">
        <v>0</v>
      </c>
      <c r="D264" s="23" t="s">
        <v>312</v>
      </c>
      <c r="E264" s="25">
        <v>44089</v>
      </c>
      <c r="F264" s="26" t="s">
        <v>54</v>
      </c>
      <c r="G264" s="27">
        <v>12250.140000000596</v>
      </c>
      <c r="H264" s="28">
        <v>0</v>
      </c>
      <c r="I264" s="28">
        <v>0</v>
      </c>
      <c r="J264" s="28">
        <v>12250.140000000596</v>
      </c>
      <c r="K264" s="29">
        <v>0</v>
      </c>
      <c r="L264" s="28">
        <v>0</v>
      </c>
      <c r="M264" s="28">
        <v>0</v>
      </c>
      <c r="N264" s="28">
        <v>12250.140000000596</v>
      </c>
      <c r="O264" s="28">
        <v>0</v>
      </c>
      <c r="P264" s="24" t="s">
        <v>312</v>
      </c>
      <c r="Q264" s="30">
        <v>12250.140000000596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 t="s">
        <v>55</v>
      </c>
      <c r="AJ264" s="32"/>
      <c r="AK264" s="33"/>
    </row>
    <row r="265" spans="1:37" s="34" customFormat="1" ht="16.149999999999999" customHeight="1">
      <c r="A265" s="23">
        <v>257</v>
      </c>
      <c r="B265" s="24" t="s">
        <v>44</v>
      </c>
      <c r="C265" s="23">
        <v>0</v>
      </c>
      <c r="D265" s="23" t="s">
        <v>313</v>
      </c>
      <c r="E265" s="25">
        <v>44090</v>
      </c>
      <c r="F265" s="26" t="s">
        <v>54</v>
      </c>
      <c r="G265" s="27">
        <v>62582.820000000298</v>
      </c>
      <c r="H265" s="28">
        <v>0</v>
      </c>
      <c r="I265" s="28">
        <v>0</v>
      </c>
      <c r="J265" s="28">
        <v>62582.820000000298</v>
      </c>
      <c r="K265" s="29">
        <v>0</v>
      </c>
      <c r="L265" s="28">
        <v>0</v>
      </c>
      <c r="M265" s="28">
        <v>0</v>
      </c>
      <c r="N265" s="28">
        <v>62582.820000000298</v>
      </c>
      <c r="O265" s="28">
        <v>0</v>
      </c>
      <c r="P265" s="24" t="s">
        <v>313</v>
      </c>
      <c r="Q265" s="30">
        <v>62582.820000000298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 t="s">
        <v>55</v>
      </c>
      <c r="AJ265" s="32"/>
      <c r="AK265" s="33"/>
    </row>
    <row r="266" spans="1:37" s="34" customFormat="1" ht="16.149999999999999" customHeight="1">
      <c r="A266" s="23">
        <v>258</v>
      </c>
      <c r="B266" s="24" t="s">
        <v>44</v>
      </c>
      <c r="C266" s="23">
        <v>0</v>
      </c>
      <c r="D266" s="23" t="s">
        <v>314</v>
      </c>
      <c r="E266" s="25">
        <v>44090</v>
      </c>
      <c r="F266" s="26" t="s">
        <v>54</v>
      </c>
      <c r="G266" s="27">
        <v>12250.199999999255</v>
      </c>
      <c r="H266" s="28">
        <v>0</v>
      </c>
      <c r="I266" s="28">
        <v>0</v>
      </c>
      <c r="J266" s="28">
        <v>12250.199999999255</v>
      </c>
      <c r="K266" s="29">
        <v>0</v>
      </c>
      <c r="L266" s="28">
        <v>0</v>
      </c>
      <c r="M266" s="28">
        <v>0</v>
      </c>
      <c r="N266" s="28">
        <v>12250.199999999255</v>
      </c>
      <c r="O266" s="28">
        <v>0</v>
      </c>
      <c r="P266" s="24" t="s">
        <v>314</v>
      </c>
      <c r="Q266" s="30">
        <v>12250.199999999255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 t="s">
        <v>55</v>
      </c>
      <c r="AJ266" s="32"/>
      <c r="AK266" s="33"/>
    </row>
    <row r="267" spans="1:37" s="34" customFormat="1" ht="16.149999999999999" customHeight="1">
      <c r="A267" s="23">
        <v>259</v>
      </c>
      <c r="B267" s="24" t="s">
        <v>44</v>
      </c>
      <c r="C267" s="23">
        <v>0</v>
      </c>
      <c r="D267" s="23" t="s">
        <v>315</v>
      </c>
      <c r="E267" s="25">
        <v>44090</v>
      </c>
      <c r="F267" s="26" t="s">
        <v>54</v>
      </c>
      <c r="G267" s="27">
        <v>62583.519999999553</v>
      </c>
      <c r="H267" s="28">
        <v>0</v>
      </c>
      <c r="I267" s="28">
        <v>0</v>
      </c>
      <c r="J267" s="28">
        <v>62583.519999999553</v>
      </c>
      <c r="K267" s="29">
        <v>0</v>
      </c>
      <c r="L267" s="28">
        <v>0</v>
      </c>
      <c r="M267" s="28">
        <v>0</v>
      </c>
      <c r="N267" s="28">
        <v>62583.519999999553</v>
      </c>
      <c r="O267" s="28">
        <v>0</v>
      </c>
      <c r="P267" s="24" t="s">
        <v>315</v>
      </c>
      <c r="Q267" s="30">
        <v>62583.519999999553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 t="s">
        <v>55</v>
      </c>
      <c r="AJ267" s="32"/>
      <c r="AK267" s="33"/>
    </row>
    <row r="268" spans="1:37" s="34" customFormat="1" ht="16.149999999999999" customHeight="1">
      <c r="A268" s="23">
        <v>260</v>
      </c>
      <c r="B268" s="24" t="s">
        <v>44</v>
      </c>
      <c r="C268" s="23">
        <v>0</v>
      </c>
      <c r="D268" s="23" t="s">
        <v>316</v>
      </c>
      <c r="E268" s="25">
        <v>44114</v>
      </c>
      <c r="F268" s="26" t="s">
        <v>54</v>
      </c>
      <c r="G268" s="27">
        <v>29400.900000000373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29400.900000000373</v>
      </c>
      <c r="P268" s="24" t="s">
        <v>316</v>
      </c>
      <c r="Q268" s="30">
        <v>29400.900000000373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29400.900000000373</v>
      </c>
      <c r="Y268" s="23" t="s">
        <v>45</v>
      </c>
      <c r="Z268" s="31">
        <v>29400.900000000373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 t="s">
        <v>317</v>
      </c>
      <c r="AJ268" s="32"/>
      <c r="AK268" s="33"/>
    </row>
    <row r="269" spans="1:37" s="34" customFormat="1" ht="16.149999999999999" customHeight="1">
      <c r="A269" s="23">
        <v>261</v>
      </c>
      <c r="B269" s="24" t="s">
        <v>44</v>
      </c>
      <c r="C269" s="23">
        <v>0</v>
      </c>
      <c r="D269" s="23" t="s">
        <v>318</v>
      </c>
      <c r="E269" s="25">
        <v>44114</v>
      </c>
      <c r="F269" s="26" t="s">
        <v>54</v>
      </c>
      <c r="G269" s="27">
        <v>167921.64000000013</v>
      </c>
      <c r="H269" s="28">
        <v>0</v>
      </c>
      <c r="I269" s="28">
        <v>0</v>
      </c>
      <c r="J269" s="28">
        <v>167921.64000000013</v>
      </c>
      <c r="K269" s="29">
        <v>0</v>
      </c>
      <c r="L269" s="28">
        <v>0</v>
      </c>
      <c r="M269" s="28">
        <v>0</v>
      </c>
      <c r="N269" s="28">
        <v>167921.64000000013</v>
      </c>
      <c r="O269" s="28">
        <v>0</v>
      </c>
      <c r="P269" s="24" t="s">
        <v>318</v>
      </c>
      <c r="Q269" s="30">
        <v>167921.64000000013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 t="s">
        <v>55</v>
      </c>
      <c r="AJ269" s="32"/>
      <c r="AK269" s="33"/>
    </row>
    <row r="270" spans="1:37" s="34" customFormat="1" ht="16.149999999999999" customHeight="1">
      <c r="A270" s="23">
        <v>262</v>
      </c>
      <c r="B270" s="24" t="s">
        <v>44</v>
      </c>
      <c r="C270" s="23">
        <v>0</v>
      </c>
      <c r="D270" s="23" t="s">
        <v>319</v>
      </c>
      <c r="E270" s="25">
        <v>44110</v>
      </c>
      <c r="F270" s="26" t="s">
        <v>54</v>
      </c>
      <c r="G270" s="27">
        <v>156242.3599999994</v>
      </c>
      <c r="H270" s="28">
        <v>0</v>
      </c>
      <c r="I270" s="28">
        <v>0</v>
      </c>
      <c r="J270" s="28">
        <v>156242.3599999994</v>
      </c>
      <c r="K270" s="29">
        <v>0</v>
      </c>
      <c r="L270" s="28">
        <v>0</v>
      </c>
      <c r="M270" s="28">
        <v>0</v>
      </c>
      <c r="N270" s="28">
        <v>156242.3599999994</v>
      </c>
      <c r="O270" s="28">
        <v>0</v>
      </c>
      <c r="P270" s="24" t="s">
        <v>319</v>
      </c>
      <c r="Q270" s="30">
        <v>156242.3599999994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 t="s">
        <v>55</v>
      </c>
      <c r="AJ270" s="32"/>
      <c r="AK270" s="33"/>
    </row>
    <row r="271" spans="1:37" s="34" customFormat="1" ht="16.149999999999999" customHeight="1">
      <c r="A271" s="23">
        <v>263</v>
      </c>
      <c r="B271" s="24" t="s">
        <v>44</v>
      </c>
      <c r="C271" s="23">
        <v>0</v>
      </c>
      <c r="D271" s="23" t="s">
        <v>320</v>
      </c>
      <c r="E271" s="25">
        <v>44110</v>
      </c>
      <c r="F271" s="26" t="s">
        <v>54</v>
      </c>
      <c r="G271" s="27">
        <v>167921.1400000006</v>
      </c>
      <c r="H271" s="28">
        <v>0</v>
      </c>
      <c r="I271" s="28">
        <v>0</v>
      </c>
      <c r="J271" s="28">
        <v>167921.1400000006</v>
      </c>
      <c r="K271" s="29">
        <v>0</v>
      </c>
      <c r="L271" s="28">
        <v>0</v>
      </c>
      <c r="M271" s="28">
        <v>0</v>
      </c>
      <c r="N271" s="28">
        <v>167921.1400000006</v>
      </c>
      <c r="O271" s="28">
        <v>0</v>
      </c>
      <c r="P271" s="24" t="s">
        <v>320</v>
      </c>
      <c r="Q271" s="30">
        <v>167921.1400000006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 t="s">
        <v>55</v>
      </c>
      <c r="AJ271" s="32"/>
      <c r="AK271" s="33"/>
    </row>
    <row r="272" spans="1:37" s="34" customFormat="1" ht="16.149999999999999" customHeight="1">
      <c r="A272" s="23">
        <v>264</v>
      </c>
      <c r="B272" s="24" t="s">
        <v>44</v>
      </c>
      <c r="C272" s="23">
        <v>0</v>
      </c>
      <c r="D272" s="23" t="s">
        <v>321</v>
      </c>
      <c r="E272" s="25">
        <v>44110</v>
      </c>
      <c r="F272" s="26" t="s">
        <v>54</v>
      </c>
      <c r="G272" s="27">
        <v>70896.359999999404</v>
      </c>
      <c r="H272" s="28">
        <v>0</v>
      </c>
      <c r="I272" s="28">
        <v>0</v>
      </c>
      <c r="J272" s="28">
        <v>70896.359999999404</v>
      </c>
      <c r="K272" s="29">
        <v>0</v>
      </c>
      <c r="L272" s="28">
        <v>0</v>
      </c>
      <c r="M272" s="28">
        <v>0</v>
      </c>
      <c r="N272" s="28">
        <v>70896.359999999404</v>
      </c>
      <c r="O272" s="28">
        <v>0</v>
      </c>
      <c r="P272" s="24" t="s">
        <v>321</v>
      </c>
      <c r="Q272" s="30">
        <v>70896.359999999404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 t="s">
        <v>55</v>
      </c>
      <c r="AJ272" s="32"/>
      <c r="AK272" s="33"/>
    </row>
    <row r="273" spans="1:37" s="34" customFormat="1" ht="16.149999999999999" customHeight="1">
      <c r="A273" s="23">
        <v>265</v>
      </c>
      <c r="B273" s="24" t="s">
        <v>44</v>
      </c>
      <c r="C273" s="23">
        <v>0</v>
      </c>
      <c r="D273" s="23" t="s">
        <v>322</v>
      </c>
      <c r="E273" s="25">
        <v>44110</v>
      </c>
      <c r="F273" s="26" t="s">
        <v>54</v>
      </c>
      <c r="G273" s="27">
        <v>62583.599999999627</v>
      </c>
      <c r="H273" s="28">
        <v>0</v>
      </c>
      <c r="I273" s="28">
        <v>0</v>
      </c>
      <c r="J273" s="28">
        <v>62583.599999999627</v>
      </c>
      <c r="K273" s="29">
        <v>0</v>
      </c>
      <c r="L273" s="28">
        <v>0</v>
      </c>
      <c r="M273" s="28">
        <v>0</v>
      </c>
      <c r="N273" s="28">
        <v>62583.599999999627</v>
      </c>
      <c r="O273" s="28">
        <v>0</v>
      </c>
      <c r="P273" s="24" t="s">
        <v>322</v>
      </c>
      <c r="Q273" s="30">
        <v>62583.599999999627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 t="s">
        <v>55</v>
      </c>
      <c r="AJ273" s="32"/>
      <c r="AK273" s="33"/>
    </row>
    <row r="274" spans="1:37" s="34" customFormat="1" ht="16.149999999999999" customHeight="1">
      <c r="A274" s="23">
        <v>266</v>
      </c>
      <c r="B274" s="24" t="s">
        <v>44</v>
      </c>
      <c r="C274" s="23">
        <v>0</v>
      </c>
      <c r="D274" s="23" t="s">
        <v>323</v>
      </c>
      <c r="E274" s="25">
        <v>44111</v>
      </c>
      <c r="F274" s="26" t="s">
        <v>54</v>
      </c>
      <c r="G274" s="27">
        <v>62583.259999999776</v>
      </c>
      <c r="H274" s="28">
        <v>0</v>
      </c>
      <c r="I274" s="28">
        <v>0</v>
      </c>
      <c r="J274" s="28">
        <v>62583.259999999776</v>
      </c>
      <c r="K274" s="29">
        <v>0</v>
      </c>
      <c r="L274" s="28">
        <v>0</v>
      </c>
      <c r="M274" s="28">
        <v>0</v>
      </c>
      <c r="N274" s="28">
        <v>62583.259999999776</v>
      </c>
      <c r="O274" s="28">
        <v>0</v>
      </c>
      <c r="P274" s="24" t="s">
        <v>323</v>
      </c>
      <c r="Q274" s="30">
        <v>62583.259999999776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 t="s">
        <v>55</v>
      </c>
      <c r="AJ274" s="32"/>
      <c r="AK274" s="33"/>
    </row>
    <row r="275" spans="1:37" s="34" customFormat="1" ht="16.149999999999999" customHeight="1">
      <c r="A275" s="23">
        <v>267</v>
      </c>
      <c r="B275" s="24" t="s">
        <v>44</v>
      </c>
      <c r="C275" s="23">
        <v>0</v>
      </c>
      <c r="D275" s="23" t="s">
        <v>324</v>
      </c>
      <c r="E275" s="25">
        <v>44111</v>
      </c>
      <c r="F275" s="26" t="s">
        <v>54</v>
      </c>
      <c r="G275" s="27">
        <v>62582.820000000298</v>
      </c>
      <c r="H275" s="28">
        <v>0</v>
      </c>
      <c r="I275" s="28">
        <v>0</v>
      </c>
      <c r="J275" s="28">
        <v>62582.820000000298</v>
      </c>
      <c r="K275" s="29">
        <v>0</v>
      </c>
      <c r="L275" s="28">
        <v>0</v>
      </c>
      <c r="M275" s="28">
        <v>0</v>
      </c>
      <c r="N275" s="28">
        <v>62582.820000000298</v>
      </c>
      <c r="O275" s="28">
        <v>0</v>
      </c>
      <c r="P275" s="24" t="s">
        <v>324</v>
      </c>
      <c r="Q275" s="30">
        <v>62582.820000000298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 t="s">
        <v>55</v>
      </c>
      <c r="AJ275" s="32"/>
      <c r="AK275" s="33"/>
    </row>
    <row r="276" spans="1:37" s="34" customFormat="1" ht="16.149999999999999" customHeight="1">
      <c r="A276" s="23">
        <v>268</v>
      </c>
      <c r="B276" s="24" t="s">
        <v>44</v>
      </c>
      <c r="C276" s="23">
        <v>0</v>
      </c>
      <c r="D276" s="23" t="s">
        <v>325</v>
      </c>
      <c r="E276" s="25">
        <v>44111</v>
      </c>
      <c r="F276" s="26" t="s">
        <v>54</v>
      </c>
      <c r="G276" s="27">
        <v>62583.560000000522</v>
      </c>
      <c r="H276" s="28">
        <v>0</v>
      </c>
      <c r="I276" s="28">
        <v>0</v>
      </c>
      <c r="J276" s="28">
        <v>62583.560000000522</v>
      </c>
      <c r="K276" s="29">
        <v>0</v>
      </c>
      <c r="L276" s="28">
        <v>0</v>
      </c>
      <c r="M276" s="28">
        <v>0</v>
      </c>
      <c r="N276" s="28">
        <v>62583.560000000522</v>
      </c>
      <c r="O276" s="28">
        <v>0</v>
      </c>
      <c r="P276" s="24" t="s">
        <v>325</v>
      </c>
      <c r="Q276" s="30">
        <v>62583.560000000522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 t="s">
        <v>55</v>
      </c>
      <c r="AJ276" s="32"/>
      <c r="AK276" s="33"/>
    </row>
    <row r="277" spans="1:37" s="34" customFormat="1" ht="16.149999999999999" customHeight="1">
      <c r="A277" s="23">
        <v>269</v>
      </c>
      <c r="B277" s="24" t="s">
        <v>44</v>
      </c>
      <c r="C277" s="23">
        <v>0</v>
      </c>
      <c r="D277" s="23" t="s">
        <v>326</v>
      </c>
      <c r="E277" s="25">
        <v>44111</v>
      </c>
      <c r="F277" s="26" t="s">
        <v>54</v>
      </c>
      <c r="G277" s="27">
        <v>62583.599999999627</v>
      </c>
      <c r="H277" s="28">
        <v>0</v>
      </c>
      <c r="I277" s="28">
        <v>0</v>
      </c>
      <c r="J277" s="28">
        <v>62583.599999999627</v>
      </c>
      <c r="K277" s="29">
        <v>0</v>
      </c>
      <c r="L277" s="28">
        <v>0</v>
      </c>
      <c r="M277" s="28">
        <v>0</v>
      </c>
      <c r="N277" s="28">
        <v>62583.599999999627</v>
      </c>
      <c r="O277" s="28">
        <v>0</v>
      </c>
      <c r="P277" s="24" t="s">
        <v>326</v>
      </c>
      <c r="Q277" s="30">
        <v>62583.599999999627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 t="s">
        <v>55</v>
      </c>
      <c r="AJ277" s="32"/>
      <c r="AK277" s="33"/>
    </row>
    <row r="278" spans="1:37" s="34" customFormat="1" ht="16.149999999999999" customHeight="1">
      <c r="A278" s="23">
        <v>270</v>
      </c>
      <c r="B278" s="24" t="s">
        <v>44</v>
      </c>
      <c r="C278" s="23">
        <v>0</v>
      </c>
      <c r="D278" s="23" t="s">
        <v>327</v>
      </c>
      <c r="E278" s="25">
        <v>44112</v>
      </c>
      <c r="F278" s="26" t="s">
        <v>54</v>
      </c>
      <c r="G278" s="27">
        <v>62583.160000000149</v>
      </c>
      <c r="H278" s="28">
        <v>0</v>
      </c>
      <c r="I278" s="28">
        <v>0</v>
      </c>
      <c r="J278" s="28">
        <v>62583.160000000149</v>
      </c>
      <c r="K278" s="29">
        <v>0</v>
      </c>
      <c r="L278" s="28">
        <v>0</v>
      </c>
      <c r="M278" s="28">
        <v>0</v>
      </c>
      <c r="N278" s="28">
        <v>62583.160000000149</v>
      </c>
      <c r="O278" s="28">
        <v>0</v>
      </c>
      <c r="P278" s="24" t="s">
        <v>327</v>
      </c>
      <c r="Q278" s="30">
        <v>62583.160000000149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 t="s">
        <v>55</v>
      </c>
      <c r="AJ278" s="32"/>
      <c r="AK278" s="33"/>
    </row>
    <row r="279" spans="1:37" s="34" customFormat="1" ht="16.149999999999999" customHeight="1">
      <c r="A279" s="23">
        <v>271</v>
      </c>
      <c r="B279" s="24" t="s">
        <v>44</v>
      </c>
      <c r="C279" s="23">
        <v>0</v>
      </c>
      <c r="D279" s="23" t="s">
        <v>328</v>
      </c>
      <c r="E279" s="25">
        <v>44112</v>
      </c>
      <c r="F279" s="26" t="s">
        <v>54</v>
      </c>
      <c r="G279" s="27">
        <v>156242.23999999836</v>
      </c>
      <c r="H279" s="28">
        <v>0</v>
      </c>
      <c r="I279" s="28">
        <v>0</v>
      </c>
      <c r="J279" s="28">
        <v>156242.23999999836</v>
      </c>
      <c r="K279" s="29">
        <v>0</v>
      </c>
      <c r="L279" s="28">
        <v>0</v>
      </c>
      <c r="M279" s="28">
        <v>0</v>
      </c>
      <c r="N279" s="28">
        <v>156242.23999999836</v>
      </c>
      <c r="O279" s="28">
        <v>0</v>
      </c>
      <c r="P279" s="24" t="s">
        <v>328</v>
      </c>
      <c r="Q279" s="30">
        <v>156242.23999999836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 t="s">
        <v>55</v>
      </c>
      <c r="AJ279" s="32"/>
      <c r="AK279" s="33"/>
    </row>
    <row r="280" spans="1:37" s="34" customFormat="1" ht="16.149999999999999" customHeight="1">
      <c r="A280" s="23">
        <v>272</v>
      </c>
      <c r="B280" s="24" t="s">
        <v>44</v>
      </c>
      <c r="C280" s="23">
        <v>0</v>
      </c>
      <c r="D280" s="23" t="s">
        <v>329</v>
      </c>
      <c r="E280" s="25">
        <v>44113</v>
      </c>
      <c r="F280" s="26" t="s">
        <v>54</v>
      </c>
      <c r="G280" s="27">
        <v>156241.96000000089</v>
      </c>
      <c r="H280" s="28">
        <v>0</v>
      </c>
      <c r="I280" s="28">
        <v>0</v>
      </c>
      <c r="J280" s="28">
        <v>156241.96000000089</v>
      </c>
      <c r="K280" s="29">
        <v>0</v>
      </c>
      <c r="L280" s="28">
        <v>0</v>
      </c>
      <c r="M280" s="28">
        <v>0</v>
      </c>
      <c r="N280" s="28">
        <v>156241.96000000089</v>
      </c>
      <c r="O280" s="28">
        <v>0</v>
      </c>
      <c r="P280" s="24" t="s">
        <v>329</v>
      </c>
      <c r="Q280" s="30">
        <v>156241.96000000089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 t="s">
        <v>55</v>
      </c>
      <c r="AJ280" s="32"/>
      <c r="AK280" s="33"/>
    </row>
    <row r="281" spans="1:37" s="34" customFormat="1" ht="16.149999999999999" customHeight="1">
      <c r="A281" s="23">
        <v>273</v>
      </c>
      <c r="B281" s="24" t="s">
        <v>44</v>
      </c>
      <c r="C281" s="23">
        <v>0</v>
      </c>
      <c r="D281" s="23" t="s">
        <v>330</v>
      </c>
      <c r="E281" s="25">
        <v>44113</v>
      </c>
      <c r="F281" s="26" t="s">
        <v>54</v>
      </c>
      <c r="G281" s="27">
        <v>156242.16000000015</v>
      </c>
      <c r="H281" s="28">
        <v>0</v>
      </c>
      <c r="I281" s="28">
        <v>0</v>
      </c>
      <c r="J281" s="28">
        <v>156242.16000000015</v>
      </c>
      <c r="K281" s="29">
        <v>0</v>
      </c>
      <c r="L281" s="28">
        <v>0</v>
      </c>
      <c r="M281" s="28">
        <v>0</v>
      </c>
      <c r="N281" s="28">
        <v>156242.16000000015</v>
      </c>
      <c r="O281" s="28">
        <v>0</v>
      </c>
      <c r="P281" s="24" t="s">
        <v>330</v>
      </c>
      <c r="Q281" s="30">
        <v>156242.16000000015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 t="s">
        <v>55</v>
      </c>
      <c r="AJ281" s="32"/>
      <c r="AK281" s="33"/>
    </row>
    <row r="282" spans="1:37" s="34" customFormat="1" ht="16.149999999999999" customHeight="1">
      <c r="A282" s="23">
        <v>274</v>
      </c>
      <c r="B282" s="24" t="s">
        <v>44</v>
      </c>
      <c r="C282" s="23">
        <v>0</v>
      </c>
      <c r="D282" s="23" t="s">
        <v>331</v>
      </c>
      <c r="E282" s="25">
        <v>44113</v>
      </c>
      <c r="F282" s="26" t="s">
        <v>54</v>
      </c>
      <c r="G282" s="27">
        <v>12236294.699999999</v>
      </c>
      <c r="H282" s="28">
        <v>0</v>
      </c>
      <c r="I282" s="28">
        <v>0</v>
      </c>
      <c r="J282" s="28">
        <v>12236294.699999999</v>
      </c>
      <c r="K282" s="29">
        <v>0</v>
      </c>
      <c r="L282" s="28">
        <v>0</v>
      </c>
      <c r="M282" s="28">
        <v>0</v>
      </c>
      <c r="N282" s="28">
        <v>12236294.699999999</v>
      </c>
      <c r="O282" s="28">
        <v>0</v>
      </c>
      <c r="P282" s="24" t="s">
        <v>331</v>
      </c>
      <c r="Q282" s="30">
        <v>12236294.699999999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 t="s">
        <v>55</v>
      </c>
      <c r="AJ282" s="32"/>
      <c r="AK282" s="33"/>
    </row>
    <row r="283" spans="1:37" s="34" customFormat="1" ht="16.149999999999999" customHeight="1">
      <c r="A283" s="23">
        <v>275</v>
      </c>
      <c r="B283" s="24" t="s">
        <v>44</v>
      </c>
      <c r="C283" s="23">
        <v>0</v>
      </c>
      <c r="D283" s="23" t="s">
        <v>332</v>
      </c>
      <c r="E283" s="25">
        <v>44166</v>
      </c>
      <c r="F283" s="26" t="s">
        <v>54</v>
      </c>
      <c r="G283" s="27">
        <v>6745844.7000000002</v>
      </c>
      <c r="H283" s="28">
        <v>0</v>
      </c>
      <c r="I283" s="28">
        <v>0</v>
      </c>
      <c r="J283" s="28">
        <v>6745844.7000000002</v>
      </c>
      <c r="K283" s="29">
        <v>0</v>
      </c>
      <c r="L283" s="28">
        <v>0</v>
      </c>
      <c r="M283" s="28">
        <v>0</v>
      </c>
      <c r="N283" s="28">
        <v>6745844.7000000002</v>
      </c>
      <c r="O283" s="28">
        <v>0</v>
      </c>
      <c r="P283" s="24" t="s">
        <v>332</v>
      </c>
      <c r="Q283" s="30">
        <v>6745844.7000000002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 t="s">
        <v>55</v>
      </c>
      <c r="AJ283" s="32"/>
      <c r="AK283" s="33"/>
    </row>
    <row r="284" spans="1:37" s="34" customFormat="1" ht="16.149999999999999" customHeight="1">
      <c r="A284" s="23">
        <v>276</v>
      </c>
      <c r="B284" s="24" t="s">
        <v>44</v>
      </c>
      <c r="C284" s="23">
        <v>0</v>
      </c>
      <c r="D284" s="23" t="s">
        <v>333</v>
      </c>
      <c r="E284" s="25">
        <v>44166</v>
      </c>
      <c r="F284" s="26" t="s">
        <v>54</v>
      </c>
      <c r="G284" s="27">
        <v>2782618.86</v>
      </c>
      <c r="H284" s="28">
        <v>0</v>
      </c>
      <c r="I284" s="28">
        <v>0</v>
      </c>
      <c r="J284" s="28">
        <v>2782618.86</v>
      </c>
      <c r="K284" s="29">
        <v>0</v>
      </c>
      <c r="L284" s="28">
        <v>0</v>
      </c>
      <c r="M284" s="28">
        <v>0</v>
      </c>
      <c r="N284" s="28">
        <v>2782618.86</v>
      </c>
      <c r="O284" s="28">
        <v>0</v>
      </c>
      <c r="P284" s="24" t="s">
        <v>333</v>
      </c>
      <c r="Q284" s="30">
        <v>2782618.86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 t="s">
        <v>55</v>
      </c>
      <c r="AJ284" s="32"/>
      <c r="AK284" s="33"/>
    </row>
    <row r="285" spans="1:37" s="34" customFormat="1" ht="16.149999999999999" customHeight="1">
      <c r="A285" s="23">
        <v>277</v>
      </c>
      <c r="B285" s="24" t="s">
        <v>44</v>
      </c>
      <c r="C285" s="23">
        <v>0</v>
      </c>
      <c r="D285" s="23" t="s">
        <v>334</v>
      </c>
      <c r="E285" s="25">
        <v>44166</v>
      </c>
      <c r="F285" s="26" t="s">
        <v>54</v>
      </c>
      <c r="G285" s="27">
        <v>22997.160000000149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22997.160000000149</v>
      </c>
      <c r="P285" s="24" t="s">
        <v>334</v>
      </c>
      <c r="Q285" s="30">
        <v>22997.160000000149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22997.160000000149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22997.160000000149</v>
      </c>
      <c r="AF285" s="30">
        <v>276</v>
      </c>
      <c r="AG285" s="30">
        <v>0</v>
      </c>
      <c r="AH285" s="30">
        <v>276</v>
      </c>
      <c r="AI285" s="30" t="s">
        <v>335</v>
      </c>
      <c r="AJ285" s="32"/>
      <c r="AK285" s="33"/>
    </row>
    <row r="286" spans="1:37" s="34" customFormat="1" ht="16.149999999999999" customHeight="1">
      <c r="A286" s="23">
        <v>278</v>
      </c>
      <c r="B286" s="24" t="s">
        <v>44</v>
      </c>
      <c r="C286" s="23">
        <v>0</v>
      </c>
      <c r="D286" s="23" t="s">
        <v>336</v>
      </c>
      <c r="E286" s="25">
        <v>44202</v>
      </c>
      <c r="F286" s="26" t="s">
        <v>54</v>
      </c>
      <c r="G286" s="27">
        <v>25150.419999999925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25150.419999999925</v>
      </c>
      <c r="P286" s="24" t="s">
        <v>336</v>
      </c>
      <c r="Q286" s="30">
        <v>25150.419999999925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25150.419999999925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25150.419999999925</v>
      </c>
      <c r="AF286" s="30">
        <v>277</v>
      </c>
      <c r="AG286" s="30">
        <v>0</v>
      </c>
      <c r="AH286" s="30">
        <v>277</v>
      </c>
      <c r="AI286" s="30" t="s">
        <v>335</v>
      </c>
      <c r="AJ286" s="32"/>
      <c r="AK286" s="33"/>
    </row>
    <row r="287" spans="1:37" s="34" customFormat="1" ht="16.149999999999999" customHeight="1">
      <c r="A287" s="23">
        <v>279</v>
      </c>
      <c r="B287" s="24" t="s">
        <v>44</v>
      </c>
      <c r="C287" s="23">
        <v>0</v>
      </c>
      <c r="D287" s="23" t="s">
        <v>337</v>
      </c>
      <c r="E287" s="25">
        <v>44204</v>
      </c>
      <c r="F287" s="26" t="s">
        <v>54</v>
      </c>
      <c r="G287" s="27">
        <v>792897.78000000026</v>
      </c>
      <c r="H287" s="28">
        <v>0</v>
      </c>
      <c r="I287" s="28">
        <v>0</v>
      </c>
      <c r="J287" s="28">
        <v>792897.78000000026</v>
      </c>
      <c r="K287" s="29">
        <v>0</v>
      </c>
      <c r="L287" s="28">
        <v>0</v>
      </c>
      <c r="M287" s="28">
        <v>0</v>
      </c>
      <c r="N287" s="28">
        <v>792897.78000000026</v>
      </c>
      <c r="O287" s="28">
        <v>0</v>
      </c>
      <c r="P287" s="24" t="s">
        <v>337</v>
      </c>
      <c r="Q287" s="30">
        <v>792897.78000000026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 t="s">
        <v>55</v>
      </c>
      <c r="AJ287" s="32"/>
      <c r="AK287" s="33"/>
    </row>
    <row r="288" spans="1:37" s="34" customFormat="1" ht="16.149999999999999" customHeight="1">
      <c r="A288" s="23">
        <v>280</v>
      </c>
      <c r="B288" s="24" t="s">
        <v>44</v>
      </c>
      <c r="C288" s="23">
        <v>0</v>
      </c>
      <c r="D288" s="23" t="s">
        <v>338</v>
      </c>
      <c r="E288" s="25">
        <v>44218</v>
      </c>
      <c r="F288" s="26" t="s">
        <v>54</v>
      </c>
      <c r="G288" s="27">
        <v>13004112.939999999</v>
      </c>
      <c r="H288" s="28">
        <v>0</v>
      </c>
      <c r="I288" s="28">
        <v>0</v>
      </c>
      <c r="J288" s="28">
        <v>12970635.939999999</v>
      </c>
      <c r="K288" s="29">
        <v>0</v>
      </c>
      <c r="L288" s="28">
        <v>0</v>
      </c>
      <c r="M288" s="28">
        <v>0</v>
      </c>
      <c r="N288" s="28">
        <v>12970635.939999999</v>
      </c>
      <c r="O288" s="28">
        <v>33477</v>
      </c>
      <c r="P288" s="24" t="s">
        <v>338</v>
      </c>
      <c r="Q288" s="30">
        <v>13004112.939999999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33477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33477</v>
      </c>
      <c r="AF288" s="30">
        <v>279</v>
      </c>
      <c r="AG288" s="30">
        <v>0</v>
      </c>
      <c r="AH288" s="30">
        <v>279</v>
      </c>
      <c r="AI288" s="30" t="s">
        <v>339</v>
      </c>
      <c r="AJ288" s="32"/>
      <c r="AK288" s="33"/>
    </row>
    <row r="289" spans="1:37" s="34" customFormat="1" ht="16.149999999999999" customHeight="1">
      <c r="A289" s="23">
        <v>281</v>
      </c>
      <c r="B289" s="24" t="s">
        <v>44</v>
      </c>
      <c r="C289" s="23">
        <v>0</v>
      </c>
      <c r="D289" s="23" t="s">
        <v>340</v>
      </c>
      <c r="E289" s="25">
        <v>44133</v>
      </c>
      <c r="F289" s="26" t="s">
        <v>54</v>
      </c>
      <c r="G289" s="27">
        <v>713189.33999999985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713189.33999999985</v>
      </c>
      <c r="P289" s="24" t="s">
        <v>340</v>
      </c>
      <c r="Q289" s="30">
        <v>713189.33999999985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713189.33999999985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713189.33999999985</v>
      </c>
      <c r="AF289" s="30">
        <v>280</v>
      </c>
      <c r="AG289" s="30">
        <v>0</v>
      </c>
      <c r="AH289" s="30">
        <v>280</v>
      </c>
      <c r="AI289" s="30" t="s">
        <v>335</v>
      </c>
      <c r="AJ289" s="32"/>
      <c r="AK289" s="33"/>
    </row>
    <row r="290" spans="1:37" s="34" customFormat="1" ht="16.149999999999999" customHeight="1">
      <c r="A290" s="23">
        <v>282</v>
      </c>
      <c r="B290" s="24" t="s">
        <v>44</v>
      </c>
      <c r="C290" s="23">
        <v>0</v>
      </c>
      <c r="D290" s="23" t="s">
        <v>341</v>
      </c>
      <c r="E290" s="25">
        <v>44218</v>
      </c>
      <c r="F290" s="26" t="s">
        <v>54</v>
      </c>
      <c r="G290" s="27">
        <v>395299.43999999948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395299.43999999948</v>
      </c>
      <c r="P290" s="24" t="s">
        <v>341</v>
      </c>
      <c r="Q290" s="30">
        <v>395299.43999999948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395299.43999999948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395299.43999999948</v>
      </c>
      <c r="AF290" s="30">
        <v>281</v>
      </c>
      <c r="AG290" s="30">
        <v>0</v>
      </c>
      <c r="AH290" s="30">
        <v>281</v>
      </c>
      <c r="AI290" s="30" t="s">
        <v>335</v>
      </c>
      <c r="AJ290" s="32"/>
      <c r="AK290" s="33"/>
    </row>
    <row r="291" spans="1:37" s="34" customFormat="1" ht="16.149999999999999" customHeight="1">
      <c r="A291" s="23">
        <v>283</v>
      </c>
      <c r="B291" s="24" t="s">
        <v>44</v>
      </c>
      <c r="C291" s="23">
        <v>0</v>
      </c>
      <c r="D291" s="23" t="s">
        <v>342</v>
      </c>
      <c r="E291" s="25">
        <v>44218</v>
      </c>
      <c r="F291" s="26" t="s">
        <v>54</v>
      </c>
      <c r="G291" s="27">
        <v>272538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272538</v>
      </c>
      <c r="P291" s="24" t="s">
        <v>342</v>
      </c>
      <c r="Q291" s="30">
        <v>272538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272538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272538</v>
      </c>
      <c r="AF291" s="30">
        <v>282</v>
      </c>
      <c r="AG291" s="30">
        <v>0</v>
      </c>
      <c r="AH291" s="30">
        <v>282</v>
      </c>
      <c r="AI291" s="30" t="s">
        <v>335</v>
      </c>
      <c r="AJ291" s="32"/>
      <c r="AK291" s="33"/>
    </row>
    <row r="292" spans="1:37" s="34" customFormat="1" ht="16.149999999999999" customHeight="1">
      <c r="A292" s="23">
        <v>284</v>
      </c>
      <c r="B292" s="24" t="s">
        <v>44</v>
      </c>
      <c r="C292" s="23">
        <v>0</v>
      </c>
      <c r="D292" s="23" t="s">
        <v>343</v>
      </c>
      <c r="E292" s="25">
        <v>44226</v>
      </c>
      <c r="F292" s="26" t="s">
        <v>54</v>
      </c>
      <c r="G292" s="27">
        <v>1183153.9800000004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1183153.9800000004</v>
      </c>
      <c r="P292" s="24" t="s">
        <v>343</v>
      </c>
      <c r="Q292" s="30">
        <v>1183153.9800000004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1183153.9800000004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1183153.9800000004</v>
      </c>
      <c r="AF292" s="30">
        <v>283</v>
      </c>
      <c r="AG292" s="30">
        <v>0</v>
      </c>
      <c r="AH292" s="30">
        <v>283</v>
      </c>
      <c r="AI292" s="30" t="s">
        <v>335</v>
      </c>
      <c r="AJ292" s="32"/>
      <c r="AK292" s="33"/>
    </row>
    <row r="293" spans="1:37" s="34" customFormat="1" ht="16.149999999999999" customHeight="1">
      <c r="A293" s="23">
        <v>285</v>
      </c>
      <c r="B293" s="24" t="s">
        <v>44</v>
      </c>
      <c r="C293" s="23">
        <v>0</v>
      </c>
      <c r="D293" s="23" t="s">
        <v>344</v>
      </c>
      <c r="E293" s="25">
        <v>44234</v>
      </c>
      <c r="F293" s="26" t="s">
        <v>54</v>
      </c>
      <c r="G293" s="27">
        <v>228241.62000000011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228241.62000000011</v>
      </c>
      <c r="P293" s="24" t="s">
        <v>344</v>
      </c>
      <c r="Q293" s="30">
        <v>228241.62000000011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228241.62000000011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228241.62000000011</v>
      </c>
      <c r="AF293" s="30">
        <v>284</v>
      </c>
      <c r="AG293" s="30">
        <v>0</v>
      </c>
      <c r="AH293" s="30">
        <v>284</v>
      </c>
      <c r="AI293" s="30" t="s">
        <v>335</v>
      </c>
      <c r="AJ293" s="32"/>
      <c r="AK293" s="33"/>
    </row>
    <row r="294" spans="1:37" s="34" customFormat="1" ht="16.149999999999999" customHeight="1">
      <c r="A294" s="23">
        <v>286</v>
      </c>
      <c r="B294" s="24" t="s">
        <v>44</v>
      </c>
      <c r="C294" s="23">
        <v>0</v>
      </c>
      <c r="D294" s="23" t="s">
        <v>345</v>
      </c>
      <c r="E294" s="25">
        <v>44226</v>
      </c>
      <c r="F294" s="26" t="s">
        <v>54</v>
      </c>
      <c r="G294" s="27">
        <v>362404.23999999836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362404.23999999836</v>
      </c>
      <c r="P294" s="24" t="s">
        <v>345</v>
      </c>
      <c r="Q294" s="30">
        <v>362404.23999999836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362404.23999999836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362404.23999999836</v>
      </c>
      <c r="AF294" s="30">
        <v>285</v>
      </c>
      <c r="AG294" s="30">
        <v>0</v>
      </c>
      <c r="AH294" s="30">
        <v>285</v>
      </c>
      <c r="AI294" s="30" t="s">
        <v>335</v>
      </c>
      <c r="AJ294" s="32"/>
      <c r="AK294" s="33"/>
    </row>
    <row r="295" spans="1:37" s="34" customFormat="1" ht="16.149999999999999" customHeight="1">
      <c r="A295" s="23">
        <v>287</v>
      </c>
      <c r="B295" s="24" t="s">
        <v>44</v>
      </c>
      <c r="C295" s="23">
        <v>0</v>
      </c>
      <c r="D295" s="23" t="s">
        <v>346</v>
      </c>
      <c r="E295" s="25">
        <v>44240</v>
      </c>
      <c r="F295" s="26" t="s">
        <v>54</v>
      </c>
      <c r="G295" s="27">
        <v>1295572.5799999982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1295572.5799999982</v>
      </c>
      <c r="P295" s="24" t="s">
        <v>346</v>
      </c>
      <c r="Q295" s="30">
        <v>1295572.5799999982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1295572.5799999982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1295572.5799999982</v>
      </c>
      <c r="AF295" s="30">
        <v>286</v>
      </c>
      <c r="AG295" s="30">
        <v>0</v>
      </c>
      <c r="AH295" s="30">
        <v>286</v>
      </c>
      <c r="AI295" s="30" t="s">
        <v>335</v>
      </c>
      <c r="AJ295" s="32"/>
      <c r="AK295" s="33"/>
    </row>
    <row r="296" spans="1:37" s="34" customFormat="1" ht="16.149999999999999" customHeight="1">
      <c r="A296" s="23">
        <v>288</v>
      </c>
      <c r="B296" s="24" t="s">
        <v>44</v>
      </c>
      <c r="C296" s="23">
        <v>0</v>
      </c>
      <c r="D296" s="23" t="s">
        <v>347</v>
      </c>
      <c r="E296" s="25">
        <v>44218</v>
      </c>
      <c r="F296" s="26" t="s">
        <v>54</v>
      </c>
      <c r="G296" s="27">
        <v>58799.800000000047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58799.800000000047</v>
      </c>
      <c r="P296" s="24" t="s">
        <v>347</v>
      </c>
      <c r="Q296" s="30">
        <v>58799.800000000047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58799.800000000047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58799.800000000047</v>
      </c>
      <c r="AF296" s="30">
        <v>287</v>
      </c>
      <c r="AG296" s="30">
        <v>0</v>
      </c>
      <c r="AH296" s="30">
        <v>287</v>
      </c>
      <c r="AI296" s="30" t="s">
        <v>335</v>
      </c>
      <c r="AJ296" s="32"/>
      <c r="AK296" s="33"/>
    </row>
    <row r="297" spans="1:37" s="34" customFormat="1" ht="16.149999999999999" customHeight="1">
      <c r="A297" s="23">
        <v>289</v>
      </c>
      <c r="B297" s="24" t="s">
        <v>44</v>
      </c>
      <c r="C297" s="23">
        <v>0</v>
      </c>
      <c r="D297" s="23" t="s">
        <v>348</v>
      </c>
      <c r="E297" s="25">
        <v>44222</v>
      </c>
      <c r="F297" s="26" t="s">
        <v>54</v>
      </c>
      <c r="G297" s="27">
        <v>35132.140000000014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35132.140000000014</v>
      </c>
      <c r="P297" s="24" t="s">
        <v>348</v>
      </c>
      <c r="Q297" s="30">
        <v>35132.140000000014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35132.140000000014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35132.140000000014</v>
      </c>
      <c r="AF297" s="30">
        <v>288</v>
      </c>
      <c r="AG297" s="30">
        <v>0</v>
      </c>
      <c r="AH297" s="30">
        <v>288</v>
      </c>
      <c r="AI297" s="30" t="s">
        <v>335</v>
      </c>
      <c r="AJ297" s="32"/>
      <c r="AK297" s="33"/>
    </row>
    <row r="298" spans="1:37" s="34" customFormat="1" ht="16.149999999999999" customHeight="1">
      <c r="A298" s="23">
        <v>290</v>
      </c>
      <c r="B298" s="24" t="s">
        <v>44</v>
      </c>
      <c r="C298" s="23">
        <v>0</v>
      </c>
      <c r="D298" s="23" t="s">
        <v>349</v>
      </c>
      <c r="E298" s="25">
        <v>44222</v>
      </c>
      <c r="F298" s="26" t="s">
        <v>54</v>
      </c>
      <c r="G298" s="27">
        <v>190707.95999999996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190707.95999999996</v>
      </c>
      <c r="P298" s="24" t="s">
        <v>349</v>
      </c>
      <c r="Q298" s="30">
        <v>190707.95999999996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190707.95999999996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190707.95999999996</v>
      </c>
      <c r="AF298" s="30">
        <v>289</v>
      </c>
      <c r="AG298" s="30">
        <v>0</v>
      </c>
      <c r="AH298" s="30">
        <v>289</v>
      </c>
      <c r="AI298" s="30" t="s">
        <v>335</v>
      </c>
      <c r="AJ298" s="32"/>
      <c r="AK298" s="33"/>
    </row>
    <row r="299" spans="1:37" s="34" customFormat="1" ht="16.149999999999999" customHeight="1">
      <c r="A299" s="23">
        <v>291</v>
      </c>
      <c r="B299" s="24" t="s">
        <v>44</v>
      </c>
      <c r="C299" s="23">
        <v>0</v>
      </c>
      <c r="D299" s="23" t="s">
        <v>350</v>
      </c>
      <c r="E299" s="25">
        <v>44219</v>
      </c>
      <c r="F299" s="26" t="s">
        <v>54</v>
      </c>
      <c r="G299" s="27">
        <v>493724.38000000082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493724.38000000082</v>
      </c>
      <c r="P299" s="24" t="s">
        <v>350</v>
      </c>
      <c r="Q299" s="30">
        <v>493724.38000000082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493724.38000000082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493724.38000000082</v>
      </c>
      <c r="AF299" s="30">
        <v>290</v>
      </c>
      <c r="AG299" s="30">
        <v>0</v>
      </c>
      <c r="AH299" s="30">
        <v>290</v>
      </c>
      <c r="AI299" s="30" t="s">
        <v>335</v>
      </c>
      <c r="AJ299" s="32"/>
      <c r="AK299" s="33"/>
    </row>
    <row r="300" spans="1:37" s="34" customFormat="1" ht="16.149999999999999" customHeight="1">
      <c r="A300" s="23">
        <v>292</v>
      </c>
      <c r="B300" s="24" t="s">
        <v>44</v>
      </c>
      <c r="C300" s="23">
        <v>0</v>
      </c>
      <c r="D300" s="23" t="s">
        <v>351</v>
      </c>
      <c r="E300" s="25">
        <v>44219</v>
      </c>
      <c r="F300" s="26" t="s">
        <v>54</v>
      </c>
      <c r="G300" s="27">
        <v>188748.10000000009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188748.10000000009</v>
      </c>
      <c r="P300" s="24" t="s">
        <v>351</v>
      </c>
      <c r="Q300" s="30">
        <v>188748.10000000009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188748.10000000009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188748.10000000009</v>
      </c>
      <c r="AF300" s="30">
        <v>291</v>
      </c>
      <c r="AG300" s="30">
        <v>0</v>
      </c>
      <c r="AH300" s="30">
        <v>291</v>
      </c>
      <c r="AI300" s="30" t="s">
        <v>335</v>
      </c>
      <c r="AJ300" s="32"/>
      <c r="AK300" s="33"/>
    </row>
    <row r="301" spans="1:37" s="34" customFormat="1" ht="16.149999999999999" customHeight="1">
      <c r="A301" s="23">
        <v>293</v>
      </c>
      <c r="B301" s="24" t="s">
        <v>44</v>
      </c>
      <c r="C301" s="23">
        <v>0</v>
      </c>
      <c r="D301" s="23" t="s">
        <v>352</v>
      </c>
      <c r="E301" s="25">
        <v>44219</v>
      </c>
      <c r="F301" s="26" t="s">
        <v>54</v>
      </c>
      <c r="G301" s="27">
        <v>608580.25999999978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608580.25999999978</v>
      </c>
      <c r="P301" s="24" t="s">
        <v>352</v>
      </c>
      <c r="Q301" s="30">
        <v>608580.25999999978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608580.25999999978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608580.25999999978</v>
      </c>
      <c r="AF301" s="30">
        <v>292</v>
      </c>
      <c r="AG301" s="30">
        <v>0</v>
      </c>
      <c r="AH301" s="30">
        <v>292</v>
      </c>
      <c r="AI301" s="30" t="s">
        <v>335</v>
      </c>
      <c r="AJ301" s="32"/>
      <c r="AK301" s="33"/>
    </row>
    <row r="302" spans="1:37" s="34" customFormat="1" ht="16.149999999999999" customHeight="1">
      <c r="A302" s="23">
        <v>294</v>
      </c>
      <c r="B302" s="24" t="s">
        <v>44</v>
      </c>
      <c r="C302" s="23">
        <v>0</v>
      </c>
      <c r="D302" s="23" t="s">
        <v>353</v>
      </c>
      <c r="E302" s="25">
        <v>44219</v>
      </c>
      <c r="F302" s="26" t="s">
        <v>54</v>
      </c>
      <c r="G302" s="27">
        <v>1872719.3400000036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1872719.3400000036</v>
      </c>
      <c r="P302" s="24" t="s">
        <v>353</v>
      </c>
      <c r="Q302" s="30">
        <v>1872719.3400000036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1872719.3400000036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1872719.3400000036</v>
      </c>
      <c r="AF302" s="30">
        <v>293</v>
      </c>
      <c r="AG302" s="30">
        <v>0</v>
      </c>
      <c r="AH302" s="30">
        <v>293</v>
      </c>
      <c r="AI302" s="30" t="s">
        <v>335</v>
      </c>
      <c r="AJ302" s="32"/>
      <c r="AK302" s="33"/>
    </row>
    <row r="303" spans="1:37" s="34" customFormat="1" ht="16.149999999999999" customHeight="1">
      <c r="A303" s="23">
        <v>295</v>
      </c>
      <c r="B303" s="24" t="s">
        <v>44</v>
      </c>
      <c r="C303" s="23">
        <v>0</v>
      </c>
      <c r="D303" s="23" t="s">
        <v>354</v>
      </c>
      <c r="E303" s="25">
        <v>44219</v>
      </c>
      <c r="F303" s="26" t="s">
        <v>54</v>
      </c>
      <c r="G303" s="27">
        <v>345940.1400000006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345940.1400000006</v>
      </c>
      <c r="P303" s="24" t="s">
        <v>354</v>
      </c>
      <c r="Q303" s="30">
        <v>345940.1400000006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345940.1400000006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345940.1400000006</v>
      </c>
      <c r="AF303" s="30">
        <v>294</v>
      </c>
      <c r="AG303" s="30">
        <v>0</v>
      </c>
      <c r="AH303" s="30">
        <v>294</v>
      </c>
      <c r="AI303" s="30" t="s">
        <v>335</v>
      </c>
      <c r="AJ303" s="32"/>
      <c r="AK303" s="33"/>
    </row>
    <row r="304" spans="1:37" s="34" customFormat="1" ht="16.149999999999999" customHeight="1">
      <c r="A304" s="23">
        <v>296</v>
      </c>
      <c r="B304" s="24" t="s">
        <v>44</v>
      </c>
      <c r="C304" s="23">
        <v>0</v>
      </c>
      <c r="D304" s="23" t="s">
        <v>355</v>
      </c>
      <c r="E304" s="25">
        <v>44219</v>
      </c>
      <c r="F304" s="26" t="s">
        <v>54</v>
      </c>
      <c r="G304" s="27">
        <v>215697.54000000004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215697.54000000004</v>
      </c>
      <c r="P304" s="24" t="s">
        <v>355</v>
      </c>
      <c r="Q304" s="30">
        <v>215697.54000000004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215697.54000000004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215697.54000000004</v>
      </c>
      <c r="AF304" s="30">
        <v>295</v>
      </c>
      <c r="AG304" s="30">
        <v>0</v>
      </c>
      <c r="AH304" s="30">
        <v>295</v>
      </c>
      <c r="AI304" s="30" t="s">
        <v>335</v>
      </c>
      <c r="AJ304" s="32"/>
      <c r="AK304" s="33"/>
    </row>
    <row r="305" spans="1:37" s="34" customFormat="1" ht="16.149999999999999" customHeight="1">
      <c r="A305" s="23">
        <v>297</v>
      </c>
      <c r="B305" s="24" t="s">
        <v>44</v>
      </c>
      <c r="C305" s="23">
        <v>0</v>
      </c>
      <c r="D305" s="23" t="s">
        <v>356</v>
      </c>
      <c r="E305" s="25">
        <v>44219</v>
      </c>
      <c r="F305" s="26" t="s">
        <v>54</v>
      </c>
      <c r="G305" s="27">
        <v>588980.25999999978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588980.25999999978</v>
      </c>
      <c r="P305" s="24" t="s">
        <v>356</v>
      </c>
      <c r="Q305" s="30">
        <v>588980.25999999978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588980.25999999978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588980.25999999978</v>
      </c>
      <c r="AF305" s="30">
        <v>296</v>
      </c>
      <c r="AG305" s="30">
        <v>0</v>
      </c>
      <c r="AH305" s="30">
        <v>296</v>
      </c>
      <c r="AI305" s="30" t="s">
        <v>335</v>
      </c>
      <c r="AJ305" s="32"/>
      <c r="AK305" s="33"/>
    </row>
    <row r="306" spans="1:37" s="34" customFormat="1" ht="16.149999999999999" customHeight="1">
      <c r="A306" s="23">
        <v>298</v>
      </c>
      <c r="B306" s="24" t="s">
        <v>44</v>
      </c>
      <c r="C306" s="23">
        <v>0</v>
      </c>
      <c r="D306" s="23" t="s">
        <v>357</v>
      </c>
      <c r="E306" s="25">
        <v>44219</v>
      </c>
      <c r="F306" s="26" t="s">
        <v>54</v>
      </c>
      <c r="G306" s="27">
        <v>219519.87999999989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219519.87999999989</v>
      </c>
      <c r="P306" s="24" t="s">
        <v>357</v>
      </c>
      <c r="Q306" s="30">
        <v>219519.87999999989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219519.87999999989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219519.87999999989</v>
      </c>
      <c r="AF306" s="30">
        <v>297</v>
      </c>
      <c r="AG306" s="30">
        <v>0</v>
      </c>
      <c r="AH306" s="30">
        <v>297</v>
      </c>
      <c r="AI306" s="30" t="s">
        <v>335</v>
      </c>
      <c r="AJ306" s="32"/>
      <c r="AK306" s="33"/>
    </row>
    <row r="307" spans="1:37" s="34" customFormat="1" ht="16.149999999999999" customHeight="1">
      <c r="A307" s="23">
        <v>299</v>
      </c>
      <c r="B307" s="24" t="s">
        <v>44</v>
      </c>
      <c r="C307" s="23">
        <v>0</v>
      </c>
      <c r="D307" s="23" t="s">
        <v>358</v>
      </c>
      <c r="E307" s="25">
        <v>44219</v>
      </c>
      <c r="F307" s="26" t="s">
        <v>54</v>
      </c>
      <c r="G307" s="27">
        <v>336054.75999999978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336054.75999999978</v>
      </c>
      <c r="P307" s="24" t="s">
        <v>358</v>
      </c>
      <c r="Q307" s="30">
        <v>336054.75999999978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336054.75999999978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336054.75999999978</v>
      </c>
      <c r="AF307" s="30">
        <v>298</v>
      </c>
      <c r="AG307" s="30">
        <v>0</v>
      </c>
      <c r="AH307" s="30">
        <v>298</v>
      </c>
      <c r="AI307" s="30" t="s">
        <v>335</v>
      </c>
      <c r="AJ307" s="32"/>
      <c r="AK307" s="33"/>
    </row>
    <row r="308" spans="1:37" s="34" customFormat="1" ht="16.149999999999999" customHeight="1">
      <c r="A308" s="23">
        <v>300</v>
      </c>
      <c r="B308" s="24" t="s">
        <v>44</v>
      </c>
      <c r="C308" s="23">
        <v>0</v>
      </c>
      <c r="D308" s="23" t="s">
        <v>359</v>
      </c>
      <c r="E308" s="25">
        <v>44219</v>
      </c>
      <c r="F308" s="26" t="s">
        <v>54</v>
      </c>
      <c r="G308" s="27">
        <v>144199.20000000019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144199.20000000019</v>
      </c>
      <c r="P308" s="24" t="s">
        <v>359</v>
      </c>
      <c r="Q308" s="30">
        <v>144199.20000000019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144199.20000000019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144199.20000000019</v>
      </c>
      <c r="AF308" s="30">
        <v>299</v>
      </c>
      <c r="AG308" s="30">
        <v>0</v>
      </c>
      <c r="AH308" s="30">
        <v>299</v>
      </c>
      <c r="AI308" s="30" t="s">
        <v>335</v>
      </c>
      <c r="AJ308" s="32"/>
      <c r="AK308" s="33"/>
    </row>
    <row r="309" spans="1:37" s="34" customFormat="1" ht="16.149999999999999" customHeight="1">
      <c r="A309" s="23">
        <v>301</v>
      </c>
      <c r="B309" s="24" t="s">
        <v>44</v>
      </c>
      <c r="C309" s="23">
        <v>0</v>
      </c>
      <c r="D309" s="23" t="s">
        <v>360</v>
      </c>
      <c r="E309" s="25">
        <v>44222</v>
      </c>
      <c r="F309" s="26" t="s">
        <v>54</v>
      </c>
      <c r="G309" s="27">
        <v>290177.63999999966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290177.63999999966</v>
      </c>
      <c r="P309" s="24" t="s">
        <v>360</v>
      </c>
      <c r="Q309" s="30">
        <v>290177.63999999966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290177.63999999966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290177.63999999966</v>
      </c>
      <c r="AF309" s="30">
        <v>300</v>
      </c>
      <c r="AG309" s="30">
        <v>0</v>
      </c>
      <c r="AH309" s="30">
        <v>300</v>
      </c>
      <c r="AI309" s="30" t="s">
        <v>335</v>
      </c>
      <c r="AJ309" s="32"/>
      <c r="AK309" s="33"/>
    </row>
    <row r="310" spans="1:37" s="34" customFormat="1" ht="16.149999999999999" customHeight="1">
      <c r="A310" s="23">
        <v>302</v>
      </c>
      <c r="B310" s="24" t="s">
        <v>44</v>
      </c>
      <c r="C310" s="23">
        <v>0</v>
      </c>
      <c r="D310" s="23" t="s">
        <v>361</v>
      </c>
      <c r="E310" s="25">
        <v>44219</v>
      </c>
      <c r="F310" s="26" t="s">
        <v>54</v>
      </c>
      <c r="G310" s="27">
        <v>190119.63999999966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190119.63999999966</v>
      </c>
      <c r="P310" s="24" t="s">
        <v>361</v>
      </c>
      <c r="Q310" s="30">
        <v>190119.63999999966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190119.63999999966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190119.63999999966</v>
      </c>
      <c r="AF310" s="30">
        <v>301</v>
      </c>
      <c r="AG310" s="30">
        <v>0</v>
      </c>
      <c r="AH310" s="30">
        <v>301</v>
      </c>
      <c r="AI310" s="30" t="s">
        <v>335</v>
      </c>
      <c r="AJ310" s="32"/>
      <c r="AK310" s="33"/>
    </row>
    <row r="311" spans="1:37" s="34" customFormat="1" ht="16.149999999999999" customHeight="1">
      <c r="A311" s="23">
        <v>303</v>
      </c>
      <c r="B311" s="24" t="s">
        <v>44</v>
      </c>
      <c r="C311" s="23">
        <v>0</v>
      </c>
      <c r="D311" s="23" t="s">
        <v>362</v>
      </c>
      <c r="E311" s="25">
        <v>44219</v>
      </c>
      <c r="F311" s="26" t="s">
        <v>54</v>
      </c>
      <c r="G311" s="27">
        <v>338758.06000000052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338758.06000000052</v>
      </c>
      <c r="P311" s="24" t="s">
        <v>362</v>
      </c>
      <c r="Q311" s="30">
        <v>338758.06000000052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338758.06000000052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338758.06000000052</v>
      </c>
      <c r="AF311" s="30">
        <v>302</v>
      </c>
      <c r="AG311" s="30">
        <v>0</v>
      </c>
      <c r="AH311" s="30">
        <v>302</v>
      </c>
      <c r="AI311" s="30" t="s">
        <v>335</v>
      </c>
      <c r="AJ311" s="32"/>
      <c r="AK311" s="33"/>
    </row>
    <row r="312" spans="1:37" s="34" customFormat="1" ht="16.149999999999999" customHeight="1">
      <c r="A312" s="23">
        <v>304</v>
      </c>
      <c r="B312" s="24" t="s">
        <v>44</v>
      </c>
      <c r="C312" s="23">
        <v>0</v>
      </c>
      <c r="D312" s="23" t="s">
        <v>363</v>
      </c>
      <c r="E312" s="25">
        <v>44222</v>
      </c>
      <c r="F312" s="26" t="s">
        <v>54</v>
      </c>
      <c r="G312" s="27">
        <v>166314.40000000037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166314.40000000037</v>
      </c>
      <c r="P312" s="24" t="s">
        <v>363</v>
      </c>
      <c r="Q312" s="30">
        <v>166314.40000000037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166314.40000000037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166314.40000000037</v>
      </c>
      <c r="AF312" s="30">
        <v>303</v>
      </c>
      <c r="AG312" s="30">
        <v>0</v>
      </c>
      <c r="AH312" s="30">
        <v>303</v>
      </c>
      <c r="AI312" s="30" t="s">
        <v>335</v>
      </c>
      <c r="AJ312" s="32"/>
      <c r="AK312" s="33"/>
    </row>
    <row r="313" spans="1:37" s="34" customFormat="1" ht="16.149999999999999" customHeight="1">
      <c r="A313" s="23">
        <v>305</v>
      </c>
      <c r="B313" s="24" t="s">
        <v>44</v>
      </c>
      <c r="C313" s="23">
        <v>0</v>
      </c>
      <c r="D313" s="23" t="s">
        <v>364</v>
      </c>
      <c r="E313" s="25">
        <v>44222</v>
      </c>
      <c r="F313" s="26" t="s">
        <v>54</v>
      </c>
      <c r="G313" s="27">
        <v>487727.87999999989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487727.87999999989</v>
      </c>
      <c r="P313" s="24" t="s">
        <v>364</v>
      </c>
      <c r="Q313" s="30">
        <v>487727.87999999989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487727.87999999989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487727.87999999989</v>
      </c>
      <c r="AF313" s="30">
        <v>304</v>
      </c>
      <c r="AG313" s="30">
        <v>0</v>
      </c>
      <c r="AH313" s="30">
        <v>304</v>
      </c>
      <c r="AI313" s="30" t="s">
        <v>335</v>
      </c>
      <c r="AJ313" s="32"/>
      <c r="AK313" s="33"/>
    </row>
    <row r="314" spans="1:37" s="34" customFormat="1" ht="16.149999999999999" customHeight="1">
      <c r="A314" s="23">
        <v>306</v>
      </c>
      <c r="B314" s="24" t="s">
        <v>44</v>
      </c>
      <c r="C314" s="23">
        <v>0</v>
      </c>
      <c r="D314" s="23" t="s">
        <v>365</v>
      </c>
      <c r="E314" s="25">
        <v>44222</v>
      </c>
      <c r="F314" s="26" t="s">
        <v>54</v>
      </c>
      <c r="G314" s="27">
        <v>841047.94000000134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841047.94000000134</v>
      </c>
      <c r="P314" s="24" t="s">
        <v>365</v>
      </c>
      <c r="Q314" s="30">
        <v>841047.94000000134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841047.94000000134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841047.94000000134</v>
      </c>
      <c r="AF314" s="30">
        <v>305</v>
      </c>
      <c r="AG314" s="30">
        <v>0</v>
      </c>
      <c r="AH314" s="30">
        <v>305</v>
      </c>
      <c r="AI314" s="30" t="s">
        <v>335</v>
      </c>
      <c r="AJ314" s="32"/>
      <c r="AK314" s="33"/>
    </row>
    <row r="315" spans="1:37" s="34" customFormat="1" ht="16.149999999999999" customHeight="1">
      <c r="A315" s="23">
        <v>307</v>
      </c>
      <c r="B315" s="24" t="s">
        <v>44</v>
      </c>
      <c r="C315" s="23">
        <v>0</v>
      </c>
      <c r="D315" s="23" t="s">
        <v>366</v>
      </c>
      <c r="E315" s="25">
        <v>44219</v>
      </c>
      <c r="F315" s="26" t="s">
        <v>54</v>
      </c>
      <c r="G315" s="27">
        <v>716380.90000000037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716380.90000000037</v>
      </c>
      <c r="P315" s="24" t="s">
        <v>366</v>
      </c>
      <c r="Q315" s="30">
        <v>716380.90000000037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716380.90000000037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716380.90000000037</v>
      </c>
      <c r="AF315" s="30">
        <v>306</v>
      </c>
      <c r="AG315" s="30">
        <v>0</v>
      </c>
      <c r="AH315" s="30">
        <v>306</v>
      </c>
      <c r="AI315" s="30" t="s">
        <v>335</v>
      </c>
      <c r="AJ315" s="32"/>
      <c r="AK315" s="33"/>
    </row>
    <row r="316" spans="1:37" s="34" customFormat="1" ht="16.149999999999999" customHeight="1">
      <c r="A316" s="23">
        <v>308</v>
      </c>
      <c r="B316" s="24" t="s">
        <v>44</v>
      </c>
      <c r="C316" s="23">
        <v>0</v>
      </c>
      <c r="D316" s="23" t="s">
        <v>367</v>
      </c>
      <c r="E316" s="25">
        <v>44219</v>
      </c>
      <c r="F316" s="26" t="s">
        <v>54</v>
      </c>
      <c r="G316" s="27">
        <v>296480.58000000007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296480.58000000007</v>
      </c>
      <c r="P316" s="24" t="s">
        <v>367</v>
      </c>
      <c r="Q316" s="30">
        <v>296480.58000000007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296480.58000000007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296480.58000000007</v>
      </c>
      <c r="AF316" s="30">
        <v>307</v>
      </c>
      <c r="AG316" s="30">
        <v>0</v>
      </c>
      <c r="AH316" s="30">
        <v>307</v>
      </c>
      <c r="AI316" s="30" t="s">
        <v>335</v>
      </c>
      <c r="AJ316" s="32"/>
      <c r="AK316" s="33"/>
    </row>
    <row r="317" spans="1:37" s="34" customFormat="1" ht="16.149999999999999" customHeight="1">
      <c r="A317" s="23">
        <v>309</v>
      </c>
      <c r="B317" s="24" t="s">
        <v>44</v>
      </c>
      <c r="C317" s="23">
        <v>0</v>
      </c>
      <c r="D317" s="23" t="s">
        <v>368</v>
      </c>
      <c r="E317" s="25">
        <v>44222</v>
      </c>
      <c r="F317" s="26" t="s">
        <v>54</v>
      </c>
      <c r="G317" s="27">
        <v>213411.83999999985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213411.83999999985</v>
      </c>
      <c r="P317" s="24" t="s">
        <v>368</v>
      </c>
      <c r="Q317" s="30">
        <v>213411.83999999985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213411.83999999985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213411.83999999985</v>
      </c>
      <c r="AF317" s="30">
        <v>308</v>
      </c>
      <c r="AG317" s="30">
        <v>0</v>
      </c>
      <c r="AH317" s="30">
        <v>308</v>
      </c>
      <c r="AI317" s="30" t="s">
        <v>335</v>
      </c>
      <c r="AJ317" s="32"/>
      <c r="AK317" s="33"/>
    </row>
    <row r="318" spans="1:37" s="34" customFormat="1" ht="16.149999999999999" customHeight="1">
      <c r="A318" s="23">
        <v>310</v>
      </c>
      <c r="B318" s="24" t="s">
        <v>44</v>
      </c>
      <c r="C318" s="23">
        <v>0</v>
      </c>
      <c r="D318" s="23" t="s">
        <v>369</v>
      </c>
      <c r="E318" s="25">
        <v>44233</v>
      </c>
      <c r="F318" s="26" t="s">
        <v>54</v>
      </c>
      <c r="G318" s="27">
        <v>173291.91999999993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173291.91999999993</v>
      </c>
      <c r="P318" s="24" t="s">
        <v>369</v>
      </c>
      <c r="Q318" s="30">
        <v>173291.91999999993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173291.91999999993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173291.91999999993</v>
      </c>
      <c r="AF318" s="30">
        <v>309</v>
      </c>
      <c r="AG318" s="30">
        <v>0</v>
      </c>
      <c r="AH318" s="30">
        <v>309</v>
      </c>
      <c r="AI318" s="30" t="s">
        <v>335</v>
      </c>
      <c r="AJ318" s="32"/>
      <c r="AK318" s="33"/>
    </row>
    <row r="319" spans="1:37" s="34" customFormat="1" ht="16.149999999999999" customHeight="1">
      <c r="A319" s="23">
        <v>311</v>
      </c>
      <c r="B319" s="24" t="s">
        <v>44</v>
      </c>
      <c r="C319" s="23">
        <v>0</v>
      </c>
      <c r="D319" s="23" t="s">
        <v>370</v>
      </c>
      <c r="E319" s="25">
        <v>44233</v>
      </c>
      <c r="F319" s="26" t="s">
        <v>54</v>
      </c>
      <c r="G319" s="27">
        <v>122509.02000000002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122509.02000000002</v>
      </c>
      <c r="P319" s="24" t="s">
        <v>370</v>
      </c>
      <c r="Q319" s="30">
        <v>122509.02000000002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122509.02000000002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122509.02000000002</v>
      </c>
      <c r="AF319" s="30">
        <v>310</v>
      </c>
      <c r="AG319" s="30">
        <v>0</v>
      </c>
      <c r="AH319" s="30">
        <v>310</v>
      </c>
      <c r="AI319" s="30" t="s">
        <v>335</v>
      </c>
      <c r="AJ319" s="32"/>
      <c r="AK319" s="33"/>
    </row>
    <row r="320" spans="1:37" s="34" customFormat="1" ht="16.149999999999999" customHeight="1">
      <c r="A320" s="23">
        <v>312</v>
      </c>
      <c r="B320" s="24" t="s">
        <v>44</v>
      </c>
      <c r="C320" s="23">
        <v>0</v>
      </c>
      <c r="D320" s="23" t="s">
        <v>371</v>
      </c>
      <c r="E320" s="25">
        <v>44233</v>
      </c>
      <c r="F320" s="26" t="s">
        <v>54</v>
      </c>
      <c r="G320" s="27">
        <v>308965.66000000015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308965.66000000015</v>
      </c>
      <c r="P320" s="24" t="s">
        <v>371</v>
      </c>
      <c r="Q320" s="30">
        <v>308965.66000000015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308965.66000000015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308965.66000000015</v>
      </c>
      <c r="AF320" s="30">
        <v>311</v>
      </c>
      <c r="AG320" s="30">
        <v>0</v>
      </c>
      <c r="AH320" s="30">
        <v>311</v>
      </c>
      <c r="AI320" s="30" t="s">
        <v>335</v>
      </c>
      <c r="AJ320" s="32"/>
      <c r="AK320" s="33"/>
    </row>
    <row r="321" spans="1:37" s="34" customFormat="1" ht="16.149999999999999" customHeight="1">
      <c r="A321" s="23">
        <v>313</v>
      </c>
      <c r="B321" s="24" t="s">
        <v>44</v>
      </c>
      <c r="C321" s="23">
        <v>0</v>
      </c>
      <c r="D321" s="23" t="s">
        <v>372</v>
      </c>
      <c r="E321" s="25">
        <v>44234</v>
      </c>
      <c r="F321" s="26" t="s">
        <v>54</v>
      </c>
      <c r="G321" s="27">
        <v>99607.439999999478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99607.439999999478</v>
      </c>
      <c r="P321" s="24" t="s">
        <v>372</v>
      </c>
      <c r="Q321" s="30">
        <v>99607.439999999478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99607.439999999478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99607.439999999478</v>
      </c>
      <c r="AF321" s="30">
        <v>312</v>
      </c>
      <c r="AG321" s="30">
        <v>0</v>
      </c>
      <c r="AH321" s="30">
        <v>312</v>
      </c>
      <c r="AI321" s="30" t="s">
        <v>335</v>
      </c>
      <c r="AJ321" s="32"/>
      <c r="AK321" s="33"/>
    </row>
    <row r="322" spans="1:37" s="34" customFormat="1" ht="16.149999999999999" customHeight="1">
      <c r="A322" s="23">
        <v>314</v>
      </c>
      <c r="B322" s="24" t="s">
        <v>44</v>
      </c>
      <c r="C322" s="23">
        <v>0</v>
      </c>
      <c r="D322" s="23" t="s">
        <v>373</v>
      </c>
      <c r="E322" s="25">
        <v>44234</v>
      </c>
      <c r="F322" s="26" t="s">
        <v>54</v>
      </c>
      <c r="G322" s="27">
        <v>329056.40000000037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329056.40000000037</v>
      </c>
      <c r="P322" s="24" t="s">
        <v>373</v>
      </c>
      <c r="Q322" s="30">
        <v>329056.40000000037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329056.40000000037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329056.40000000037</v>
      </c>
      <c r="AF322" s="30">
        <v>313</v>
      </c>
      <c r="AG322" s="30">
        <v>0</v>
      </c>
      <c r="AH322" s="30">
        <v>313</v>
      </c>
      <c r="AI322" s="30" t="s">
        <v>335</v>
      </c>
      <c r="AJ322" s="32"/>
      <c r="AK322" s="33"/>
    </row>
    <row r="323" spans="1:37" s="34" customFormat="1" ht="16.149999999999999" customHeight="1">
      <c r="A323" s="23">
        <v>315</v>
      </c>
      <c r="B323" s="24" t="s">
        <v>44</v>
      </c>
      <c r="C323" s="23">
        <v>0</v>
      </c>
      <c r="D323" s="23" t="s">
        <v>374</v>
      </c>
      <c r="E323" s="25">
        <v>44234</v>
      </c>
      <c r="F323" s="26" t="s">
        <v>54</v>
      </c>
      <c r="G323" s="27">
        <v>350513.78000000026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350513.78000000026</v>
      </c>
      <c r="P323" s="24" t="s">
        <v>374</v>
      </c>
      <c r="Q323" s="30">
        <v>350513.78000000026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350513.78000000026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350513.78000000026</v>
      </c>
      <c r="AF323" s="30">
        <v>314</v>
      </c>
      <c r="AG323" s="30">
        <v>0</v>
      </c>
      <c r="AH323" s="30">
        <v>314</v>
      </c>
      <c r="AI323" s="30" t="s">
        <v>335</v>
      </c>
      <c r="AJ323" s="32"/>
      <c r="AK323" s="33"/>
    </row>
    <row r="324" spans="1:37" s="34" customFormat="1" ht="16.149999999999999" customHeight="1">
      <c r="A324" s="23">
        <v>316</v>
      </c>
      <c r="B324" s="24" t="s">
        <v>44</v>
      </c>
      <c r="C324" s="23">
        <v>0</v>
      </c>
      <c r="D324" s="23" t="s">
        <v>375</v>
      </c>
      <c r="E324" s="25">
        <v>44226</v>
      </c>
      <c r="F324" s="26" t="s">
        <v>54</v>
      </c>
      <c r="G324" s="27">
        <v>1828883.5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1828883.5</v>
      </c>
      <c r="P324" s="24" t="s">
        <v>375</v>
      </c>
      <c r="Q324" s="30">
        <v>1828883.5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1828883.5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1828883.5</v>
      </c>
      <c r="AF324" s="30">
        <v>315</v>
      </c>
      <c r="AG324" s="30">
        <v>0</v>
      </c>
      <c r="AH324" s="30">
        <v>315</v>
      </c>
      <c r="AI324" s="30" t="s">
        <v>335</v>
      </c>
      <c r="AJ324" s="32"/>
      <c r="AK324" s="33"/>
    </row>
    <row r="325" spans="1:37" s="34" customFormat="1" ht="16.149999999999999" customHeight="1">
      <c r="A325" s="23">
        <v>317</v>
      </c>
      <c r="B325" s="24" t="s">
        <v>44</v>
      </c>
      <c r="C325" s="23">
        <v>0</v>
      </c>
      <c r="D325" s="23" t="s">
        <v>376</v>
      </c>
      <c r="E325" s="25">
        <v>44234</v>
      </c>
      <c r="F325" s="26" t="s">
        <v>54</v>
      </c>
      <c r="G325" s="27">
        <v>1617293.7199999997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1617293.7199999997</v>
      </c>
      <c r="P325" s="24" t="s">
        <v>376</v>
      </c>
      <c r="Q325" s="30">
        <v>1617293.7199999997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1617293.7199999997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1617293.7199999997</v>
      </c>
      <c r="AF325" s="30">
        <v>316</v>
      </c>
      <c r="AG325" s="30">
        <v>0</v>
      </c>
      <c r="AH325" s="30">
        <v>316</v>
      </c>
      <c r="AI325" s="30" t="s">
        <v>335</v>
      </c>
      <c r="AJ325" s="32"/>
      <c r="AK325" s="33"/>
    </row>
    <row r="326" spans="1:37" s="34" customFormat="1" ht="16.149999999999999" customHeight="1">
      <c r="A326" s="23">
        <v>318</v>
      </c>
      <c r="B326" s="24" t="s">
        <v>44</v>
      </c>
      <c r="C326" s="23">
        <v>0</v>
      </c>
      <c r="D326" s="23" t="s">
        <v>377</v>
      </c>
      <c r="E326" s="25">
        <v>44234</v>
      </c>
      <c r="F326" s="26" t="s">
        <v>54</v>
      </c>
      <c r="G326" s="27">
        <v>380182.41999999993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380182.41999999993</v>
      </c>
      <c r="P326" s="24" t="s">
        <v>377</v>
      </c>
      <c r="Q326" s="30">
        <v>380182.41999999993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380182.41999999993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380182.41999999993</v>
      </c>
      <c r="AF326" s="30">
        <v>317</v>
      </c>
      <c r="AG326" s="30">
        <v>0</v>
      </c>
      <c r="AH326" s="30">
        <v>317</v>
      </c>
      <c r="AI326" s="30" t="s">
        <v>335</v>
      </c>
      <c r="AJ326" s="32"/>
      <c r="AK326" s="33"/>
    </row>
    <row r="327" spans="1:37" s="34" customFormat="1" ht="16.149999999999999" customHeight="1">
      <c r="A327" s="23">
        <v>319</v>
      </c>
      <c r="B327" s="24" t="s">
        <v>44</v>
      </c>
      <c r="C327" s="23">
        <v>0</v>
      </c>
      <c r="D327" s="23" t="s">
        <v>378</v>
      </c>
      <c r="E327" s="25">
        <v>44235</v>
      </c>
      <c r="F327" s="26" t="s">
        <v>54</v>
      </c>
      <c r="G327" s="27">
        <v>526334.66000000015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526334.66000000015</v>
      </c>
      <c r="P327" s="24" t="s">
        <v>378</v>
      </c>
      <c r="Q327" s="30">
        <v>526334.66000000015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526334.66000000015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526334.66000000015</v>
      </c>
      <c r="AF327" s="30">
        <v>318</v>
      </c>
      <c r="AG327" s="30">
        <v>0</v>
      </c>
      <c r="AH327" s="30">
        <v>318</v>
      </c>
      <c r="AI327" s="30" t="s">
        <v>335</v>
      </c>
      <c r="AJ327" s="32"/>
      <c r="AK327" s="33"/>
    </row>
    <row r="328" spans="1:37" s="34" customFormat="1" ht="16.149999999999999" customHeight="1">
      <c r="A328" s="23">
        <v>320</v>
      </c>
      <c r="B328" s="24" t="s">
        <v>44</v>
      </c>
      <c r="C328" s="23">
        <v>0</v>
      </c>
      <c r="D328" s="23" t="s">
        <v>379</v>
      </c>
      <c r="E328" s="25">
        <v>44234</v>
      </c>
      <c r="F328" s="26" t="s">
        <v>54</v>
      </c>
      <c r="G328" s="27">
        <v>759496.8200000003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759496.8200000003</v>
      </c>
      <c r="P328" s="24" t="s">
        <v>379</v>
      </c>
      <c r="Q328" s="30">
        <v>759496.8200000003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759496.8200000003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759496.8200000003</v>
      </c>
      <c r="AF328" s="30">
        <v>319</v>
      </c>
      <c r="AG328" s="30">
        <v>0</v>
      </c>
      <c r="AH328" s="30">
        <v>319</v>
      </c>
      <c r="AI328" s="30" t="s">
        <v>335</v>
      </c>
      <c r="AJ328" s="32"/>
      <c r="AK328" s="33"/>
    </row>
    <row r="329" spans="1:37" s="34" customFormat="1" ht="16.149999999999999" customHeight="1">
      <c r="A329" s="23">
        <v>321</v>
      </c>
      <c r="B329" s="24" t="s">
        <v>44</v>
      </c>
      <c r="C329" s="23">
        <v>0</v>
      </c>
      <c r="D329" s="23" t="s">
        <v>380</v>
      </c>
      <c r="E329" s="25">
        <v>44235</v>
      </c>
      <c r="F329" s="26" t="s">
        <v>54</v>
      </c>
      <c r="G329" s="27">
        <v>347051.40000000037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347051.40000000037</v>
      </c>
      <c r="P329" s="24" t="s">
        <v>380</v>
      </c>
      <c r="Q329" s="30">
        <v>347051.40000000037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347051.40000000037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347051.40000000037</v>
      </c>
      <c r="AF329" s="30">
        <v>320</v>
      </c>
      <c r="AG329" s="30">
        <v>0</v>
      </c>
      <c r="AH329" s="30">
        <v>320</v>
      </c>
      <c r="AI329" s="30" t="s">
        <v>335</v>
      </c>
      <c r="AJ329" s="32"/>
      <c r="AK329" s="33"/>
    </row>
    <row r="330" spans="1:37" s="34" customFormat="1" ht="16.149999999999999" customHeight="1">
      <c r="A330" s="23">
        <v>322</v>
      </c>
      <c r="B330" s="24" t="s">
        <v>44</v>
      </c>
      <c r="C330" s="23">
        <v>0</v>
      </c>
      <c r="D330" s="23" t="s">
        <v>381</v>
      </c>
      <c r="E330" s="25">
        <v>44238</v>
      </c>
      <c r="F330" s="26" t="s">
        <v>54</v>
      </c>
      <c r="G330" s="27">
        <v>581790.58000000007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581790.58000000007</v>
      </c>
      <c r="P330" s="24" t="s">
        <v>381</v>
      </c>
      <c r="Q330" s="30">
        <v>581790.58000000007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581790.58000000007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581790.58000000007</v>
      </c>
      <c r="AF330" s="30">
        <v>321</v>
      </c>
      <c r="AG330" s="30">
        <v>0</v>
      </c>
      <c r="AH330" s="30">
        <v>321</v>
      </c>
      <c r="AI330" s="30" t="s">
        <v>335</v>
      </c>
      <c r="AJ330" s="32"/>
      <c r="AK330" s="33"/>
    </row>
    <row r="331" spans="1:37" s="34" customFormat="1" ht="16.149999999999999" customHeight="1">
      <c r="A331" s="23">
        <v>323</v>
      </c>
      <c r="B331" s="24" t="s">
        <v>44</v>
      </c>
      <c r="C331" s="23">
        <v>0</v>
      </c>
      <c r="D331" s="23" t="s">
        <v>382</v>
      </c>
      <c r="E331" s="25">
        <v>44235</v>
      </c>
      <c r="F331" s="26" t="s">
        <v>54</v>
      </c>
      <c r="G331" s="27">
        <v>86305.900000000373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86305.900000000373</v>
      </c>
      <c r="P331" s="24" t="s">
        <v>382</v>
      </c>
      <c r="Q331" s="30">
        <v>86305.900000000373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86305.900000000373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86305.900000000373</v>
      </c>
      <c r="AF331" s="30">
        <v>322</v>
      </c>
      <c r="AG331" s="30">
        <v>0</v>
      </c>
      <c r="AH331" s="30">
        <v>322</v>
      </c>
      <c r="AI331" s="30" t="s">
        <v>335</v>
      </c>
      <c r="AJ331" s="32"/>
      <c r="AK331" s="33"/>
    </row>
    <row r="332" spans="1:37" s="34" customFormat="1" ht="16.149999999999999" customHeight="1">
      <c r="A332" s="23">
        <v>324</v>
      </c>
      <c r="B332" s="24" t="s">
        <v>44</v>
      </c>
      <c r="C332" s="23">
        <v>0</v>
      </c>
      <c r="D332" s="23" t="s">
        <v>383</v>
      </c>
      <c r="E332" s="25">
        <v>44238</v>
      </c>
      <c r="F332" s="26" t="s">
        <v>54</v>
      </c>
      <c r="G332" s="27">
        <v>489457.06000000052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489457.06000000052</v>
      </c>
      <c r="P332" s="24" t="s">
        <v>383</v>
      </c>
      <c r="Q332" s="30">
        <v>489457.06000000052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489457.06000000052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489457.06000000052</v>
      </c>
      <c r="AF332" s="30">
        <v>323</v>
      </c>
      <c r="AG332" s="30">
        <v>0</v>
      </c>
      <c r="AH332" s="30">
        <v>323</v>
      </c>
      <c r="AI332" s="30" t="s">
        <v>335</v>
      </c>
      <c r="AJ332" s="32"/>
      <c r="AK332" s="33"/>
    </row>
    <row r="333" spans="1:37" s="34" customFormat="1" ht="16.149999999999999" customHeight="1">
      <c r="A333" s="23">
        <v>325</v>
      </c>
      <c r="B333" s="24" t="s">
        <v>44</v>
      </c>
      <c r="C333" s="23">
        <v>0</v>
      </c>
      <c r="D333" s="23" t="s">
        <v>384</v>
      </c>
      <c r="E333" s="25">
        <v>44255</v>
      </c>
      <c r="F333" s="26" t="s">
        <v>54</v>
      </c>
      <c r="G333" s="27">
        <v>1219218.3200000003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1219218.3200000003</v>
      </c>
      <c r="P333" s="24" t="s">
        <v>384</v>
      </c>
      <c r="Q333" s="30">
        <v>1219218.3200000003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1219218.3200000003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1219218.3200000003</v>
      </c>
      <c r="AF333" s="30">
        <v>324</v>
      </c>
      <c r="AG333" s="30">
        <v>0</v>
      </c>
      <c r="AH333" s="30">
        <v>324</v>
      </c>
      <c r="AI333" s="30" t="s">
        <v>335</v>
      </c>
      <c r="AJ333" s="32"/>
      <c r="AK333" s="33"/>
    </row>
    <row r="334" spans="1:37" s="34" customFormat="1" ht="16.149999999999999" customHeight="1">
      <c r="A334" s="23">
        <v>326</v>
      </c>
      <c r="B334" s="24" t="s">
        <v>44</v>
      </c>
      <c r="C334" s="23">
        <v>0</v>
      </c>
      <c r="D334" s="23" t="s">
        <v>385</v>
      </c>
      <c r="E334" s="25">
        <v>44255</v>
      </c>
      <c r="F334" s="26" t="s">
        <v>54</v>
      </c>
      <c r="G334" s="27">
        <v>164248.43999999994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164248.43999999994</v>
      </c>
      <c r="P334" s="24" t="s">
        <v>385</v>
      </c>
      <c r="Q334" s="30">
        <v>164248.43999999994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164248.43999999994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164248.43999999994</v>
      </c>
      <c r="AF334" s="30">
        <v>325</v>
      </c>
      <c r="AG334" s="30">
        <v>0</v>
      </c>
      <c r="AH334" s="30">
        <v>325</v>
      </c>
      <c r="AI334" s="30" t="s">
        <v>335</v>
      </c>
      <c r="AJ334" s="32"/>
      <c r="AK334" s="33"/>
    </row>
    <row r="335" spans="1:37" s="34" customFormat="1" ht="16.149999999999999" customHeight="1">
      <c r="A335" s="23">
        <v>327</v>
      </c>
      <c r="B335" s="24" t="s">
        <v>44</v>
      </c>
      <c r="C335" s="23">
        <v>0</v>
      </c>
      <c r="D335" s="23" t="s">
        <v>386</v>
      </c>
      <c r="E335" s="25">
        <v>44255</v>
      </c>
      <c r="F335" s="26" t="s">
        <v>54</v>
      </c>
      <c r="G335" s="27">
        <v>280769.51999999955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280769.51999999955</v>
      </c>
      <c r="P335" s="24" t="s">
        <v>386</v>
      </c>
      <c r="Q335" s="30">
        <v>280769.51999999955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280769.51999999955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280769.51999999955</v>
      </c>
      <c r="AF335" s="30">
        <v>326</v>
      </c>
      <c r="AG335" s="30">
        <v>0</v>
      </c>
      <c r="AH335" s="30">
        <v>326</v>
      </c>
      <c r="AI335" s="30" t="s">
        <v>335</v>
      </c>
      <c r="AJ335" s="32"/>
      <c r="AK335" s="33"/>
    </row>
    <row r="336" spans="1:37" s="34" customFormat="1" ht="16.149999999999999" customHeight="1">
      <c r="A336" s="23">
        <v>328</v>
      </c>
      <c r="B336" s="24" t="s">
        <v>44</v>
      </c>
      <c r="C336" s="23">
        <v>0</v>
      </c>
      <c r="D336" s="23" t="s">
        <v>387</v>
      </c>
      <c r="E336" s="25">
        <v>44255</v>
      </c>
      <c r="F336" s="26" t="s">
        <v>54</v>
      </c>
      <c r="G336" s="27">
        <v>423653.69999999925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423653.69999999925</v>
      </c>
      <c r="P336" s="24" t="s">
        <v>387</v>
      </c>
      <c r="Q336" s="30">
        <v>423653.69999999925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423653.69999999925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423653.69999999925</v>
      </c>
      <c r="AF336" s="30">
        <v>327</v>
      </c>
      <c r="AG336" s="30">
        <v>0</v>
      </c>
      <c r="AH336" s="30">
        <v>327</v>
      </c>
      <c r="AI336" s="30" t="s">
        <v>335</v>
      </c>
      <c r="AJ336" s="32"/>
      <c r="AK336" s="33"/>
    </row>
    <row r="337" spans="1:37" s="34" customFormat="1" ht="16.149999999999999" customHeight="1">
      <c r="A337" s="23">
        <v>329</v>
      </c>
      <c r="B337" s="24" t="s">
        <v>44</v>
      </c>
      <c r="C337" s="23">
        <v>0</v>
      </c>
      <c r="D337" s="23" t="s">
        <v>388</v>
      </c>
      <c r="E337" s="25">
        <v>44255</v>
      </c>
      <c r="F337" s="26" t="s">
        <v>54</v>
      </c>
      <c r="G337" s="27">
        <v>875434.25999999978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875434.25999999978</v>
      </c>
      <c r="P337" s="24" t="s">
        <v>388</v>
      </c>
      <c r="Q337" s="30">
        <v>875434.25999999978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875434.25999999978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875434.25999999978</v>
      </c>
      <c r="AF337" s="30">
        <v>328</v>
      </c>
      <c r="AG337" s="30">
        <v>0</v>
      </c>
      <c r="AH337" s="30">
        <v>328</v>
      </c>
      <c r="AI337" s="30" t="s">
        <v>335</v>
      </c>
      <c r="AJ337" s="32"/>
      <c r="AK337" s="33"/>
    </row>
    <row r="338" spans="1:37" s="34" customFormat="1" ht="16.149999999999999" customHeight="1">
      <c r="A338" s="23">
        <v>330</v>
      </c>
      <c r="B338" s="24" t="s">
        <v>44</v>
      </c>
      <c r="C338" s="23">
        <v>0</v>
      </c>
      <c r="D338" s="23" t="s">
        <v>389</v>
      </c>
      <c r="E338" s="25">
        <v>44255</v>
      </c>
      <c r="F338" s="26" t="s">
        <v>54</v>
      </c>
      <c r="G338" s="27">
        <v>127399.87999999989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127399.87999999989</v>
      </c>
      <c r="P338" s="24" t="s">
        <v>389</v>
      </c>
      <c r="Q338" s="30">
        <v>127399.87999999989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127399.87999999989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127399.87999999989</v>
      </c>
      <c r="AF338" s="30">
        <v>329</v>
      </c>
      <c r="AG338" s="30">
        <v>0</v>
      </c>
      <c r="AH338" s="30">
        <v>329</v>
      </c>
      <c r="AI338" s="30" t="s">
        <v>335</v>
      </c>
      <c r="AJ338" s="32"/>
      <c r="AK338" s="33"/>
    </row>
    <row r="339" spans="1:37" s="34" customFormat="1" ht="16.149999999999999" customHeight="1">
      <c r="A339" s="23">
        <v>331</v>
      </c>
      <c r="B339" s="24" t="s">
        <v>44</v>
      </c>
      <c r="C339" s="23">
        <v>0</v>
      </c>
      <c r="D339" s="23" t="s">
        <v>390</v>
      </c>
      <c r="E339" s="25">
        <v>44255</v>
      </c>
      <c r="F339" s="26" t="s">
        <v>54</v>
      </c>
      <c r="G339" s="27">
        <v>254800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254800</v>
      </c>
      <c r="P339" s="24" t="s">
        <v>390</v>
      </c>
      <c r="Q339" s="30">
        <v>254800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254800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254800</v>
      </c>
      <c r="AF339" s="30">
        <v>330</v>
      </c>
      <c r="AG339" s="30">
        <v>0</v>
      </c>
      <c r="AH339" s="30">
        <v>330</v>
      </c>
      <c r="AI339" s="30" t="s">
        <v>335</v>
      </c>
      <c r="AJ339" s="32"/>
      <c r="AK339" s="33"/>
    </row>
    <row r="340" spans="1:37" s="34" customFormat="1" ht="16.149999999999999" customHeight="1">
      <c r="A340" s="23">
        <v>332</v>
      </c>
      <c r="B340" s="24" t="s">
        <v>44</v>
      </c>
      <c r="C340" s="23">
        <v>0</v>
      </c>
      <c r="D340" s="23" t="s">
        <v>391</v>
      </c>
      <c r="E340" s="25">
        <v>44255</v>
      </c>
      <c r="F340" s="26" t="s">
        <v>54</v>
      </c>
      <c r="G340" s="27">
        <v>525770.3599999994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525770.3599999994</v>
      </c>
      <c r="P340" s="24" t="s">
        <v>391</v>
      </c>
      <c r="Q340" s="30">
        <v>525770.3599999994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525770.3599999994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525770.3599999994</v>
      </c>
      <c r="AF340" s="30">
        <v>331</v>
      </c>
      <c r="AG340" s="30">
        <v>0</v>
      </c>
      <c r="AH340" s="30">
        <v>331</v>
      </c>
      <c r="AI340" s="30" t="s">
        <v>335</v>
      </c>
      <c r="AJ340" s="32"/>
      <c r="AK340" s="33"/>
    </row>
    <row r="341" spans="1:37" s="34" customFormat="1" ht="16.149999999999999" customHeight="1">
      <c r="A341" s="23">
        <v>333</v>
      </c>
      <c r="B341" s="24" t="s">
        <v>44</v>
      </c>
      <c r="C341" s="23">
        <v>0</v>
      </c>
      <c r="D341" s="23" t="s">
        <v>392</v>
      </c>
      <c r="E341" s="25">
        <v>44255</v>
      </c>
      <c r="F341" s="26" t="s">
        <v>54</v>
      </c>
      <c r="G341" s="27">
        <v>333297.56000000052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333297.56000000052</v>
      </c>
      <c r="P341" s="24" t="s">
        <v>392</v>
      </c>
      <c r="Q341" s="30">
        <v>333297.56000000052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333297.56000000052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333297.56000000052</v>
      </c>
      <c r="AF341" s="30">
        <v>332</v>
      </c>
      <c r="AG341" s="30">
        <v>0</v>
      </c>
      <c r="AH341" s="30">
        <v>332</v>
      </c>
      <c r="AI341" s="30" t="s">
        <v>335</v>
      </c>
      <c r="AJ341" s="32"/>
      <c r="AK341" s="33"/>
    </row>
    <row r="342" spans="1:37" s="34" customFormat="1" ht="16.149999999999999" customHeight="1">
      <c r="A342" s="23">
        <v>334</v>
      </c>
      <c r="B342" s="24" t="s">
        <v>44</v>
      </c>
      <c r="C342" s="23">
        <v>0</v>
      </c>
      <c r="D342" s="23" t="s">
        <v>393</v>
      </c>
      <c r="E342" s="25">
        <v>44255</v>
      </c>
      <c r="F342" s="26" t="s">
        <v>54</v>
      </c>
      <c r="G342" s="27">
        <v>507639.59999999963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507639.59999999963</v>
      </c>
      <c r="P342" s="24" t="s">
        <v>393</v>
      </c>
      <c r="Q342" s="30">
        <v>507639.59999999963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507639.59999999963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507639.59999999963</v>
      </c>
      <c r="AF342" s="30">
        <v>333</v>
      </c>
      <c r="AG342" s="30">
        <v>0</v>
      </c>
      <c r="AH342" s="30">
        <v>333</v>
      </c>
      <c r="AI342" s="30" t="s">
        <v>335</v>
      </c>
      <c r="AJ342" s="32"/>
      <c r="AK342" s="33"/>
    </row>
    <row r="343" spans="1:37" s="34" customFormat="1" ht="16.149999999999999" customHeight="1">
      <c r="A343" s="23">
        <v>335</v>
      </c>
      <c r="B343" s="24" t="s">
        <v>44</v>
      </c>
      <c r="C343" s="23">
        <v>0</v>
      </c>
      <c r="D343" s="23" t="s">
        <v>394</v>
      </c>
      <c r="E343" s="25">
        <v>44255</v>
      </c>
      <c r="F343" s="26" t="s">
        <v>54</v>
      </c>
      <c r="G343" s="27">
        <v>480983.53999999911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480983.53999999911</v>
      </c>
      <c r="P343" s="24" t="s">
        <v>394</v>
      </c>
      <c r="Q343" s="30">
        <v>480983.53999999911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480983.53999999911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480983.53999999911</v>
      </c>
      <c r="AF343" s="30">
        <v>334</v>
      </c>
      <c r="AG343" s="30">
        <v>0</v>
      </c>
      <c r="AH343" s="30">
        <v>334</v>
      </c>
      <c r="AI343" s="30" t="s">
        <v>335</v>
      </c>
      <c r="AJ343" s="32"/>
      <c r="AK343" s="33"/>
    </row>
    <row r="344" spans="1:37" s="34" customFormat="1" ht="16.149999999999999" customHeight="1">
      <c r="A344" s="23">
        <v>336</v>
      </c>
      <c r="B344" s="24" t="s">
        <v>44</v>
      </c>
      <c r="C344" s="23">
        <v>0</v>
      </c>
      <c r="D344" s="23" t="s">
        <v>395</v>
      </c>
      <c r="E344" s="25">
        <v>44255</v>
      </c>
      <c r="F344" s="26" t="s">
        <v>54</v>
      </c>
      <c r="G344" s="27">
        <v>824277.62000000104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824277.62000000104</v>
      </c>
      <c r="P344" s="24" t="s">
        <v>395</v>
      </c>
      <c r="Q344" s="30">
        <v>824277.62000000104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824277.62000000104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824277.62000000104</v>
      </c>
      <c r="AF344" s="30">
        <v>335</v>
      </c>
      <c r="AG344" s="30">
        <v>0</v>
      </c>
      <c r="AH344" s="30">
        <v>335</v>
      </c>
      <c r="AI344" s="30" t="s">
        <v>335</v>
      </c>
      <c r="AJ344" s="32"/>
      <c r="AK344" s="33"/>
    </row>
    <row r="345" spans="1:37" s="34" customFormat="1" ht="16.149999999999999" customHeight="1">
      <c r="A345" s="23">
        <v>337</v>
      </c>
      <c r="B345" s="24" t="s">
        <v>44</v>
      </c>
      <c r="C345" s="23">
        <v>0</v>
      </c>
      <c r="D345" s="23" t="s">
        <v>396</v>
      </c>
      <c r="E345" s="25">
        <v>44255</v>
      </c>
      <c r="F345" s="26" t="s">
        <v>54</v>
      </c>
      <c r="G345" s="27">
        <v>879203.41999999993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879203.41999999993</v>
      </c>
      <c r="P345" s="24" t="s">
        <v>396</v>
      </c>
      <c r="Q345" s="30">
        <v>879203.41999999993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879203.41999999993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879203.41999999993</v>
      </c>
      <c r="AF345" s="30">
        <v>336</v>
      </c>
      <c r="AG345" s="30">
        <v>0</v>
      </c>
      <c r="AH345" s="30">
        <v>336</v>
      </c>
      <c r="AI345" s="30" t="s">
        <v>335</v>
      </c>
      <c r="AJ345" s="32"/>
      <c r="AK345" s="33"/>
    </row>
    <row r="346" spans="1:37" s="34" customFormat="1" ht="16.149999999999999" customHeight="1">
      <c r="A346" s="23">
        <v>338</v>
      </c>
      <c r="B346" s="24" t="s">
        <v>44</v>
      </c>
      <c r="C346" s="23">
        <v>0</v>
      </c>
      <c r="D346" s="23" t="s">
        <v>397</v>
      </c>
      <c r="E346" s="25">
        <v>44255</v>
      </c>
      <c r="F346" s="26" t="s">
        <v>54</v>
      </c>
      <c r="G346" s="27">
        <v>379403.48000000045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379403.48000000045</v>
      </c>
      <c r="P346" s="24" t="s">
        <v>397</v>
      </c>
      <c r="Q346" s="30">
        <v>379403.48000000045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379403.48000000045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379403.48000000045</v>
      </c>
      <c r="AF346" s="30">
        <v>337</v>
      </c>
      <c r="AG346" s="30">
        <v>0</v>
      </c>
      <c r="AH346" s="30">
        <v>337</v>
      </c>
      <c r="AI346" s="30" t="s">
        <v>335</v>
      </c>
      <c r="AJ346" s="32"/>
      <c r="AK346" s="33"/>
    </row>
    <row r="347" spans="1:37" s="34" customFormat="1" ht="16.149999999999999" customHeight="1">
      <c r="A347" s="23">
        <v>339</v>
      </c>
      <c r="B347" s="24" t="s">
        <v>44</v>
      </c>
      <c r="C347" s="23">
        <v>0</v>
      </c>
      <c r="D347" s="23" t="s">
        <v>398</v>
      </c>
      <c r="E347" s="25">
        <v>44255</v>
      </c>
      <c r="F347" s="26" t="s">
        <v>54</v>
      </c>
      <c r="G347" s="27">
        <v>365976.58000000007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365976.58000000007</v>
      </c>
      <c r="P347" s="24" t="s">
        <v>398</v>
      </c>
      <c r="Q347" s="30">
        <v>365976.58000000007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365976.58000000007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365976.58000000007</v>
      </c>
      <c r="AF347" s="30">
        <v>338</v>
      </c>
      <c r="AG347" s="30">
        <v>0</v>
      </c>
      <c r="AH347" s="30">
        <v>338</v>
      </c>
      <c r="AI347" s="30" t="s">
        <v>335</v>
      </c>
      <c r="AJ347" s="32"/>
      <c r="AK347" s="33"/>
    </row>
    <row r="348" spans="1:37" s="34" customFormat="1" ht="16.149999999999999" customHeight="1">
      <c r="A348" s="23">
        <v>340</v>
      </c>
      <c r="B348" s="24" t="s">
        <v>44</v>
      </c>
      <c r="C348" s="23">
        <v>0</v>
      </c>
      <c r="D348" s="23" t="s">
        <v>399</v>
      </c>
      <c r="E348" s="25">
        <v>44255</v>
      </c>
      <c r="F348" s="26" t="s">
        <v>54</v>
      </c>
      <c r="G348" s="27">
        <v>819279.8599999994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819279.8599999994</v>
      </c>
      <c r="P348" s="24" t="s">
        <v>399</v>
      </c>
      <c r="Q348" s="30">
        <v>819279.8599999994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819279.8599999994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819279.8599999994</v>
      </c>
      <c r="AF348" s="30">
        <v>339</v>
      </c>
      <c r="AG348" s="30">
        <v>0</v>
      </c>
      <c r="AH348" s="30">
        <v>339</v>
      </c>
      <c r="AI348" s="30" t="s">
        <v>335</v>
      </c>
      <c r="AJ348" s="32"/>
      <c r="AK348" s="33"/>
    </row>
    <row r="349" spans="1:37" s="34" customFormat="1" ht="16.149999999999999" customHeight="1">
      <c r="A349" s="23">
        <v>341</v>
      </c>
      <c r="B349" s="24" t="s">
        <v>44</v>
      </c>
      <c r="C349" s="23">
        <v>0</v>
      </c>
      <c r="D349" s="23" t="s">
        <v>400</v>
      </c>
      <c r="E349" s="25">
        <v>44255</v>
      </c>
      <c r="F349" s="26" t="s">
        <v>54</v>
      </c>
      <c r="G349" s="27">
        <v>1034879.6400000006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1034879.6400000006</v>
      </c>
      <c r="P349" s="24" t="s">
        <v>400</v>
      </c>
      <c r="Q349" s="30">
        <v>1034879.6400000006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1034879.6400000006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1034879.6400000006</v>
      </c>
      <c r="AF349" s="30">
        <v>340</v>
      </c>
      <c r="AG349" s="30">
        <v>0</v>
      </c>
      <c r="AH349" s="30">
        <v>340</v>
      </c>
      <c r="AI349" s="30" t="s">
        <v>335</v>
      </c>
      <c r="AJ349" s="32"/>
      <c r="AK349" s="33"/>
    </row>
    <row r="350" spans="1:37" s="34" customFormat="1" ht="16.149999999999999" customHeight="1">
      <c r="A350" s="23">
        <v>342</v>
      </c>
      <c r="B350" s="24" t="s">
        <v>44</v>
      </c>
      <c r="C350" s="23">
        <v>0</v>
      </c>
      <c r="D350" s="23" t="s">
        <v>401</v>
      </c>
      <c r="E350" s="25">
        <v>44255</v>
      </c>
      <c r="F350" s="26" t="s">
        <v>54</v>
      </c>
      <c r="G350" s="27">
        <v>1074570.3200000003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1074570.3200000003</v>
      </c>
      <c r="P350" s="24" t="s">
        <v>401</v>
      </c>
      <c r="Q350" s="30">
        <v>1074570.3200000003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1074570.3200000003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1074570.3200000003</v>
      </c>
      <c r="AF350" s="30">
        <v>341</v>
      </c>
      <c r="AG350" s="30">
        <v>0</v>
      </c>
      <c r="AH350" s="30">
        <v>341</v>
      </c>
      <c r="AI350" s="30" t="s">
        <v>335</v>
      </c>
      <c r="AJ350" s="32"/>
      <c r="AK350" s="33"/>
    </row>
    <row r="351" spans="1:37" s="34" customFormat="1" ht="16.149999999999999" customHeight="1">
      <c r="A351" s="23">
        <v>343</v>
      </c>
      <c r="B351" s="24" t="s">
        <v>44</v>
      </c>
      <c r="C351" s="23">
        <v>0</v>
      </c>
      <c r="D351" s="23" t="s">
        <v>402</v>
      </c>
      <c r="E351" s="25">
        <v>44255</v>
      </c>
      <c r="F351" s="26" t="s">
        <v>54</v>
      </c>
      <c r="G351" s="27">
        <v>1646683.9400000013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1646683.9400000013</v>
      </c>
      <c r="P351" s="24" t="s">
        <v>402</v>
      </c>
      <c r="Q351" s="30">
        <v>1646683.9400000013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1646683.9400000013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1646683.9400000013</v>
      </c>
      <c r="AF351" s="30">
        <v>342</v>
      </c>
      <c r="AG351" s="30">
        <v>0</v>
      </c>
      <c r="AH351" s="30">
        <v>342</v>
      </c>
      <c r="AI351" s="30" t="s">
        <v>335</v>
      </c>
      <c r="AJ351" s="32"/>
      <c r="AK351" s="33"/>
    </row>
    <row r="352" spans="1:37" s="34" customFormat="1" ht="16.149999999999999" customHeight="1">
      <c r="A352" s="23">
        <v>344</v>
      </c>
      <c r="B352" s="24" t="s">
        <v>44</v>
      </c>
      <c r="C352" s="23">
        <v>0</v>
      </c>
      <c r="D352" s="23" t="s">
        <v>403</v>
      </c>
      <c r="E352" s="25">
        <v>44255</v>
      </c>
      <c r="F352" s="26" t="s">
        <v>54</v>
      </c>
      <c r="G352" s="27">
        <v>556640.30000000075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556640.30000000075</v>
      </c>
      <c r="P352" s="24" t="s">
        <v>403</v>
      </c>
      <c r="Q352" s="30">
        <v>556640.30000000075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556640.30000000075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556640.30000000075</v>
      </c>
      <c r="AF352" s="30">
        <v>343</v>
      </c>
      <c r="AG352" s="30">
        <v>0</v>
      </c>
      <c r="AH352" s="30">
        <v>343</v>
      </c>
      <c r="AI352" s="30" t="s">
        <v>335</v>
      </c>
      <c r="AJ352" s="32"/>
      <c r="AK352" s="33"/>
    </row>
    <row r="353" spans="1:37" s="34" customFormat="1" ht="16.149999999999999" customHeight="1">
      <c r="A353" s="23">
        <v>345</v>
      </c>
      <c r="B353" s="24" t="s">
        <v>44</v>
      </c>
      <c r="C353" s="23">
        <v>0</v>
      </c>
      <c r="D353" s="23" t="s">
        <v>404</v>
      </c>
      <c r="E353" s="25">
        <v>44255</v>
      </c>
      <c r="F353" s="26" t="s">
        <v>54</v>
      </c>
      <c r="G353" s="27">
        <v>870729.8200000003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870729.8200000003</v>
      </c>
      <c r="P353" s="24" t="s">
        <v>404</v>
      </c>
      <c r="Q353" s="30">
        <v>870729.8200000003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870729.8200000003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870729.8200000003</v>
      </c>
      <c r="AF353" s="30">
        <v>344</v>
      </c>
      <c r="AG353" s="30">
        <v>0</v>
      </c>
      <c r="AH353" s="30">
        <v>344</v>
      </c>
      <c r="AI353" s="30" t="s">
        <v>335</v>
      </c>
      <c r="AJ353" s="32"/>
      <c r="AK353" s="33"/>
    </row>
    <row r="354" spans="1:37" s="34" customFormat="1" ht="16.149999999999999" customHeight="1">
      <c r="A354" s="23">
        <v>346</v>
      </c>
      <c r="B354" s="24" t="s">
        <v>44</v>
      </c>
      <c r="C354" s="23">
        <v>0</v>
      </c>
      <c r="D354" s="23" t="s">
        <v>405</v>
      </c>
      <c r="E354" s="25">
        <v>44255</v>
      </c>
      <c r="F354" s="26" t="s">
        <v>54</v>
      </c>
      <c r="G354" s="27">
        <v>260091.58000000007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260091.58000000007</v>
      </c>
      <c r="P354" s="24" t="s">
        <v>405</v>
      </c>
      <c r="Q354" s="30">
        <v>260091.58000000007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260091.58000000007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260091.58000000007</v>
      </c>
      <c r="AF354" s="30">
        <v>345</v>
      </c>
      <c r="AG354" s="30">
        <v>0</v>
      </c>
      <c r="AH354" s="30">
        <v>345</v>
      </c>
      <c r="AI354" s="30" t="s">
        <v>335</v>
      </c>
      <c r="AJ354" s="32"/>
      <c r="AK354" s="33"/>
    </row>
    <row r="355" spans="1:37" s="34" customFormat="1" ht="16.149999999999999" customHeight="1">
      <c r="A355" s="23">
        <v>347</v>
      </c>
      <c r="B355" s="24" t="s">
        <v>44</v>
      </c>
      <c r="C355" s="23">
        <v>0</v>
      </c>
      <c r="D355" s="23" t="s">
        <v>406</v>
      </c>
      <c r="E355" s="25">
        <v>44255</v>
      </c>
      <c r="F355" s="26" t="s">
        <v>54</v>
      </c>
      <c r="G355" s="27">
        <v>1034879.6600000001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1034879.6600000001</v>
      </c>
      <c r="P355" s="24" t="s">
        <v>406</v>
      </c>
      <c r="Q355" s="30">
        <v>1034879.6600000001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1034879.6600000001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1034879.6600000001</v>
      </c>
      <c r="AF355" s="30">
        <v>346</v>
      </c>
      <c r="AG355" s="30">
        <v>0</v>
      </c>
      <c r="AH355" s="30">
        <v>346</v>
      </c>
      <c r="AI355" s="30" t="s">
        <v>335</v>
      </c>
      <c r="AJ355" s="32"/>
      <c r="AK355" s="33"/>
    </row>
    <row r="356" spans="1:37" s="34" customFormat="1" ht="16.149999999999999" customHeight="1">
      <c r="A356" s="23">
        <v>348</v>
      </c>
      <c r="B356" s="24" t="s">
        <v>44</v>
      </c>
      <c r="C356" s="23">
        <v>0</v>
      </c>
      <c r="D356" s="23" t="s">
        <v>407</v>
      </c>
      <c r="E356" s="25">
        <v>44255</v>
      </c>
      <c r="F356" s="26" t="s">
        <v>54</v>
      </c>
      <c r="G356" s="27">
        <v>224910.1799999997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224910.1799999997</v>
      </c>
      <c r="P356" s="24" t="s">
        <v>407</v>
      </c>
      <c r="Q356" s="30">
        <v>224910.1799999997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224910.1799999997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224910.1799999997</v>
      </c>
      <c r="AF356" s="30">
        <v>347</v>
      </c>
      <c r="AG356" s="30">
        <v>0</v>
      </c>
      <c r="AH356" s="30">
        <v>347</v>
      </c>
      <c r="AI356" s="30" t="s">
        <v>335</v>
      </c>
      <c r="AJ356" s="32"/>
      <c r="AK356" s="33"/>
    </row>
    <row r="357" spans="1:37" s="34" customFormat="1" ht="16.149999999999999" customHeight="1">
      <c r="A357" s="23">
        <v>349</v>
      </c>
      <c r="B357" s="24" t="s">
        <v>44</v>
      </c>
      <c r="C357" s="23">
        <v>0</v>
      </c>
      <c r="D357" s="23" t="s">
        <v>408</v>
      </c>
      <c r="E357" s="25">
        <v>44255</v>
      </c>
      <c r="F357" s="26" t="s">
        <v>54</v>
      </c>
      <c r="G357" s="27">
        <v>1028157.2200000007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1028157.2200000007</v>
      </c>
      <c r="P357" s="24" t="s">
        <v>408</v>
      </c>
      <c r="Q357" s="30">
        <v>1028157.2200000007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1028157.2200000007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1028157.2200000007</v>
      </c>
      <c r="AF357" s="30">
        <v>348</v>
      </c>
      <c r="AG357" s="30">
        <v>0</v>
      </c>
      <c r="AH357" s="30">
        <v>348</v>
      </c>
      <c r="AI357" s="30" t="s">
        <v>335</v>
      </c>
      <c r="AJ357" s="32"/>
      <c r="AK357" s="33"/>
    </row>
    <row r="358" spans="1:37" s="34" customFormat="1" ht="16.149999999999999" customHeight="1">
      <c r="A358" s="23">
        <v>350</v>
      </c>
      <c r="B358" s="24" t="s">
        <v>44</v>
      </c>
      <c r="C358" s="23">
        <v>0</v>
      </c>
      <c r="D358" s="23" t="s">
        <v>409</v>
      </c>
      <c r="E358" s="25">
        <v>44255</v>
      </c>
      <c r="F358" s="26" t="s">
        <v>54</v>
      </c>
      <c r="G358" s="27">
        <v>467950.16000000015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467950.16000000015</v>
      </c>
      <c r="P358" s="24" t="s">
        <v>409</v>
      </c>
      <c r="Q358" s="30">
        <v>467950.16000000015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467950.16000000015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467950.16000000015</v>
      </c>
      <c r="AF358" s="30">
        <v>349</v>
      </c>
      <c r="AG358" s="30">
        <v>0</v>
      </c>
      <c r="AH358" s="30">
        <v>349</v>
      </c>
      <c r="AI358" s="30" t="s">
        <v>335</v>
      </c>
      <c r="AJ358" s="32"/>
      <c r="AK358" s="33"/>
    </row>
    <row r="359" spans="1:37" s="34" customFormat="1" ht="16.149999999999999" customHeight="1">
      <c r="A359" s="23">
        <v>351</v>
      </c>
      <c r="B359" s="24" t="s">
        <v>44</v>
      </c>
      <c r="C359" s="23">
        <v>0</v>
      </c>
      <c r="D359" s="23" t="s">
        <v>410</v>
      </c>
      <c r="E359" s="25">
        <v>44255</v>
      </c>
      <c r="F359" s="26" t="s">
        <v>54</v>
      </c>
      <c r="G359" s="27">
        <v>4977692.4400000004</v>
      </c>
      <c r="H359" s="28">
        <v>0</v>
      </c>
      <c r="I359" s="28">
        <v>0</v>
      </c>
      <c r="J359" s="28">
        <v>4977692.4400000004</v>
      </c>
      <c r="K359" s="29">
        <v>0</v>
      </c>
      <c r="L359" s="28">
        <v>0</v>
      </c>
      <c r="M359" s="28">
        <v>0</v>
      </c>
      <c r="N359" s="28">
        <v>4977692.4400000004</v>
      </c>
      <c r="O359" s="28">
        <v>0</v>
      </c>
      <c r="P359" s="24" t="s">
        <v>410</v>
      </c>
      <c r="Q359" s="30">
        <v>4977692.4400000004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 t="s">
        <v>55</v>
      </c>
      <c r="AJ359" s="32"/>
      <c r="AK359" s="33"/>
    </row>
    <row r="360" spans="1:37" s="34" customFormat="1" ht="16.149999999999999" customHeight="1">
      <c r="A360" s="23">
        <v>352</v>
      </c>
      <c r="B360" s="24" t="s">
        <v>44</v>
      </c>
      <c r="C360" s="23">
        <v>0</v>
      </c>
      <c r="D360" s="23" t="s">
        <v>411</v>
      </c>
      <c r="E360" s="25">
        <v>44255</v>
      </c>
      <c r="F360" s="26" t="s">
        <v>54</v>
      </c>
      <c r="G360" s="27">
        <v>325359.79999999981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325359.79999999981</v>
      </c>
      <c r="P360" s="24" t="s">
        <v>411</v>
      </c>
      <c r="Q360" s="30">
        <v>325359.79999999981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325359.79999999981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325359.79999999981</v>
      </c>
      <c r="AF360" s="30">
        <v>351</v>
      </c>
      <c r="AG360" s="30">
        <v>0</v>
      </c>
      <c r="AH360" s="30">
        <v>351</v>
      </c>
      <c r="AI360" s="30" t="s">
        <v>335</v>
      </c>
      <c r="AJ360" s="32"/>
      <c r="AK360" s="33"/>
    </row>
    <row r="361" spans="1:37" s="34" customFormat="1" ht="16.149999999999999" customHeight="1">
      <c r="A361" s="23">
        <v>353</v>
      </c>
      <c r="B361" s="24" t="s">
        <v>44</v>
      </c>
      <c r="C361" s="23">
        <v>0</v>
      </c>
      <c r="D361" s="23" t="s">
        <v>412</v>
      </c>
      <c r="E361" s="25">
        <v>44255</v>
      </c>
      <c r="F361" s="26" t="s">
        <v>54</v>
      </c>
      <c r="G361" s="27">
        <v>431102.01999999955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431102.01999999955</v>
      </c>
      <c r="P361" s="24" t="s">
        <v>412</v>
      </c>
      <c r="Q361" s="30">
        <v>431102.01999999955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431102.01999999955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431102.01999999955</v>
      </c>
      <c r="AF361" s="30">
        <v>352</v>
      </c>
      <c r="AG361" s="30">
        <v>0</v>
      </c>
      <c r="AH361" s="30">
        <v>352</v>
      </c>
      <c r="AI361" s="30" t="s">
        <v>335</v>
      </c>
      <c r="AJ361" s="32"/>
      <c r="AK361" s="33"/>
    </row>
    <row r="362" spans="1:37" s="34" customFormat="1" ht="16.149999999999999" customHeight="1">
      <c r="A362" s="23">
        <v>354</v>
      </c>
      <c r="B362" s="24" t="s">
        <v>44</v>
      </c>
      <c r="C362" s="23">
        <v>0</v>
      </c>
      <c r="D362" s="23" t="s">
        <v>413</v>
      </c>
      <c r="E362" s="25">
        <v>44255</v>
      </c>
      <c r="F362" s="26" t="s">
        <v>54</v>
      </c>
      <c r="G362" s="27">
        <v>210013.62000000011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210013.62000000011</v>
      </c>
      <c r="P362" s="24" t="s">
        <v>413</v>
      </c>
      <c r="Q362" s="30">
        <v>210013.62000000011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210013.62000000011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210013.62000000011</v>
      </c>
      <c r="AF362" s="30">
        <v>353</v>
      </c>
      <c r="AG362" s="30">
        <v>0</v>
      </c>
      <c r="AH362" s="30">
        <v>353</v>
      </c>
      <c r="AI362" s="30" t="s">
        <v>335</v>
      </c>
      <c r="AJ362" s="32"/>
      <c r="AK362" s="33"/>
    </row>
    <row r="363" spans="1:37" s="34" customFormat="1" ht="16.149999999999999" customHeight="1">
      <c r="A363" s="23">
        <v>355</v>
      </c>
      <c r="B363" s="24" t="s">
        <v>44</v>
      </c>
      <c r="C363" s="23">
        <v>0</v>
      </c>
      <c r="D363" s="23" t="s">
        <v>414</v>
      </c>
      <c r="E363" s="25">
        <v>44255</v>
      </c>
      <c r="F363" s="26" t="s">
        <v>54</v>
      </c>
      <c r="G363" s="27">
        <v>239022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239022</v>
      </c>
      <c r="P363" s="24" t="s">
        <v>414</v>
      </c>
      <c r="Q363" s="30">
        <v>239022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239022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239022</v>
      </c>
      <c r="AF363" s="30">
        <v>354</v>
      </c>
      <c r="AG363" s="30">
        <v>0</v>
      </c>
      <c r="AH363" s="30">
        <v>354</v>
      </c>
      <c r="AI363" s="30" t="s">
        <v>335</v>
      </c>
      <c r="AJ363" s="32"/>
      <c r="AK363" s="33"/>
    </row>
    <row r="364" spans="1:37" s="34" customFormat="1" ht="16.149999999999999" customHeight="1">
      <c r="A364" s="23">
        <v>356</v>
      </c>
      <c r="B364" s="24" t="s">
        <v>44</v>
      </c>
      <c r="C364" s="23">
        <v>0</v>
      </c>
      <c r="D364" s="23" t="s">
        <v>415</v>
      </c>
      <c r="E364" s="25">
        <v>44255</v>
      </c>
      <c r="F364" s="26" t="s">
        <v>54</v>
      </c>
      <c r="G364" s="27">
        <v>489901.53999999911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489901.53999999911</v>
      </c>
      <c r="P364" s="24" t="s">
        <v>415</v>
      </c>
      <c r="Q364" s="30">
        <v>489901.53999999911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489901.53999999911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489901.53999999911</v>
      </c>
      <c r="AF364" s="30">
        <v>355</v>
      </c>
      <c r="AG364" s="30">
        <v>0</v>
      </c>
      <c r="AH364" s="30">
        <v>355</v>
      </c>
      <c r="AI364" s="30" t="s">
        <v>335</v>
      </c>
      <c r="AJ364" s="32"/>
      <c r="AK364" s="33"/>
    </row>
    <row r="365" spans="1:37" s="34" customFormat="1" ht="16.149999999999999" customHeight="1">
      <c r="A365" s="23">
        <v>357</v>
      </c>
      <c r="B365" s="24" t="s">
        <v>44</v>
      </c>
      <c r="C365" s="23">
        <v>0</v>
      </c>
      <c r="D365" s="23" t="s">
        <v>416</v>
      </c>
      <c r="E365" s="25">
        <v>44255</v>
      </c>
      <c r="F365" s="26" t="s">
        <v>54</v>
      </c>
      <c r="G365" s="27">
        <v>239021.72000000067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239021.72000000067</v>
      </c>
      <c r="P365" s="24" t="s">
        <v>416</v>
      </c>
      <c r="Q365" s="30">
        <v>239021.72000000067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239021.72000000067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239021.72000000067</v>
      </c>
      <c r="AF365" s="30">
        <v>356</v>
      </c>
      <c r="AG365" s="30">
        <v>0</v>
      </c>
      <c r="AH365" s="30">
        <v>356</v>
      </c>
      <c r="AI365" s="30" t="s">
        <v>335</v>
      </c>
      <c r="AJ365" s="32"/>
      <c r="AK365" s="33"/>
    </row>
    <row r="366" spans="1:37" s="34" customFormat="1" ht="16.149999999999999" customHeight="1">
      <c r="A366" s="23">
        <v>358</v>
      </c>
      <c r="B366" s="24" t="s">
        <v>44</v>
      </c>
      <c r="C366" s="23">
        <v>0</v>
      </c>
      <c r="D366" s="23" t="s">
        <v>417</v>
      </c>
      <c r="E366" s="25">
        <v>44255</v>
      </c>
      <c r="F366" s="26" t="s">
        <v>54</v>
      </c>
      <c r="G366" s="27">
        <v>239022.30000000075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239022.30000000075</v>
      </c>
      <c r="P366" s="24" t="s">
        <v>417</v>
      </c>
      <c r="Q366" s="30">
        <v>239022.30000000075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239022.30000000075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239022.30000000075</v>
      </c>
      <c r="AF366" s="30">
        <v>357</v>
      </c>
      <c r="AG366" s="30">
        <v>0</v>
      </c>
      <c r="AH366" s="30">
        <v>357</v>
      </c>
      <c r="AI366" s="30" t="s">
        <v>335</v>
      </c>
      <c r="AJ366" s="32"/>
      <c r="AK366" s="33"/>
    </row>
    <row r="367" spans="1:37" s="34" customFormat="1" ht="16.149999999999999" customHeight="1">
      <c r="A367" s="23">
        <v>359</v>
      </c>
      <c r="B367" s="24" t="s">
        <v>44</v>
      </c>
      <c r="C367" s="23">
        <v>0</v>
      </c>
      <c r="D367" s="23" t="s">
        <v>418</v>
      </c>
      <c r="E367" s="25">
        <v>44255</v>
      </c>
      <c r="F367" s="26" t="s">
        <v>54</v>
      </c>
      <c r="G367" s="27">
        <v>239022.23999999836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239022.23999999836</v>
      </c>
      <c r="P367" s="24" t="s">
        <v>418</v>
      </c>
      <c r="Q367" s="30">
        <v>239022.23999999836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239022.23999999836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239022.23999999836</v>
      </c>
      <c r="AF367" s="30">
        <v>358</v>
      </c>
      <c r="AG367" s="30">
        <v>0</v>
      </c>
      <c r="AH367" s="30">
        <v>358</v>
      </c>
      <c r="AI367" s="30" t="s">
        <v>335</v>
      </c>
      <c r="AJ367" s="32"/>
      <c r="AK367" s="33"/>
    </row>
    <row r="368" spans="1:37" s="34" customFormat="1" ht="16.149999999999999" customHeight="1">
      <c r="A368" s="23">
        <v>360</v>
      </c>
      <c r="B368" s="24" t="s">
        <v>44</v>
      </c>
      <c r="C368" s="23">
        <v>0</v>
      </c>
      <c r="D368" s="23" t="s">
        <v>419</v>
      </c>
      <c r="E368" s="25">
        <v>44255</v>
      </c>
      <c r="F368" s="26" t="s">
        <v>54</v>
      </c>
      <c r="G368" s="27">
        <v>312180.24000000022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312180.24000000022</v>
      </c>
      <c r="P368" s="24" t="s">
        <v>419</v>
      </c>
      <c r="Q368" s="30">
        <v>312180.24000000022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312180.24000000022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312180.24000000022</v>
      </c>
      <c r="AF368" s="30">
        <v>359</v>
      </c>
      <c r="AG368" s="30">
        <v>0</v>
      </c>
      <c r="AH368" s="30">
        <v>359</v>
      </c>
      <c r="AI368" s="30" t="s">
        <v>335</v>
      </c>
      <c r="AJ368" s="32"/>
      <c r="AK368" s="33"/>
    </row>
    <row r="369" spans="1:37" s="34" customFormat="1" ht="16.149999999999999" customHeight="1">
      <c r="A369" s="23">
        <v>361</v>
      </c>
      <c r="B369" s="24" t="s">
        <v>44</v>
      </c>
      <c r="C369" s="23">
        <v>0</v>
      </c>
      <c r="D369" s="23" t="s">
        <v>420</v>
      </c>
      <c r="E369" s="25">
        <v>44255</v>
      </c>
      <c r="F369" s="26" t="s">
        <v>54</v>
      </c>
      <c r="G369" s="27">
        <v>509502.19999999925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509502.19999999925</v>
      </c>
      <c r="P369" s="24" t="s">
        <v>420</v>
      </c>
      <c r="Q369" s="30">
        <v>509502.19999999925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509502.19999999925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509502.19999999925</v>
      </c>
      <c r="AF369" s="30">
        <v>360</v>
      </c>
      <c r="AG369" s="30">
        <v>0</v>
      </c>
      <c r="AH369" s="30">
        <v>360</v>
      </c>
      <c r="AI369" s="30" t="s">
        <v>335</v>
      </c>
      <c r="AJ369" s="32"/>
      <c r="AK369" s="33"/>
    </row>
    <row r="370" spans="1:37" s="34" customFormat="1" ht="16.149999999999999" customHeight="1">
      <c r="A370" s="23">
        <v>362</v>
      </c>
      <c r="B370" s="24" t="s">
        <v>44</v>
      </c>
      <c r="C370" s="23">
        <v>0</v>
      </c>
      <c r="D370" s="23" t="s">
        <v>421</v>
      </c>
      <c r="E370" s="25">
        <v>44255</v>
      </c>
      <c r="F370" s="26" t="s">
        <v>54</v>
      </c>
      <c r="G370" s="27">
        <v>617108.83999999985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617108.83999999985</v>
      </c>
      <c r="P370" s="24" t="s">
        <v>421</v>
      </c>
      <c r="Q370" s="30">
        <v>617108.83999999985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617108.83999999985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617108.83999999985</v>
      </c>
      <c r="AF370" s="30">
        <v>361</v>
      </c>
      <c r="AG370" s="30">
        <v>0</v>
      </c>
      <c r="AH370" s="30">
        <v>361</v>
      </c>
      <c r="AI370" s="30" t="s">
        <v>335</v>
      </c>
      <c r="AJ370" s="32"/>
      <c r="AK370" s="33"/>
    </row>
    <row r="371" spans="1:37" s="34" customFormat="1" ht="16.149999999999999" customHeight="1">
      <c r="A371" s="23">
        <v>363</v>
      </c>
      <c r="B371" s="24" t="s">
        <v>44</v>
      </c>
      <c r="C371" s="23">
        <v>0</v>
      </c>
      <c r="D371" s="23" t="s">
        <v>422</v>
      </c>
      <c r="E371" s="25">
        <v>44255</v>
      </c>
      <c r="F371" s="26" t="s">
        <v>54</v>
      </c>
      <c r="G371" s="27">
        <v>454621.6799999997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454621.6799999997</v>
      </c>
      <c r="P371" s="24" t="s">
        <v>422</v>
      </c>
      <c r="Q371" s="30">
        <v>454621.6799999997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454621.6799999997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454621.6799999997</v>
      </c>
      <c r="AF371" s="30">
        <v>362</v>
      </c>
      <c r="AG371" s="30">
        <v>0</v>
      </c>
      <c r="AH371" s="30">
        <v>362</v>
      </c>
      <c r="AI371" s="30" t="s">
        <v>335</v>
      </c>
      <c r="AJ371" s="32"/>
      <c r="AK371" s="33"/>
    </row>
    <row r="372" spans="1:37" s="34" customFormat="1" ht="16.149999999999999" customHeight="1">
      <c r="A372" s="23">
        <v>364</v>
      </c>
      <c r="B372" s="24" t="s">
        <v>44</v>
      </c>
      <c r="C372" s="23">
        <v>0</v>
      </c>
      <c r="D372" s="23" t="s">
        <v>423</v>
      </c>
      <c r="E372" s="25">
        <v>44255</v>
      </c>
      <c r="F372" s="26" t="s">
        <v>54</v>
      </c>
      <c r="G372" s="27">
        <v>239022.43999999948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239022.43999999948</v>
      </c>
      <c r="P372" s="24" t="s">
        <v>423</v>
      </c>
      <c r="Q372" s="30">
        <v>239022.43999999948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239022.43999999948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239022.43999999948</v>
      </c>
      <c r="AF372" s="30">
        <v>363</v>
      </c>
      <c r="AG372" s="30">
        <v>0</v>
      </c>
      <c r="AH372" s="30">
        <v>363</v>
      </c>
      <c r="AI372" s="30" t="s">
        <v>335</v>
      </c>
      <c r="AJ372" s="32"/>
      <c r="AK372" s="33"/>
    </row>
    <row r="373" spans="1:37" s="34" customFormat="1" ht="16.149999999999999" customHeight="1">
      <c r="A373" s="23">
        <v>365</v>
      </c>
      <c r="B373" s="24" t="s">
        <v>44</v>
      </c>
      <c r="C373" s="23">
        <v>0</v>
      </c>
      <c r="D373" s="23" t="s">
        <v>424</v>
      </c>
      <c r="E373" s="25">
        <v>44255</v>
      </c>
      <c r="F373" s="26" t="s">
        <v>54</v>
      </c>
      <c r="G373" s="27">
        <v>533021.8599999994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533021.8599999994</v>
      </c>
      <c r="P373" s="24" t="s">
        <v>424</v>
      </c>
      <c r="Q373" s="30">
        <v>533021.8599999994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533021.8599999994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533021.8599999994</v>
      </c>
      <c r="AF373" s="30">
        <v>364</v>
      </c>
      <c r="AG373" s="30">
        <v>0</v>
      </c>
      <c r="AH373" s="30">
        <v>364</v>
      </c>
      <c r="AI373" s="30" t="s">
        <v>335</v>
      </c>
      <c r="AJ373" s="32"/>
      <c r="AK373" s="33"/>
    </row>
    <row r="374" spans="1:37" s="34" customFormat="1" ht="16.149999999999999" customHeight="1">
      <c r="A374" s="23">
        <v>366</v>
      </c>
      <c r="B374" s="24" t="s">
        <v>44</v>
      </c>
      <c r="C374" s="23">
        <v>0</v>
      </c>
      <c r="D374" s="23" t="s">
        <v>425</v>
      </c>
      <c r="E374" s="25">
        <v>44255</v>
      </c>
      <c r="F374" s="26" t="s">
        <v>54</v>
      </c>
      <c r="G374" s="27">
        <v>425613.6799999997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425613.6799999997</v>
      </c>
      <c r="P374" s="24" t="s">
        <v>425</v>
      </c>
      <c r="Q374" s="30">
        <v>425613.6799999997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425613.6799999997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425613.6799999997</v>
      </c>
      <c r="AF374" s="30">
        <v>365</v>
      </c>
      <c r="AG374" s="30">
        <v>0</v>
      </c>
      <c r="AH374" s="30">
        <v>365</v>
      </c>
      <c r="AI374" s="30" t="s">
        <v>335</v>
      </c>
      <c r="AJ374" s="32"/>
      <c r="AK374" s="33"/>
    </row>
    <row r="375" spans="1:37" s="34" customFormat="1" ht="16.149999999999999" customHeight="1">
      <c r="A375" s="23">
        <v>367</v>
      </c>
      <c r="B375" s="24" t="s">
        <v>44</v>
      </c>
      <c r="C375" s="23">
        <v>0</v>
      </c>
      <c r="D375" s="23" t="s">
        <v>426</v>
      </c>
      <c r="E375" s="25">
        <v>44255</v>
      </c>
      <c r="F375" s="26" t="s">
        <v>54</v>
      </c>
      <c r="G375" s="27">
        <v>274302.41999999993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274302.41999999993</v>
      </c>
      <c r="P375" s="24" t="s">
        <v>426</v>
      </c>
      <c r="Q375" s="30">
        <v>274302.41999999993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274302.41999999993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274302.41999999993</v>
      </c>
      <c r="AF375" s="30">
        <v>366</v>
      </c>
      <c r="AG375" s="30">
        <v>0</v>
      </c>
      <c r="AH375" s="30">
        <v>366</v>
      </c>
      <c r="AI375" s="30" t="s">
        <v>335</v>
      </c>
      <c r="AJ375" s="32"/>
      <c r="AK375" s="33"/>
    </row>
    <row r="376" spans="1:37" s="34" customFormat="1" ht="16.149999999999999" customHeight="1">
      <c r="A376" s="23">
        <v>368</v>
      </c>
      <c r="B376" s="24" t="s">
        <v>44</v>
      </c>
      <c r="C376" s="23">
        <v>0</v>
      </c>
      <c r="D376" s="23" t="s">
        <v>427</v>
      </c>
      <c r="E376" s="25">
        <v>44255</v>
      </c>
      <c r="F376" s="26" t="s">
        <v>54</v>
      </c>
      <c r="G376" s="27">
        <v>960802.58000000007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960802.58000000007</v>
      </c>
      <c r="P376" s="24" t="s">
        <v>427</v>
      </c>
      <c r="Q376" s="30">
        <v>960802.58000000007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960802.58000000007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960802.58000000007</v>
      </c>
      <c r="AF376" s="30">
        <v>367</v>
      </c>
      <c r="AG376" s="30">
        <v>0</v>
      </c>
      <c r="AH376" s="30">
        <v>367</v>
      </c>
      <c r="AI376" s="30" t="s">
        <v>335</v>
      </c>
      <c r="AJ376" s="32"/>
      <c r="AK376" s="33"/>
    </row>
    <row r="377" spans="1:37" s="34" customFormat="1" ht="16.149999999999999" customHeight="1">
      <c r="A377" s="23">
        <v>369</v>
      </c>
      <c r="B377" s="24" t="s">
        <v>44</v>
      </c>
      <c r="C377" s="23">
        <v>0</v>
      </c>
      <c r="D377" s="23" t="s">
        <v>428</v>
      </c>
      <c r="E377" s="25">
        <v>44240</v>
      </c>
      <c r="F377" s="26" t="s">
        <v>54</v>
      </c>
      <c r="G377" s="27">
        <v>379343.43999999948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379343.43999999948</v>
      </c>
      <c r="P377" s="24" t="s">
        <v>428</v>
      </c>
      <c r="Q377" s="30">
        <v>379343.43999999948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379343.43999999948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379343.43999999948</v>
      </c>
      <c r="AF377" s="30">
        <v>368</v>
      </c>
      <c r="AG377" s="30">
        <v>0</v>
      </c>
      <c r="AH377" s="30">
        <v>368</v>
      </c>
      <c r="AI377" s="30" t="s">
        <v>335</v>
      </c>
      <c r="AJ377" s="32"/>
      <c r="AK377" s="33"/>
    </row>
    <row r="378" spans="1:37" s="34" customFormat="1" ht="16.149999999999999" customHeight="1">
      <c r="A378" s="23">
        <v>370</v>
      </c>
      <c r="B378" s="24" t="s">
        <v>44</v>
      </c>
      <c r="C378" s="23">
        <v>0</v>
      </c>
      <c r="D378" s="23" t="s">
        <v>429</v>
      </c>
      <c r="E378" s="25">
        <v>44262</v>
      </c>
      <c r="F378" s="26" t="s">
        <v>54</v>
      </c>
      <c r="G378" s="27">
        <v>187155.98000000045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187155.98000000045</v>
      </c>
      <c r="P378" s="24" t="s">
        <v>429</v>
      </c>
      <c r="Q378" s="30">
        <v>187155.98000000045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187155.98000000045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187155.98000000045</v>
      </c>
      <c r="AF378" s="30">
        <v>369</v>
      </c>
      <c r="AG378" s="30">
        <v>0</v>
      </c>
      <c r="AH378" s="30">
        <v>369</v>
      </c>
      <c r="AI378" s="30" t="s">
        <v>335</v>
      </c>
      <c r="AJ378" s="32"/>
      <c r="AK378" s="33"/>
    </row>
    <row r="379" spans="1:37" s="34" customFormat="1" ht="16.149999999999999" customHeight="1">
      <c r="A379" s="23">
        <v>371</v>
      </c>
      <c r="B379" s="24" t="s">
        <v>44</v>
      </c>
      <c r="C379" s="23">
        <v>0</v>
      </c>
      <c r="D379" s="23" t="s">
        <v>430</v>
      </c>
      <c r="E379" s="25">
        <v>44262</v>
      </c>
      <c r="F379" s="26" t="s">
        <v>54</v>
      </c>
      <c r="G379" s="27">
        <v>384369.61999999918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384369.61999999918</v>
      </c>
      <c r="P379" s="24" t="s">
        <v>430</v>
      </c>
      <c r="Q379" s="30">
        <v>384369.61999999918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384369.61999999918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384369.61999999918</v>
      </c>
      <c r="AF379" s="30">
        <v>370</v>
      </c>
      <c r="AG379" s="30">
        <v>0</v>
      </c>
      <c r="AH379" s="30">
        <v>370</v>
      </c>
      <c r="AI379" s="30" t="s">
        <v>335</v>
      </c>
      <c r="AJ379" s="32"/>
      <c r="AK379" s="33"/>
    </row>
    <row r="380" spans="1:37" s="34" customFormat="1" ht="16.149999999999999" customHeight="1">
      <c r="A380" s="23">
        <v>372</v>
      </c>
      <c r="B380" s="24" t="s">
        <v>44</v>
      </c>
      <c r="C380" s="23">
        <v>0</v>
      </c>
      <c r="D380" s="23" t="s">
        <v>431</v>
      </c>
      <c r="E380" s="25">
        <v>44260</v>
      </c>
      <c r="F380" s="26" t="s">
        <v>54</v>
      </c>
      <c r="G380" s="27">
        <v>474381.91999999993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474381.91999999993</v>
      </c>
      <c r="P380" s="24" t="s">
        <v>431</v>
      </c>
      <c r="Q380" s="30">
        <v>474381.91999999993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474381.91999999993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474381.91999999993</v>
      </c>
      <c r="AF380" s="30">
        <v>371</v>
      </c>
      <c r="AG380" s="30">
        <v>0</v>
      </c>
      <c r="AH380" s="30">
        <v>371</v>
      </c>
      <c r="AI380" s="30" t="s">
        <v>335</v>
      </c>
      <c r="AJ380" s="32"/>
      <c r="AK380" s="33"/>
    </row>
    <row r="381" spans="1:37" s="34" customFormat="1" ht="16.149999999999999" customHeight="1">
      <c r="A381" s="23">
        <v>373</v>
      </c>
      <c r="B381" s="24" t="s">
        <v>44</v>
      </c>
      <c r="C381" s="23">
        <v>0</v>
      </c>
      <c r="D381" s="23" t="s">
        <v>432</v>
      </c>
      <c r="E381" s="25">
        <v>44260</v>
      </c>
      <c r="F381" s="26" t="s">
        <v>54</v>
      </c>
      <c r="G381" s="27">
        <v>629391.74000000022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629391.74000000022</v>
      </c>
      <c r="P381" s="24" t="s">
        <v>432</v>
      </c>
      <c r="Q381" s="30">
        <v>629391.74000000022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629391.74000000022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629391.74000000022</v>
      </c>
      <c r="AF381" s="30">
        <v>372</v>
      </c>
      <c r="AG381" s="30">
        <v>0</v>
      </c>
      <c r="AH381" s="30">
        <v>372</v>
      </c>
      <c r="AI381" s="30" t="s">
        <v>335</v>
      </c>
      <c r="AJ381" s="32"/>
      <c r="AK381" s="33"/>
    </row>
    <row r="382" spans="1:37" s="34" customFormat="1" ht="16.149999999999999" customHeight="1">
      <c r="A382" s="23">
        <v>374</v>
      </c>
      <c r="B382" s="24" t="s">
        <v>44</v>
      </c>
      <c r="C382" s="23">
        <v>0</v>
      </c>
      <c r="D382" s="23" t="s">
        <v>433</v>
      </c>
      <c r="E382" s="25">
        <v>44260</v>
      </c>
      <c r="F382" s="26" t="s">
        <v>54</v>
      </c>
      <c r="G382" s="27">
        <v>107113.75999999978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107113.75999999978</v>
      </c>
      <c r="P382" s="24" t="s">
        <v>433</v>
      </c>
      <c r="Q382" s="30">
        <v>107113.75999999978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107113.75999999978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107113.75999999978</v>
      </c>
      <c r="AF382" s="30">
        <v>373</v>
      </c>
      <c r="AG382" s="30">
        <v>0</v>
      </c>
      <c r="AH382" s="30">
        <v>373</v>
      </c>
      <c r="AI382" s="30" t="s">
        <v>335</v>
      </c>
      <c r="AJ382" s="32"/>
      <c r="AK382" s="33"/>
    </row>
    <row r="383" spans="1:37" s="34" customFormat="1" ht="16.149999999999999" customHeight="1">
      <c r="A383" s="23">
        <v>375</v>
      </c>
      <c r="B383" s="24" t="s">
        <v>44</v>
      </c>
      <c r="C383" s="23">
        <v>0</v>
      </c>
      <c r="D383" s="23" t="s">
        <v>434</v>
      </c>
      <c r="E383" s="25">
        <v>44264</v>
      </c>
      <c r="F383" s="26" t="s">
        <v>54</v>
      </c>
      <c r="G383" s="27">
        <v>582716.90000000037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582716.90000000037</v>
      </c>
      <c r="P383" s="24" t="s">
        <v>434</v>
      </c>
      <c r="Q383" s="30">
        <v>582716.90000000037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582716.90000000037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582716.90000000037</v>
      </c>
      <c r="AF383" s="30">
        <v>374</v>
      </c>
      <c r="AG383" s="30">
        <v>0</v>
      </c>
      <c r="AH383" s="30">
        <v>374</v>
      </c>
      <c r="AI383" s="30" t="s">
        <v>335</v>
      </c>
      <c r="AJ383" s="32"/>
      <c r="AK383" s="33"/>
    </row>
    <row r="384" spans="1:37" s="34" customFormat="1" ht="16.149999999999999" customHeight="1">
      <c r="A384" s="23">
        <v>376</v>
      </c>
      <c r="B384" s="24" t="s">
        <v>44</v>
      </c>
      <c r="C384" s="23">
        <v>0</v>
      </c>
      <c r="D384" s="23" t="s">
        <v>435</v>
      </c>
      <c r="E384" s="25">
        <v>44262</v>
      </c>
      <c r="F384" s="26" t="s">
        <v>54</v>
      </c>
      <c r="G384" s="27">
        <v>123715.35999999987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123715.35999999987</v>
      </c>
      <c r="P384" s="24" t="s">
        <v>435</v>
      </c>
      <c r="Q384" s="30">
        <v>123715.35999999987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123715.35999999987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123715.35999999987</v>
      </c>
      <c r="AF384" s="30">
        <v>375</v>
      </c>
      <c r="AG384" s="30">
        <v>0</v>
      </c>
      <c r="AH384" s="30">
        <v>375</v>
      </c>
      <c r="AI384" s="30" t="s">
        <v>335</v>
      </c>
      <c r="AJ384" s="32"/>
      <c r="AK384" s="33"/>
    </row>
    <row r="385" spans="1:37" s="34" customFormat="1" ht="16.149999999999999" customHeight="1">
      <c r="A385" s="23">
        <v>377</v>
      </c>
      <c r="B385" s="24" t="s">
        <v>44</v>
      </c>
      <c r="C385" s="23">
        <v>0</v>
      </c>
      <c r="D385" s="23" t="s">
        <v>436</v>
      </c>
      <c r="E385" s="25">
        <v>44264</v>
      </c>
      <c r="F385" s="26" t="s">
        <v>54</v>
      </c>
      <c r="G385" s="27">
        <v>239308.91999999993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239308.91999999993</v>
      </c>
      <c r="P385" s="24" t="s">
        <v>436</v>
      </c>
      <c r="Q385" s="30">
        <v>239308.91999999993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239308.91999999993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239308.91999999993</v>
      </c>
      <c r="AF385" s="30">
        <v>376</v>
      </c>
      <c r="AG385" s="30">
        <v>0</v>
      </c>
      <c r="AH385" s="30">
        <v>376</v>
      </c>
      <c r="AI385" s="30" t="s">
        <v>335</v>
      </c>
      <c r="AJ385" s="32"/>
      <c r="AK385" s="33"/>
    </row>
    <row r="386" spans="1:37" s="34" customFormat="1" ht="16.149999999999999" customHeight="1">
      <c r="A386" s="23">
        <v>378</v>
      </c>
      <c r="B386" s="24" t="s">
        <v>44</v>
      </c>
      <c r="C386" s="23">
        <v>0</v>
      </c>
      <c r="D386" s="23" t="s">
        <v>437</v>
      </c>
      <c r="E386" s="25">
        <v>44264</v>
      </c>
      <c r="F386" s="26" t="s">
        <v>54</v>
      </c>
      <c r="G386" s="27">
        <v>264315.54000000004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264315.54000000004</v>
      </c>
      <c r="P386" s="24" t="s">
        <v>437</v>
      </c>
      <c r="Q386" s="30">
        <v>264315.54000000004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264315.54000000004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264315.54000000004</v>
      </c>
      <c r="AF386" s="30">
        <v>377</v>
      </c>
      <c r="AG386" s="30">
        <v>0</v>
      </c>
      <c r="AH386" s="30">
        <v>377</v>
      </c>
      <c r="AI386" s="30" t="s">
        <v>335</v>
      </c>
      <c r="AJ386" s="32"/>
      <c r="AK386" s="33"/>
    </row>
    <row r="387" spans="1:37" s="34" customFormat="1" ht="16.149999999999999" customHeight="1">
      <c r="A387" s="23">
        <v>379</v>
      </c>
      <c r="B387" s="24" t="s">
        <v>44</v>
      </c>
      <c r="C387" s="23">
        <v>0</v>
      </c>
      <c r="D387" s="23" t="s">
        <v>438</v>
      </c>
      <c r="E387" s="25">
        <v>44260</v>
      </c>
      <c r="F387" s="26" t="s">
        <v>54</v>
      </c>
      <c r="G387" s="27">
        <v>1009708.0399999991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1009708.0399999991</v>
      </c>
      <c r="P387" s="24" t="s">
        <v>438</v>
      </c>
      <c r="Q387" s="30">
        <v>1009708.0399999991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1009708.0399999991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1009708.0399999991</v>
      </c>
      <c r="AF387" s="30">
        <v>378</v>
      </c>
      <c r="AG387" s="30">
        <v>0</v>
      </c>
      <c r="AH387" s="30">
        <v>378</v>
      </c>
      <c r="AI387" s="30" t="s">
        <v>335</v>
      </c>
      <c r="AJ387" s="32"/>
      <c r="AK387" s="33"/>
    </row>
    <row r="388" spans="1:37" s="34" customFormat="1" ht="16.149999999999999" customHeight="1">
      <c r="A388" s="23">
        <v>380</v>
      </c>
      <c r="B388" s="24" t="s">
        <v>44</v>
      </c>
      <c r="C388" s="23">
        <v>0</v>
      </c>
      <c r="D388" s="23" t="s">
        <v>439</v>
      </c>
      <c r="E388" s="25">
        <v>44260</v>
      </c>
      <c r="F388" s="26" t="s">
        <v>54</v>
      </c>
      <c r="G388" s="27">
        <v>474773.40000000037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474773.40000000037</v>
      </c>
      <c r="P388" s="24" t="s">
        <v>439</v>
      </c>
      <c r="Q388" s="30">
        <v>474773.40000000037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474773.40000000037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474773.40000000037</v>
      </c>
      <c r="AF388" s="30">
        <v>379</v>
      </c>
      <c r="AG388" s="30">
        <v>0</v>
      </c>
      <c r="AH388" s="30">
        <v>379</v>
      </c>
      <c r="AI388" s="30" t="s">
        <v>335</v>
      </c>
      <c r="AJ388" s="32"/>
      <c r="AK388" s="33"/>
    </row>
    <row r="389" spans="1:37" s="34" customFormat="1" ht="16.149999999999999" customHeight="1">
      <c r="A389" s="23">
        <v>381</v>
      </c>
      <c r="B389" s="24" t="s">
        <v>44</v>
      </c>
      <c r="C389" s="23">
        <v>0</v>
      </c>
      <c r="D389" s="23" t="s">
        <v>440</v>
      </c>
      <c r="E389" s="25">
        <v>44260</v>
      </c>
      <c r="F389" s="26" t="s">
        <v>54</v>
      </c>
      <c r="G389" s="27">
        <v>699633.01999999955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699633.01999999955</v>
      </c>
      <c r="P389" s="24" t="s">
        <v>440</v>
      </c>
      <c r="Q389" s="30">
        <v>699633.01999999955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699633.01999999955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699633.01999999955</v>
      </c>
      <c r="AF389" s="30">
        <v>380</v>
      </c>
      <c r="AG389" s="30">
        <v>0</v>
      </c>
      <c r="AH389" s="30">
        <v>380</v>
      </c>
      <c r="AI389" s="30" t="s">
        <v>335</v>
      </c>
      <c r="AJ389" s="32"/>
      <c r="AK389" s="33"/>
    </row>
    <row r="390" spans="1:37" s="34" customFormat="1" ht="16.149999999999999" customHeight="1">
      <c r="A390" s="23">
        <v>382</v>
      </c>
      <c r="B390" s="24" t="s">
        <v>44</v>
      </c>
      <c r="C390" s="23">
        <v>0</v>
      </c>
      <c r="D390" s="23" t="s">
        <v>441</v>
      </c>
      <c r="E390" s="25">
        <v>44260</v>
      </c>
      <c r="F390" s="26" t="s">
        <v>54</v>
      </c>
      <c r="G390" s="27">
        <v>48164.080000000075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48164.080000000075</v>
      </c>
      <c r="P390" s="24" t="s">
        <v>441</v>
      </c>
      <c r="Q390" s="30">
        <v>48164.080000000075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48164.080000000075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48164.080000000075</v>
      </c>
      <c r="AF390" s="30">
        <v>381</v>
      </c>
      <c r="AG390" s="30">
        <v>0</v>
      </c>
      <c r="AH390" s="30">
        <v>381</v>
      </c>
      <c r="AI390" s="30" t="s">
        <v>335</v>
      </c>
      <c r="AJ390" s="32"/>
      <c r="AK390" s="33"/>
    </row>
    <row r="391" spans="1:37" s="34" customFormat="1" ht="16.149999999999999" customHeight="1">
      <c r="A391" s="23">
        <v>383</v>
      </c>
      <c r="B391" s="24" t="s">
        <v>44</v>
      </c>
      <c r="C391" s="23">
        <v>0</v>
      </c>
      <c r="D391" s="23" t="s">
        <v>442</v>
      </c>
      <c r="E391" s="25">
        <v>44262</v>
      </c>
      <c r="F391" s="26" t="s">
        <v>54</v>
      </c>
      <c r="G391" s="27">
        <v>445269.83999999985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445269.83999999985</v>
      </c>
      <c r="P391" s="24" t="s">
        <v>442</v>
      </c>
      <c r="Q391" s="30">
        <v>445269.83999999985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445269.83999999985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445269.83999999985</v>
      </c>
      <c r="AF391" s="30">
        <v>382</v>
      </c>
      <c r="AG391" s="30">
        <v>0</v>
      </c>
      <c r="AH391" s="30">
        <v>382</v>
      </c>
      <c r="AI391" s="30" t="s">
        <v>335</v>
      </c>
      <c r="AJ391" s="32"/>
      <c r="AK391" s="33"/>
    </row>
    <row r="392" spans="1:37" s="34" customFormat="1" ht="16.149999999999999" customHeight="1">
      <c r="A392" s="23">
        <v>384</v>
      </c>
      <c r="B392" s="24" t="s">
        <v>44</v>
      </c>
      <c r="C392" s="23">
        <v>0</v>
      </c>
      <c r="D392" s="23" t="s">
        <v>443</v>
      </c>
      <c r="E392" s="25">
        <v>44262</v>
      </c>
      <c r="F392" s="26" t="s">
        <v>54</v>
      </c>
      <c r="G392" s="27">
        <v>199855.51999999955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199855.51999999955</v>
      </c>
      <c r="P392" s="24" t="s">
        <v>443</v>
      </c>
      <c r="Q392" s="30">
        <v>199855.51999999955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199855.51999999955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199855.51999999955</v>
      </c>
      <c r="AF392" s="30">
        <v>383</v>
      </c>
      <c r="AG392" s="30">
        <v>0</v>
      </c>
      <c r="AH392" s="30">
        <v>383</v>
      </c>
      <c r="AI392" s="30" t="s">
        <v>335</v>
      </c>
      <c r="AJ392" s="32"/>
      <c r="AK392" s="33"/>
    </row>
    <row r="393" spans="1:37" s="34" customFormat="1" ht="16.149999999999999" customHeight="1">
      <c r="A393" s="23">
        <v>385</v>
      </c>
      <c r="B393" s="24" t="s">
        <v>44</v>
      </c>
      <c r="C393" s="23">
        <v>0</v>
      </c>
      <c r="D393" s="23" t="s">
        <v>444</v>
      </c>
      <c r="E393" s="25">
        <v>44260</v>
      </c>
      <c r="F393" s="26" t="s">
        <v>54</v>
      </c>
      <c r="G393" s="27">
        <v>532584.19999999925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532584.19999999925</v>
      </c>
      <c r="P393" s="24" t="s">
        <v>444</v>
      </c>
      <c r="Q393" s="30">
        <v>532584.19999999925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532584.19999999925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532584.19999999925</v>
      </c>
      <c r="AF393" s="30">
        <v>384</v>
      </c>
      <c r="AG393" s="30">
        <v>0</v>
      </c>
      <c r="AH393" s="30">
        <v>384</v>
      </c>
      <c r="AI393" s="30" t="s">
        <v>335</v>
      </c>
      <c r="AJ393" s="32"/>
      <c r="AK393" s="33"/>
    </row>
    <row r="394" spans="1:37" s="34" customFormat="1" ht="16.149999999999999" customHeight="1">
      <c r="A394" s="23">
        <v>386</v>
      </c>
      <c r="B394" s="24" t="s">
        <v>44</v>
      </c>
      <c r="C394" s="23">
        <v>0</v>
      </c>
      <c r="D394" s="23" t="s">
        <v>445</v>
      </c>
      <c r="E394" s="25">
        <v>44260</v>
      </c>
      <c r="F394" s="26" t="s">
        <v>54</v>
      </c>
      <c r="G394" s="27">
        <v>455543.59999999963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455543.59999999963</v>
      </c>
      <c r="P394" s="24" t="s">
        <v>445</v>
      </c>
      <c r="Q394" s="30">
        <v>455543.59999999963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455543.59999999963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455543.59999999963</v>
      </c>
      <c r="AF394" s="30">
        <v>385</v>
      </c>
      <c r="AG394" s="30">
        <v>0</v>
      </c>
      <c r="AH394" s="30">
        <v>385</v>
      </c>
      <c r="AI394" s="30" t="s">
        <v>335</v>
      </c>
      <c r="AJ394" s="32"/>
      <c r="AK394" s="33"/>
    </row>
    <row r="395" spans="1:37" s="34" customFormat="1" ht="16.149999999999999" customHeight="1">
      <c r="A395" s="23">
        <v>387</v>
      </c>
      <c r="B395" s="24" t="s">
        <v>44</v>
      </c>
      <c r="C395" s="23">
        <v>0</v>
      </c>
      <c r="D395" s="23" t="s">
        <v>446</v>
      </c>
      <c r="E395" s="25">
        <v>44260</v>
      </c>
      <c r="F395" s="26" t="s">
        <v>54</v>
      </c>
      <c r="G395" s="27">
        <v>1164302.72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1164302.72</v>
      </c>
      <c r="P395" s="24" t="s">
        <v>446</v>
      </c>
      <c r="Q395" s="30">
        <v>1164302.72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1164302.72</v>
      </c>
      <c r="AH395" s="30">
        <v>386</v>
      </c>
      <c r="AI395" s="30" t="s">
        <v>447</v>
      </c>
      <c r="AJ395" s="32"/>
      <c r="AK395" s="33"/>
    </row>
    <row r="396" spans="1:37" s="34" customFormat="1" ht="16.149999999999999" customHeight="1">
      <c r="A396" s="23">
        <v>388</v>
      </c>
      <c r="B396" s="24" t="s">
        <v>44</v>
      </c>
      <c r="C396" s="23">
        <v>0</v>
      </c>
      <c r="D396" s="23" t="s">
        <v>448</v>
      </c>
      <c r="E396" s="25">
        <v>44299</v>
      </c>
      <c r="F396" s="26" t="s">
        <v>54</v>
      </c>
      <c r="G396" s="27">
        <v>3018049.16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3018049.16</v>
      </c>
      <c r="P396" s="24" t="s">
        <v>448</v>
      </c>
      <c r="Q396" s="30">
        <v>3018049.16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3018049.16</v>
      </c>
      <c r="AH396" s="30">
        <v>387</v>
      </c>
      <c r="AI396" s="30" t="s">
        <v>447</v>
      </c>
      <c r="AJ396" s="32"/>
      <c r="AK396" s="33"/>
    </row>
    <row r="397" spans="1:37" s="34" customFormat="1" ht="16.149999999999999" customHeight="1">
      <c r="A397" s="23">
        <v>389</v>
      </c>
      <c r="B397" s="24" t="s">
        <v>44</v>
      </c>
      <c r="C397" s="23">
        <v>0</v>
      </c>
      <c r="D397" s="23" t="s">
        <v>449</v>
      </c>
      <c r="E397" s="25">
        <v>44300</v>
      </c>
      <c r="F397" s="26" t="s">
        <v>54</v>
      </c>
      <c r="G397" s="27">
        <v>8347922.2400000002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8347922.2400000002</v>
      </c>
      <c r="P397" s="24" t="s">
        <v>449</v>
      </c>
      <c r="Q397" s="30">
        <v>8347922.2400000002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8347922.2400000002</v>
      </c>
      <c r="AH397" s="30">
        <v>388</v>
      </c>
      <c r="AI397" s="30" t="s">
        <v>447</v>
      </c>
      <c r="AJ397" s="32"/>
      <c r="AK397" s="33"/>
    </row>
    <row r="398" spans="1:37" s="34" customFormat="1" ht="16.149999999999999" customHeight="1">
      <c r="A398" s="23">
        <v>390</v>
      </c>
      <c r="B398" s="24" t="s">
        <v>44</v>
      </c>
      <c r="C398" s="23">
        <v>0</v>
      </c>
      <c r="D398" s="23" t="s">
        <v>450</v>
      </c>
      <c r="E398" s="25">
        <v>44300</v>
      </c>
      <c r="F398" s="26" t="s">
        <v>54</v>
      </c>
      <c r="G398" s="27">
        <v>32952340.260000002</v>
      </c>
      <c r="H398" s="28">
        <v>0</v>
      </c>
      <c r="I398" s="28">
        <v>0</v>
      </c>
      <c r="J398" s="28">
        <v>0</v>
      </c>
      <c r="K398" s="29">
        <v>0</v>
      </c>
      <c r="L398" s="28">
        <v>0</v>
      </c>
      <c r="M398" s="28">
        <v>0</v>
      </c>
      <c r="N398" s="28">
        <v>0</v>
      </c>
      <c r="O398" s="28">
        <v>32952340.260000002</v>
      </c>
      <c r="P398" s="24" t="s">
        <v>450</v>
      </c>
      <c r="Q398" s="30">
        <v>32952340.260000002</v>
      </c>
      <c r="R398" s="31">
        <v>0</v>
      </c>
      <c r="S398" s="31">
        <v>0</v>
      </c>
      <c r="T398" s="23" t="s">
        <v>45</v>
      </c>
      <c r="U398" s="31">
        <v>0</v>
      </c>
      <c r="V398" s="30"/>
      <c r="W398" s="23" t="s">
        <v>45</v>
      </c>
      <c r="X398" s="31">
        <v>0</v>
      </c>
      <c r="Y398" s="23" t="s">
        <v>45</v>
      </c>
      <c r="Z398" s="31">
        <v>0</v>
      </c>
      <c r="AA398" s="31"/>
      <c r="AB398" s="31">
        <v>0</v>
      </c>
      <c r="AC398" s="31">
        <v>0</v>
      </c>
      <c r="AD398" s="30"/>
      <c r="AE398" s="30">
        <v>0</v>
      </c>
      <c r="AF398" s="30">
        <v>389</v>
      </c>
      <c r="AG398" s="30">
        <v>32952340.260000002</v>
      </c>
      <c r="AH398" s="30">
        <v>389</v>
      </c>
      <c r="AI398" s="30" t="s">
        <v>447</v>
      </c>
      <c r="AJ398" s="32"/>
      <c r="AK398" s="33"/>
    </row>
    <row r="399" spans="1:37" s="34" customFormat="1" ht="16.149999999999999" customHeight="1">
      <c r="A399" s="23">
        <v>391</v>
      </c>
      <c r="B399" s="24" t="s">
        <v>44</v>
      </c>
      <c r="C399" s="23">
        <v>0</v>
      </c>
      <c r="D399" s="23" t="s">
        <v>451</v>
      </c>
      <c r="E399" s="25">
        <v>44300</v>
      </c>
      <c r="F399" s="26" t="s">
        <v>54</v>
      </c>
      <c r="G399" s="27">
        <v>8448558.4399999995</v>
      </c>
      <c r="H399" s="28">
        <v>0</v>
      </c>
      <c r="I399" s="28">
        <v>0</v>
      </c>
      <c r="J399" s="28">
        <v>0</v>
      </c>
      <c r="K399" s="29">
        <v>0</v>
      </c>
      <c r="L399" s="28">
        <v>0</v>
      </c>
      <c r="M399" s="28">
        <v>0</v>
      </c>
      <c r="N399" s="28">
        <v>0</v>
      </c>
      <c r="O399" s="28">
        <v>8448558.4399999995</v>
      </c>
      <c r="P399" s="24" t="s">
        <v>451</v>
      </c>
      <c r="Q399" s="30">
        <v>8448558.4399999995</v>
      </c>
      <c r="R399" s="31">
        <v>0</v>
      </c>
      <c r="S399" s="31">
        <v>0</v>
      </c>
      <c r="T399" s="23" t="s">
        <v>45</v>
      </c>
      <c r="U399" s="31">
        <v>0</v>
      </c>
      <c r="V399" s="30"/>
      <c r="W399" s="23" t="s">
        <v>45</v>
      </c>
      <c r="X399" s="31">
        <v>0</v>
      </c>
      <c r="Y399" s="23" t="s">
        <v>45</v>
      </c>
      <c r="Z399" s="31">
        <v>0</v>
      </c>
      <c r="AA399" s="31"/>
      <c r="AB399" s="31">
        <v>0</v>
      </c>
      <c r="AC399" s="31">
        <v>0</v>
      </c>
      <c r="AD399" s="30"/>
      <c r="AE399" s="30">
        <v>0</v>
      </c>
      <c r="AF399" s="30">
        <v>390</v>
      </c>
      <c r="AG399" s="30">
        <v>8448558.4399999995</v>
      </c>
      <c r="AH399" s="30">
        <v>390</v>
      </c>
      <c r="AI399" s="30" t="s">
        <v>447</v>
      </c>
      <c r="AJ399" s="32"/>
      <c r="AK399" s="33"/>
    </row>
    <row r="400" spans="1:37" s="34" customFormat="1" ht="16.149999999999999" customHeight="1">
      <c r="A400" s="23">
        <v>392</v>
      </c>
      <c r="B400" s="24" t="s">
        <v>44</v>
      </c>
      <c r="C400" s="23">
        <v>0</v>
      </c>
      <c r="D400" s="23" t="s">
        <v>452</v>
      </c>
      <c r="E400" s="25">
        <v>44300</v>
      </c>
      <c r="F400" s="26" t="s">
        <v>54</v>
      </c>
      <c r="G400" s="27">
        <v>13985642.720000001</v>
      </c>
      <c r="H400" s="28">
        <v>0</v>
      </c>
      <c r="I400" s="28">
        <v>0</v>
      </c>
      <c r="J400" s="28">
        <v>0</v>
      </c>
      <c r="K400" s="29">
        <v>0</v>
      </c>
      <c r="L400" s="28">
        <v>0</v>
      </c>
      <c r="M400" s="28">
        <v>0</v>
      </c>
      <c r="N400" s="28">
        <v>0</v>
      </c>
      <c r="O400" s="28">
        <v>13985642.720000001</v>
      </c>
      <c r="P400" s="24" t="s">
        <v>452</v>
      </c>
      <c r="Q400" s="30">
        <v>13985642.720000001</v>
      </c>
      <c r="R400" s="31">
        <v>0</v>
      </c>
      <c r="S400" s="31">
        <v>0</v>
      </c>
      <c r="T400" s="23" t="s">
        <v>45</v>
      </c>
      <c r="U400" s="31">
        <v>0</v>
      </c>
      <c r="V400" s="30"/>
      <c r="W400" s="23" t="s">
        <v>45</v>
      </c>
      <c r="X400" s="31">
        <v>0</v>
      </c>
      <c r="Y400" s="23" t="s">
        <v>45</v>
      </c>
      <c r="Z400" s="31">
        <v>0</v>
      </c>
      <c r="AA400" s="31"/>
      <c r="AB400" s="31">
        <v>0</v>
      </c>
      <c r="AC400" s="31">
        <v>0</v>
      </c>
      <c r="AD400" s="30"/>
      <c r="AE400" s="30">
        <v>0</v>
      </c>
      <c r="AF400" s="30">
        <v>391</v>
      </c>
      <c r="AG400" s="30">
        <v>13985642.720000001</v>
      </c>
      <c r="AH400" s="30">
        <v>391</v>
      </c>
      <c r="AI400" s="30" t="s">
        <v>447</v>
      </c>
      <c r="AJ400" s="32"/>
      <c r="AK400" s="33"/>
    </row>
    <row r="401" spans="1:37" s="34" customFormat="1" ht="16.149999999999999" customHeight="1">
      <c r="A401" s="23">
        <v>393</v>
      </c>
      <c r="B401" s="24" t="s">
        <v>44</v>
      </c>
      <c r="C401" s="23">
        <v>0</v>
      </c>
      <c r="D401" s="23" t="s">
        <v>453</v>
      </c>
      <c r="E401" s="25">
        <v>44300</v>
      </c>
      <c r="F401" s="26" t="s">
        <v>54</v>
      </c>
      <c r="G401" s="27">
        <v>9372738.6199999992</v>
      </c>
      <c r="H401" s="28">
        <v>0</v>
      </c>
      <c r="I401" s="28">
        <v>0</v>
      </c>
      <c r="J401" s="28">
        <v>0</v>
      </c>
      <c r="K401" s="29">
        <v>0</v>
      </c>
      <c r="L401" s="28">
        <v>0</v>
      </c>
      <c r="M401" s="28">
        <v>0</v>
      </c>
      <c r="N401" s="28">
        <v>0</v>
      </c>
      <c r="O401" s="28">
        <v>9372738.6199999992</v>
      </c>
      <c r="P401" s="24" t="s">
        <v>453</v>
      </c>
      <c r="Q401" s="30">
        <v>9372738.6199999992</v>
      </c>
      <c r="R401" s="31">
        <v>0</v>
      </c>
      <c r="S401" s="31">
        <v>0</v>
      </c>
      <c r="T401" s="23" t="s">
        <v>45</v>
      </c>
      <c r="U401" s="31">
        <v>0</v>
      </c>
      <c r="V401" s="30"/>
      <c r="W401" s="23" t="s">
        <v>45</v>
      </c>
      <c r="X401" s="31">
        <v>0</v>
      </c>
      <c r="Y401" s="23" t="s">
        <v>45</v>
      </c>
      <c r="Z401" s="31">
        <v>0</v>
      </c>
      <c r="AA401" s="31"/>
      <c r="AB401" s="31">
        <v>0</v>
      </c>
      <c r="AC401" s="31">
        <v>0</v>
      </c>
      <c r="AD401" s="30"/>
      <c r="AE401" s="30">
        <v>0</v>
      </c>
      <c r="AF401" s="30">
        <v>392</v>
      </c>
      <c r="AG401" s="30">
        <v>9372738.6199999992</v>
      </c>
      <c r="AH401" s="30">
        <v>392</v>
      </c>
      <c r="AI401" s="30" t="s">
        <v>447</v>
      </c>
      <c r="AJ401" s="32"/>
      <c r="AK401" s="33"/>
    </row>
    <row r="402" spans="1:37" s="34" customFormat="1" ht="16.149999999999999" customHeight="1">
      <c r="A402" s="23">
        <v>394</v>
      </c>
      <c r="B402" s="24" t="s">
        <v>44</v>
      </c>
      <c r="C402" s="23">
        <v>0</v>
      </c>
      <c r="D402" s="23" t="s">
        <v>454</v>
      </c>
      <c r="E402" s="25">
        <v>44300</v>
      </c>
      <c r="F402" s="26" t="s">
        <v>54</v>
      </c>
      <c r="G402" s="27">
        <v>2053622.34</v>
      </c>
      <c r="H402" s="28">
        <v>0</v>
      </c>
      <c r="I402" s="28">
        <v>0</v>
      </c>
      <c r="J402" s="28">
        <v>0</v>
      </c>
      <c r="K402" s="29">
        <v>0</v>
      </c>
      <c r="L402" s="28">
        <v>0</v>
      </c>
      <c r="M402" s="28">
        <v>0</v>
      </c>
      <c r="N402" s="28">
        <v>0</v>
      </c>
      <c r="O402" s="28">
        <v>2053622.34</v>
      </c>
      <c r="P402" s="24" t="s">
        <v>454</v>
      </c>
      <c r="Q402" s="30">
        <v>2053622.34</v>
      </c>
      <c r="R402" s="31">
        <v>0</v>
      </c>
      <c r="S402" s="31">
        <v>0</v>
      </c>
      <c r="T402" s="23" t="s">
        <v>45</v>
      </c>
      <c r="U402" s="31">
        <v>0</v>
      </c>
      <c r="V402" s="30"/>
      <c r="W402" s="23" t="s">
        <v>45</v>
      </c>
      <c r="X402" s="31">
        <v>0</v>
      </c>
      <c r="Y402" s="23" t="s">
        <v>45</v>
      </c>
      <c r="Z402" s="31">
        <v>0</v>
      </c>
      <c r="AA402" s="31"/>
      <c r="AB402" s="31">
        <v>0</v>
      </c>
      <c r="AC402" s="31">
        <v>0</v>
      </c>
      <c r="AD402" s="30"/>
      <c r="AE402" s="30">
        <v>0</v>
      </c>
      <c r="AF402" s="30">
        <v>393</v>
      </c>
      <c r="AG402" s="30">
        <v>2053622.34</v>
      </c>
      <c r="AH402" s="30">
        <v>393</v>
      </c>
      <c r="AI402" s="30" t="s">
        <v>447</v>
      </c>
      <c r="AJ402" s="32"/>
      <c r="AK402" s="33"/>
    </row>
    <row r="403" spans="1:37" s="34" customFormat="1" ht="16.149999999999999" customHeight="1">
      <c r="A403" s="23">
        <v>395</v>
      </c>
      <c r="B403" s="24" t="s">
        <v>44</v>
      </c>
      <c r="C403" s="23">
        <v>0</v>
      </c>
      <c r="D403" s="23" t="s">
        <v>455</v>
      </c>
      <c r="E403" s="25">
        <v>44300</v>
      </c>
      <c r="F403" s="26" t="s">
        <v>54</v>
      </c>
      <c r="G403" s="27">
        <v>3575987.66</v>
      </c>
      <c r="H403" s="28">
        <v>0</v>
      </c>
      <c r="I403" s="28">
        <v>0</v>
      </c>
      <c r="J403" s="28">
        <v>0</v>
      </c>
      <c r="K403" s="29">
        <v>0</v>
      </c>
      <c r="L403" s="28">
        <v>0</v>
      </c>
      <c r="M403" s="28">
        <v>0</v>
      </c>
      <c r="N403" s="28">
        <v>0</v>
      </c>
      <c r="O403" s="28">
        <v>3575987.66</v>
      </c>
      <c r="P403" s="24" t="s">
        <v>455</v>
      </c>
      <c r="Q403" s="30">
        <v>3575987.66</v>
      </c>
      <c r="R403" s="31">
        <v>0</v>
      </c>
      <c r="S403" s="31">
        <v>0</v>
      </c>
      <c r="T403" s="23" t="s">
        <v>45</v>
      </c>
      <c r="U403" s="31">
        <v>0</v>
      </c>
      <c r="V403" s="30"/>
      <c r="W403" s="23" t="s">
        <v>45</v>
      </c>
      <c r="X403" s="31">
        <v>0</v>
      </c>
      <c r="Y403" s="23" t="s">
        <v>45</v>
      </c>
      <c r="Z403" s="31">
        <v>0</v>
      </c>
      <c r="AA403" s="31"/>
      <c r="AB403" s="31">
        <v>0</v>
      </c>
      <c r="AC403" s="31">
        <v>0</v>
      </c>
      <c r="AD403" s="30"/>
      <c r="AE403" s="30">
        <v>0</v>
      </c>
      <c r="AF403" s="30">
        <v>394</v>
      </c>
      <c r="AG403" s="30">
        <v>3575987.66</v>
      </c>
      <c r="AH403" s="30">
        <v>394</v>
      </c>
      <c r="AI403" s="30" t="s">
        <v>447</v>
      </c>
      <c r="AJ403" s="32"/>
      <c r="AK403" s="33"/>
    </row>
    <row r="404" spans="1:37" s="34" customFormat="1" ht="16.149999999999999" customHeight="1">
      <c r="A404" s="23">
        <v>396</v>
      </c>
      <c r="B404" s="24" t="s">
        <v>44</v>
      </c>
      <c r="C404" s="23">
        <v>0</v>
      </c>
      <c r="D404" s="23" t="s">
        <v>456</v>
      </c>
      <c r="E404" s="25">
        <v>44300</v>
      </c>
      <c r="F404" s="26" t="s">
        <v>54</v>
      </c>
      <c r="G404" s="27">
        <v>4967620.9800000004</v>
      </c>
      <c r="H404" s="28">
        <v>0</v>
      </c>
      <c r="I404" s="28">
        <v>0</v>
      </c>
      <c r="J404" s="28">
        <v>0</v>
      </c>
      <c r="K404" s="29">
        <v>0</v>
      </c>
      <c r="L404" s="28">
        <v>0</v>
      </c>
      <c r="M404" s="28">
        <v>0</v>
      </c>
      <c r="N404" s="28">
        <v>0</v>
      </c>
      <c r="O404" s="28">
        <v>4967620.9800000004</v>
      </c>
      <c r="P404" s="24" t="s">
        <v>456</v>
      </c>
      <c r="Q404" s="30">
        <v>4967620.9800000004</v>
      </c>
      <c r="R404" s="31">
        <v>0</v>
      </c>
      <c r="S404" s="31">
        <v>0</v>
      </c>
      <c r="T404" s="23" t="s">
        <v>45</v>
      </c>
      <c r="U404" s="31">
        <v>0</v>
      </c>
      <c r="V404" s="30"/>
      <c r="W404" s="23" t="s">
        <v>45</v>
      </c>
      <c r="X404" s="31">
        <v>0</v>
      </c>
      <c r="Y404" s="23" t="s">
        <v>45</v>
      </c>
      <c r="Z404" s="31">
        <v>0</v>
      </c>
      <c r="AA404" s="31"/>
      <c r="AB404" s="31">
        <v>0</v>
      </c>
      <c r="AC404" s="31">
        <v>0</v>
      </c>
      <c r="AD404" s="30"/>
      <c r="AE404" s="30">
        <v>0</v>
      </c>
      <c r="AF404" s="30">
        <v>395</v>
      </c>
      <c r="AG404" s="30">
        <v>4967620.9800000004</v>
      </c>
      <c r="AH404" s="30">
        <v>395</v>
      </c>
      <c r="AI404" s="30" t="s">
        <v>447</v>
      </c>
      <c r="AJ404" s="32"/>
      <c r="AK404" s="33"/>
    </row>
    <row r="405" spans="1:37" s="34" customFormat="1" ht="16.149999999999999" customHeight="1">
      <c r="A405" s="23">
        <v>397</v>
      </c>
      <c r="B405" s="24" t="s">
        <v>44</v>
      </c>
      <c r="C405" s="23">
        <v>0</v>
      </c>
      <c r="D405" s="23" t="s">
        <v>457</v>
      </c>
      <c r="E405" s="25">
        <v>44300</v>
      </c>
      <c r="F405" s="26" t="s">
        <v>54</v>
      </c>
      <c r="G405" s="27">
        <v>5963516.5800000001</v>
      </c>
      <c r="H405" s="28">
        <v>0</v>
      </c>
      <c r="I405" s="28">
        <v>0</v>
      </c>
      <c r="J405" s="28">
        <v>0</v>
      </c>
      <c r="K405" s="29">
        <v>0</v>
      </c>
      <c r="L405" s="28">
        <v>0</v>
      </c>
      <c r="M405" s="28">
        <v>0</v>
      </c>
      <c r="N405" s="28">
        <v>0</v>
      </c>
      <c r="O405" s="28">
        <v>5963516.5800000001</v>
      </c>
      <c r="P405" s="24" t="s">
        <v>457</v>
      </c>
      <c r="Q405" s="30">
        <v>5963516.5800000001</v>
      </c>
      <c r="R405" s="31">
        <v>0</v>
      </c>
      <c r="S405" s="31">
        <v>0</v>
      </c>
      <c r="T405" s="23" t="s">
        <v>45</v>
      </c>
      <c r="U405" s="31">
        <v>0</v>
      </c>
      <c r="V405" s="30"/>
      <c r="W405" s="23" t="s">
        <v>45</v>
      </c>
      <c r="X405" s="31">
        <v>0</v>
      </c>
      <c r="Y405" s="23" t="s">
        <v>45</v>
      </c>
      <c r="Z405" s="31">
        <v>0</v>
      </c>
      <c r="AA405" s="31"/>
      <c r="AB405" s="31">
        <v>0</v>
      </c>
      <c r="AC405" s="31">
        <v>0</v>
      </c>
      <c r="AD405" s="30"/>
      <c r="AE405" s="30">
        <v>0</v>
      </c>
      <c r="AF405" s="30">
        <v>396</v>
      </c>
      <c r="AG405" s="30">
        <v>5963516.5800000001</v>
      </c>
      <c r="AH405" s="30">
        <v>396</v>
      </c>
      <c r="AI405" s="30" t="s">
        <v>447</v>
      </c>
      <c r="AJ405" s="32"/>
      <c r="AK405" s="33"/>
    </row>
    <row r="406" spans="1:37" s="34" customFormat="1" ht="16.149999999999999" customHeight="1">
      <c r="A406" s="23">
        <v>398</v>
      </c>
      <c r="B406" s="24" t="s">
        <v>44</v>
      </c>
      <c r="C406" s="23">
        <v>0</v>
      </c>
      <c r="D406" s="23" t="s">
        <v>458</v>
      </c>
      <c r="E406" s="25">
        <v>44300</v>
      </c>
      <c r="F406" s="26" t="s">
        <v>54</v>
      </c>
      <c r="G406" s="27">
        <v>775185.88</v>
      </c>
      <c r="H406" s="28">
        <v>0</v>
      </c>
      <c r="I406" s="28">
        <v>0</v>
      </c>
      <c r="J406" s="28">
        <v>0</v>
      </c>
      <c r="K406" s="29">
        <v>0</v>
      </c>
      <c r="L406" s="28">
        <v>0</v>
      </c>
      <c r="M406" s="28">
        <v>0</v>
      </c>
      <c r="N406" s="28">
        <v>0</v>
      </c>
      <c r="O406" s="28">
        <v>775185.88</v>
      </c>
      <c r="P406" s="24" t="s">
        <v>458</v>
      </c>
      <c r="Q406" s="30">
        <v>775185.88</v>
      </c>
      <c r="R406" s="31">
        <v>0</v>
      </c>
      <c r="S406" s="31">
        <v>0</v>
      </c>
      <c r="T406" s="23" t="s">
        <v>45</v>
      </c>
      <c r="U406" s="31">
        <v>0</v>
      </c>
      <c r="V406" s="30"/>
      <c r="W406" s="23" t="s">
        <v>45</v>
      </c>
      <c r="X406" s="31">
        <v>0</v>
      </c>
      <c r="Y406" s="23" t="s">
        <v>45</v>
      </c>
      <c r="Z406" s="31">
        <v>0</v>
      </c>
      <c r="AA406" s="31"/>
      <c r="AB406" s="31">
        <v>0</v>
      </c>
      <c r="AC406" s="31">
        <v>0</v>
      </c>
      <c r="AD406" s="30"/>
      <c r="AE406" s="30">
        <v>0</v>
      </c>
      <c r="AF406" s="30">
        <v>397</v>
      </c>
      <c r="AG406" s="30">
        <v>775185.88</v>
      </c>
      <c r="AH406" s="30">
        <v>397</v>
      </c>
      <c r="AI406" s="30" t="s">
        <v>447</v>
      </c>
      <c r="AJ406" s="32"/>
      <c r="AK406" s="33"/>
    </row>
    <row r="407" spans="1:37" s="34" customFormat="1" ht="16.149999999999999" customHeight="1">
      <c r="A407" s="23">
        <v>399</v>
      </c>
      <c r="B407" s="24" t="s">
        <v>44</v>
      </c>
      <c r="C407" s="23">
        <v>0</v>
      </c>
      <c r="D407" s="23" t="s">
        <v>459</v>
      </c>
      <c r="E407" s="25">
        <v>44300</v>
      </c>
      <c r="F407" s="26" t="s">
        <v>54</v>
      </c>
      <c r="G407" s="27">
        <v>1299320.26</v>
      </c>
      <c r="H407" s="28">
        <v>0</v>
      </c>
      <c r="I407" s="28">
        <v>0</v>
      </c>
      <c r="J407" s="28">
        <v>0</v>
      </c>
      <c r="K407" s="29">
        <v>0</v>
      </c>
      <c r="L407" s="28">
        <v>0</v>
      </c>
      <c r="M407" s="28">
        <v>0</v>
      </c>
      <c r="N407" s="28">
        <v>0</v>
      </c>
      <c r="O407" s="28">
        <v>1299320.26</v>
      </c>
      <c r="P407" s="24" t="s">
        <v>459</v>
      </c>
      <c r="Q407" s="30">
        <v>1299320.26</v>
      </c>
      <c r="R407" s="31">
        <v>0</v>
      </c>
      <c r="S407" s="31">
        <v>0</v>
      </c>
      <c r="T407" s="23" t="s">
        <v>45</v>
      </c>
      <c r="U407" s="31">
        <v>0</v>
      </c>
      <c r="V407" s="30"/>
      <c r="W407" s="23" t="s">
        <v>45</v>
      </c>
      <c r="X407" s="31">
        <v>0</v>
      </c>
      <c r="Y407" s="23" t="s">
        <v>45</v>
      </c>
      <c r="Z407" s="31">
        <v>0</v>
      </c>
      <c r="AA407" s="31"/>
      <c r="AB407" s="31">
        <v>0</v>
      </c>
      <c r="AC407" s="31">
        <v>0</v>
      </c>
      <c r="AD407" s="30"/>
      <c r="AE407" s="30">
        <v>0</v>
      </c>
      <c r="AF407" s="30">
        <v>398</v>
      </c>
      <c r="AG407" s="30">
        <v>1299320.26</v>
      </c>
      <c r="AH407" s="30">
        <v>398</v>
      </c>
      <c r="AI407" s="30" t="s">
        <v>447</v>
      </c>
      <c r="AJ407" s="32"/>
      <c r="AK407" s="33"/>
    </row>
    <row r="408" spans="1:37" s="34" customFormat="1" ht="16.149999999999999" customHeight="1">
      <c r="A408" s="23">
        <v>400</v>
      </c>
      <c r="B408" s="24" t="s">
        <v>44</v>
      </c>
      <c r="C408" s="23">
        <v>0</v>
      </c>
      <c r="D408" s="23" t="s">
        <v>460</v>
      </c>
      <c r="E408" s="25">
        <v>44256</v>
      </c>
      <c r="F408" s="26" t="s">
        <v>54</v>
      </c>
      <c r="G408" s="27">
        <v>782123.3</v>
      </c>
      <c r="H408" s="28">
        <v>0</v>
      </c>
      <c r="I408" s="28">
        <v>0</v>
      </c>
      <c r="J408" s="28">
        <v>0</v>
      </c>
      <c r="K408" s="29">
        <v>0</v>
      </c>
      <c r="L408" s="28">
        <v>0</v>
      </c>
      <c r="M408" s="28">
        <v>0</v>
      </c>
      <c r="N408" s="28">
        <v>0</v>
      </c>
      <c r="O408" s="28">
        <v>782123.3</v>
      </c>
      <c r="P408" s="24" t="s">
        <v>460</v>
      </c>
      <c r="Q408" s="30">
        <v>782123.3</v>
      </c>
      <c r="R408" s="31">
        <v>0</v>
      </c>
      <c r="S408" s="31">
        <v>0</v>
      </c>
      <c r="T408" s="23" t="s">
        <v>45</v>
      </c>
      <c r="U408" s="31">
        <v>0</v>
      </c>
      <c r="V408" s="30"/>
      <c r="W408" s="23" t="s">
        <v>45</v>
      </c>
      <c r="X408" s="31">
        <v>0</v>
      </c>
      <c r="Y408" s="23" t="s">
        <v>45</v>
      </c>
      <c r="Z408" s="31">
        <v>0</v>
      </c>
      <c r="AA408" s="31"/>
      <c r="AB408" s="31">
        <v>0</v>
      </c>
      <c r="AC408" s="31">
        <v>0</v>
      </c>
      <c r="AD408" s="30"/>
      <c r="AE408" s="30">
        <v>0</v>
      </c>
      <c r="AF408" s="30">
        <v>399</v>
      </c>
      <c r="AG408" s="30">
        <v>782123.3</v>
      </c>
      <c r="AH408" s="30">
        <v>399</v>
      </c>
      <c r="AI408" s="30" t="s">
        <v>447</v>
      </c>
      <c r="AJ408" s="32"/>
      <c r="AK408" s="33"/>
    </row>
    <row r="409" spans="1:37" s="34" customFormat="1" ht="16.149999999999999" customHeight="1">
      <c r="A409" s="23">
        <v>401</v>
      </c>
      <c r="B409" s="24" t="s">
        <v>44</v>
      </c>
      <c r="C409" s="23">
        <v>0</v>
      </c>
      <c r="D409" s="23" t="s">
        <v>461</v>
      </c>
      <c r="E409" s="25">
        <v>44255</v>
      </c>
      <c r="F409" s="26" t="s">
        <v>54</v>
      </c>
      <c r="G409" s="27">
        <v>4936374.66</v>
      </c>
      <c r="H409" s="28">
        <v>0</v>
      </c>
      <c r="I409" s="28">
        <v>0</v>
      </c>
      <c r="J409" s="28">
        <v>0</v>
      </c>
      <c r="K409" s="29">
        <v>0</v>
      </c>
      <c r="L409" s="28">
        <v>0</v>
      </c>
      <c r="M409" s="28">
        <v>0</v>
      </c>
      <c r="N409" s="28">
        <v>0</v>
      </c>
      <c r="O409" s="28">
        <v>4936374.66</v>
      </c>
      <c r="P409" s="24" t="s">
        <v>461</v>
      </c>
      <c r="Q409" s="30">
        <v>4936374.66</v>
      </c>
      <c r="R409" s="31">
        <v>0</v>
      </c>
      <c r="S409" s="31">
        <v>0</v>
      </c>
      <c r="T409" s="23" t="s">
        <v>45</v>
      </c>
      <c r="U409" s="31">
        <v>0</v>
      </c>
      <c r="V409" s="30"/>
      <c r="W409" s="23" t="s">
        <v>45</v>
      </c>
      <c r="X409" s="31">
        <v>0</v>
      </c>
      <c r="Y409" s="23" t="s">
        <v>45</v>
      </c>
      <c r="Z409" s="31">
        <v>0</v>
      </c>
      <c r="AA409" s="31"/>
      <c r="AB409" s="31">
        <v>0</v>
      </c>
      <c r="AC409" s="31">
        <v>0</v>
      </c>
      <c r="AD409" s="30"/>
      <c r="AE409" s="30">
        <v>0</v>
      </c>
      <c r="AF409" s="30">
        <v>400</v>
      </c>
      <c r="AG409" s="30">
        <v>4936374.66</v>
      </c>
      <c r="AH409" s="30">
        <v>400</v>
      </c>
      <c r="AI409" s="30" t="s">
        <v>447</v>
      </c>
      <c r="AJ409" s="32"/>
      <c r="AK409" s="33"/>
    </row>
    <row r="410" spans="1:37" s="34" customFormat="1" ht="16.149999999999999" customHeight="1">
      <c r="A410" s="23">
        <v>402</v>
      </c>
      <c r="B410" s="24" t="s">
        <v>44</v>
      </c>
      <c r="C410" s="23">
        <v>0</v>
      </c>
      <c r="D410" s="23" t="s">
        <v>462</v>
      </c>
      <c r="E410" s="25">
        <v>44222</v>
      </c>
      <c r="F410" s="26" t="s">
        <v>54</v>
      </c>
      <c r="G410" s="27">
        <v>11056149.300000001</v>
      </c>
      <c r="H410" s="28">
        <v>0</v>
      </c>
      <c r="I410" s="28">
        <v>0</v>
      </c>
      <c r="J410" s="28">
        <v>0</v>
      </c>
      <c r="K410" s="29">
        <v>0</v>
      </c>
      <c r="L410" s="28">
        <v>0</v>
      </c>
      <c r="M410" s="28">
        <v>0</v>
      </c>
      <c r="N410" s="28">
        <v>0</v>
      </c>
      <c r="O410" s="28">
        <v>11056149.300000001</v>
      </c>
      <c r="P410" s="24" t="s">
        <v>462</v>
      </c>
      <c r="Q410" s="30">
        <v>11056149.300000001</v>
      </c>
      <c r="R410" s="31">
        <v>0</v>
      </c>
      <c r="S410" s="31">
        <v>0</v>
      </c>
      <c r="T410" s="23" t="s">
        <v>45</v>
      </c>
      <c r="U410" s="31">
        <v>11056149.300000001</v>
      </c>
      <c r="V410" s="30"/>
      <c r="W410" s="23" t="s">
        <v>45</v>
      </c>
      <c r="X410" s="31">
        <v>0</v>
      </c>
      <c r="Y410" s="23" t="s">
        <v>45</v>
      </c>
      <c r="Z410" s="31">
        <v>0</v>
      </c>
      <c r="AA410" s="31"/>
      <c r="AB410" s="31">
        <v>0</v>
      </c>
      <c r="AC410" s="31">
        <v>0</v>
      </c>
      <c r="AD410" s="30"/>
      <c r="AE410" s="30">
        <v>0</v>
      </c>
      <c r="AF410" s="30">
        <v>401</v>
      </c>
      <c r="AG410" s="30">
        <v>0</v>
      </c>
      <c r="AH410" s="30">
        <v>401</v>
      </c>
      <c r="AI410" s="30" t="s">
        <v>447</v>
      </c>
      <c r="AJ410" s="32"/>
      <c r="AK410" s="33"/>
    </row>
    <row r="411" spans="1:37" s="34" customFormat="1" ht="16.149999999999999" customHeight="1">
      <c r="A411" s="23">
        <v>403</v>
      </c>
      <c r="B411" s="24" t="s">
        <v>44</v>
      </c>
      <c r="C411" s="23">
        <v>0</v>
      </c>
      <c r="D411" s="23" t="s">
        <v>463</v>
      </c>
      <c r="E411" s="25">
        <v>44293</v>
      </c>
      <c r="F411" s="26" t="s">
        <v>54</v>
      </c>
      <c r="G411" s="27">
        <v>2758472.64</v>
      </c>
      <c r="H411" s="28">
        <v>0</v>
      </c>
      <c r="I411" s="28">
        <v>0</v>
      </c>
      <c r="J411" s="28">
        <v>0</v>
      </c>
      <c r="K411" s="29">
        <v>0</v>
      </c>
      <c r="L411" s="28">
        <v>0</v>
      </c>
      <c r="M411" s="28">
        <v>0</v>
      </c>
      <c r="N411" s="28">
        <v>0</v>
      </c>
      <c r="O411" s="28">
        <v>2758472.64</v>
      </c>
      <c r="P411" s="24" t="s">
        <v>463</v>
      </c>
      <c r="Q411" s="30">
        <v>2758472.64</v>
      </c>
      <c r="R411" s="31">
        <v>0</v>
      </c>
      <c r="S411" s="31">
        <v>0</v>
      </c>
      <c r="T411" s="23" t="s">
        <v>45</v>
      </c>
      <c r="U411" s="31">
        <v>2758472.64</v>
      </c>
      <c r="V411" s="30"/>
      <c r="W411" s="23" t="s">
        <v>45</v>
      </c>
      <c r="X411" s="31">
        <v>0</v>
      </c>
      <c r="Y411" s="23" t="s">
        <v>45</v>
      </c>
      <c r="Z411" s="31">
        <v>0</v>
      </c>
      <c r="AA411" s="31"/>
      <c r="AB411" s="31">
        <v>0</v>
      </c>
      <c r="AC411" s="31">
        <v>0</v>
      </c>
      <c r="AD411" s="30"/>
      <c r="AE411" s="30">
        <v>0</v>
      </c>
      <c r="AF411" s="30">
        <v>402</v>
      </c>
      <c r="AG411" s="30">
        <v>0</v>
      </c>
      <c r="AH411" s="30">
        <v>402</v>
      </c>
      <c r="AI411" s="30" t="s">
        <v>447</v>
      </c>
      <c r="AJ411" s="32"/>
      <c r="AK411" s="33"/>
    </row>
    <row r="412" spans="1:37" s="34" customFormat="1" ht="16.149999999999999" customHeight="1">
      <c r="A412" s="23">
        <v>404</v>
      </c>
      <c r="B412" s="24" t="s">
        <v>44</v>
      </c>
      <c r="C412" s="23">
        <v>0</v>
      </c>
      <c r="D412" s="23" t="s">
        <v>464</v>
      </c>
      <c r="E412" s="25">
        <v>44293</v>
      </c>
      <c r="F412" s="26" t="s">
        <v>54</v>
      </c>
      <c r="G412" s="27">
        <v>20718187.84</v>
      </c>
      <c r="H412" s="28">
        <v>0</v>
      </c>
      <c r="I412" s="28">
        <v>0</v>
      </c>
      <c r="J412" s="28">
        <v>0</v>
      </c>
      <c r="K412" s="29">
        <v>0</v>
      </c>
      <c r="L412" s="28">
        <v>0</v>
      </c>
      <c r="M412" s="28">
        <v>0</v>
      </c>
      <c r="N412" s="28">
        <v>0</v>
      </c>
      <c r="O412" s="28">
        <v>20718187.84</v>
      </c>
      <c r="P412" s="24" t="s">
        <v>464</v>
      </c>
      <c r="Q412" s="30">
        <v>20718187.84</v>
      </c>
      <c r="R412" s="31">
        <v>0</v>
      </c>
      <c r="S412" s="31">
        <v>0</v>
      </c>
      <c r="T412" s="23" t="s">
        <v>45</v>
      </c>
      <c r="U412" s="31">
        <v>20718187.84</v>
      </c>
      <c r="V412" s="30"/>
      <c r="W412" s="23" t="s">
        <v>45</v>
      </c>
      <c r="X412" s="31">
        <v>0</v>
      </c>
      <c r="Y412" s="23" t="s">
        <v>45</v>
      </c>
      <c r="Z412" s="31">
        <v>0</v>
      </c>
      <c r="AA412" s="31"/>
      <c r="AB412" s="31">
        <v>0</v>
      </c>
      <c r="AC412" s="31">
        <v>0</v>
      </c>
      <c r="AD412" s="30"/>
      <c r="AE412" s="30">
        <v>0</v>
      </c>
      <c r="AF412" s="30">
        <v>403</v>
      </c>
      <c r="AG412" s="30">
        <v>0</v>
      </c>
      <c r="AH412" s="30">
        <v>403</v>
      </c>
      <c r="AI412" s="30" t="s">
        <v>447</v>
      </c>
      <c r="AJ412" s="32"/>
      <c r="AK412" s="33"/>
    </row>
    <row r="413" spans="1:37" s="34" customFormat="1" ht="16.149999999999999" customHeight="1">
      <c r="A413" s="23">
        <v>405</v>
      </c>
      <c r="B413" s="24" t="s">
        <v>44</v>
      </c>
      <c r="C413" s="23">
        <v>0</v>
      </c>
      <c r="D413" s="23" t="s">
        <v>465</v>
      </c>
      <c r="E413" s="25">
        <v>44259</v>
      </c>
      <c r="F413" s="26" t="s">
        <v>54</v>
      </c>
      <c r="G413" s="27">
        <v>14409639.720000001</v>
      </c>
      <c r="H413" s="28">
        <v>0</v>
      </c>
      <c r="I413" s="28">
        <v>0</v>
      </c>
      <c r="J413" s="28">
        <v>0</v>
      </c>
      <c r="K413" s="29">
        <v>0</v>
      </c>
      <c r="L413" s="28">
        <v>0</v>
      </c>
      <c r="M413" s="28">
        <v>0</v>
      </c>
      <c r="N413" s="28">
        <v>0</v>
      </c>
      <c r="O413" s="28">
        <v>14409639.720000001</v>
      </c>
      <c r="P413" s="24" t="s">
        <v>465</v>
      </c>
      <c r="Q413" s="30">
        <v>14409639.720000001</v>
      </c>
      <c r="R413" s="31">
        <v>0</v>
      </c>
      <c r="S413" s="31">
        <v>0</v>
      </c>
      <c r="T413" s="23" t="s">
        <v>45</v>
      </c>
      <c r="U413" s="31">
        <v>14409639.720000001</v>
      </c>
      <c r="V413" s="30"/>
      <c r="W413" s="23" t="s">
        <v>45</v>
      </c>
      <c r="X413" s="31">
        <v>0</v>
      </c>
      <c r="Y413" s="23" t="s">
        <v>45</v>
      </c>
      <c r="Z413" s="31">
        <v>0</v>
      </c>
      <c r="AA413" s="31"/>
      <c r="AB413" s="31">
        <v>0</v>
      </c>
      <c r="AC413" s="31">
        <v>0</v>
      </c>
      <c r="AD413" s="30"/>
      <c r="AE413" s="30">
        <v>0</v>
      </c>
      <c r="AF413" s="30">
        <v>404</v>
      </c>
      <c r="AG413" s="30">
        <v>0</v>
      </c>
      <c r="AH413" s="30">
        <v>404</v>
      </c>
      <c r="AI413" s="30" t="s">
        <v>447</v>
      </c>
      <c r="AJ413" s="32"/>
      <c r="AK413" s="33"/>
    </row>
    <row r="414" spans="1:37" s="34" customFormat="1" ht="16.149999999999999" customHeight="1">
      <c r="A414" s="23">
        <v>406</v>
      </c>
      <c r="B414" s="24" t="s">
        <v>44</v>
      </c>
      <c r="C414" s="23">
        <v>0</v>
      </c>
      <c r="D414" s="23" t="s">
        <v>466</v>
      </c>
      <c r="E414" s="25">
        <v>44293</v>
      </c>
      <c r="F414" s="26" t="s">
        <v>54</v>
      </c>
      <c r="G414" s="27">
        <v>6772161.6200000001</v>
      </c>
      <c r="H414" s="28">
        <v>0</v>
      </c>
      <c r="I414" s="28">
        <v>0</v>
      </c>
      <c r="J414" s="28">
        <v>0</v>
      </c>
      <c r="K414" s="29">
        <v>0</v>
      </c>
      <c r="L414" s="28">
        <v>0</v>
      </c>
      <c r="M414" s="28">
        <v>0</v>
      </c>
      <c r="N414" s="28">
        <v>0</v>
      </c>
      <c r="O414" s="28">
        <v>6772161.6200000001</v>
      </c>
      <c r="P414" s="24" t="s">
        <v>466</v>
      </c>
      <c r="Q414" s="30">
        <v>6772161.6200000001</v>
      </c>
      <c r="R414" s="31">
        <v>0</v>
      </c>
      <c r="S414" s="31">
        <v>0</v>
      </c>
      <c r="T414" s="23" t="s">
        <v>45</v>
      </c>
      <c r="U414" s="31">
        <v>6772161.6200000001</v>
      </c>
      <c r="V414" s="30"/>
      <c r="W414" s="23" t="s">
        <v>45</v>
      </c>
      <c r="X414" s="31">
        <v>0</v>
      </c>
      <c r="Y414" s="23" t="s">
        <v>45</v>
      </c>
      <c r="Z414" s="31">
        <v>0</v>
      </c>
      <c r="AA414" s="31"/>
      <c r="AB414" s="31">
        <v>0</v>
      </c>
      <c r="AC414" s="31">
        <v>0</v>
      </c>
      <c r="AD414" s="30"/>
      <c r="AE414" s="30">
        <v>0</v>
      </c>
      <c r="AF414" s="30">
        <v>405</v>
      </c>
      <c r="AG414" s="30">
        <v>0</v>
      </c>
      <c r="AH414" s="30">
        <v>405</v>
      </c>
      <c r="AI414" s="30" t="s">
        <v>447</v>
      </c>
      <c r="AJ414" s="32"/>
      <c r="AK414" s="33"/>
    </row>
    <row r="415" spans="1:37" s="34" customFormat="1" ht="16.149999999999999" customHeight="1">
      <c r="A415" s="23">
        <v>407</v>
      </c>
      <c r="B415" s="24" t="s">
        <v>44</v>
      </c>
      <c r="C415" s="23">
        <v>0</v>
      </c>
      <c r="D415" s="23" t="s">
        <v>467</v>
      </c>
      <c r="E415" s="25">
        <v>44294</v>
      </c>
      <c r="F415" s="26" t="s">
        <v>54</v>
      </c>
      <c r="G415" s="27">
        <v>5393682.8399999999</v>
      </c>
      <c r="H415" s="28">
        <v>0</v>
      </c>
      <c r="I415" s="28">
        <v>0</v>
      </c>
      <c r="J415" s="28">
        <v>0</v>
      </c>
      <c r="K415" s="29">
        <v>0</v>
      </c>
      <c r="L415" s="28">
        <v>0</v>
      </c>
      <c r="M415" s="28">
        <v>0</v>
      </c>
      <c r="N415" s="28">
        <v>0</v>
      </c>
      <c r="O415" s="28">
        <v>5393682.8399999999</v>
      </c>
      <c r="P415" s="24" t="s">
        <v>467</v>
      </c>
      <c r="Q415" s="30">
        <v>5393682.8399999999</v>
      </c>
      <c r="R415" s="31">
        <v>0</v>
      </c>
      <c r="S415" s="31">
        <v>0</v>
      </c>
      <c r="T415" s="23" t="s">
        <v>45</v>
      </c>
      <c r="U415" s="31">
        <v>5393682.8399999999</v>
      </c>
      <c r="V415" s="30"/>
      <c r="W415" s="23" t="s">
        <v>45</v>
      </c>
      <c r="X415" s="31">
        <v>0</v>
      </c>
      <c r="Y415" s="23" t="s">
        <v>45</v>
      </c>
      <c r="Z415" s="31">
        <v>0</v>
      </c>
      <c r="AA415" s="31"/>
      <c r="AB415" s="31">
        <v>0</v>
      </c>
      <c r="AC415" s="31">
        <v>0</v>
      </c>
      <c r="AD415" s="30"/>
      <c r="AE415" s="30">
        <v>0</v>
      </c>
      <c r="AF415" s="30">
        <v>406</v>
      </c>
      <c r="AG415" s="30">
        <v>0</v>
      </c>
      <c r="AH415" s="30">
        <v>406</v>
      </c>
      <c r="AI415" s="30" t="s">
        <v>447</v>
      </c>
      <c r="AJ415" s="32"/>
      <c r="AK415" s="33"/>
    </row>
    <row r="416" spans="1:37" s="34" customFormat="1" ht="16.149999999999999" customHeight="1">
      <c r="A416" s="23">
        <v>408</v>
      </c>
      <c r="B416" s="24" t="s">
        <v>44</v>
      </c>
      <c r="C416" s="23">
        <v>0</v>
      </c>
      <c r="D416" s="23" t="s">
        <v>468</v>
      </c>
      <c r="E416" s="25">
        <v>44293</v>
      </c>
      <c r="F416" s="26" t="s">
        <v>54</v>
      </c>
      <c r="G416" s="27">
        <v>9952243</v>
      </c>
      <c r="H416" s="28">
        <v>0</v>
      </c>
      <c r="I416" s="28">
        <v>0</v>
      </c>
      <c r="J416" s="28">
        <v>0</v>
      </c>
      <c r="K416" s="29">
        <v>0</v>
      </c>
      <c r="L416" s="28">
        <v>0</v>
      </c>
      <c r="M416" s="28">
        <v>0</v>
      </c>
      <c r="N416" s="28">
        <v>0</v>
      </c>
      <c r="O416" s="28">
        <v>9952243</v>
      </c>
      <c r="P416" s="24" t="s">
        <v>468</v>
      </c>
      <c r="Q416" s="30">
        <v>9952243</v>
      </c>
      <c r="R416" s="31">
        <v>0</v>
      </c>
      <c r="S416" s="31">
        <v>0</v>
      </c>
      <c r="T416" s="23" t="s">
        <v>45</v>
      </c>
      <c r="U416" s="31">
        <v>9952243</v>
      </c>
      <c r="V416" s="30"/>
      <c r="W416" s="23" t="s">
        <v>45</v>
      </c>
      <c r="X416" s="31">
        <v>0</v>
      </c>
      <c r="Y416" s="23" t="s">
        <v>45</v>
      </c>
      <c r="Z416" s="31">
        <v>0</v>
      </c>
      <c r="AA416" s="31"/>
      <c r="AB416" s="31">
        <v>0</v>
      </c>
      <c r="AC416" s="31">
        <v>0</v>
      </c>
      <c r="AD416" s="30"/>
      <c r="AE416" s="30">
        <v>0</v>
      </c>
      <c r="AF416" s="30">
        <v>407</v>
      </c>
      <c r="AG416" s="30">
        <v>0</v>
      </c>
      <c r="AH416" s="30">
        <v>407</v>
      </c>
      <c r="AI416" s="30" t="s">
        <v>447</v>
      </c>
      <c r="AJ416" s="32"/>
      <c r="AK416" s="33"/>
    </row>
    <row r="417" spans="1:37" s="34" customFormat="1" ht="16.149999999999999" customHeight="1">
      <c r="A417" s="23">
        <v>409</v>
      </c>
      <c r="B417" s="24" t="s">
        <v>44</v>
      </c>
      <c r="C417" s="23">
        <v>0</v>
      </c>
      <c r="D417" s="23" t="s">
        <v>469</v>
      </c>
      <c r="E417" s="25">
        <v>44294</v>
      </c>
      <c r="F417" s="26" t="s">
        <v>54</v>
      </c>
      <c r="G417" s="27">
        <v>6446172.46</v>
      </c>
      <c r="H417" s="28">
        <v>0</v>
      </c>
      <c r="I417" s="28">
        <v>0</v>
      </c>
      <c r="J417" s="28">
        <v>0</v>
      </c>
      <c r="K417" s="29">
        <v>0</v>
      </c>
      <c r="L417" s="28">
        <v>0</v>
      </c>
      <c r="M417" s="28">
        <v>0</v>
      </c>
      <c r="N417" s="28">
        <v>0</v>
      </c>
      <c r="O417" s="28">
        <v>6446172.46</v>
      </c>
      <c r="P417" s="24" t="s">
        <v>469</v>
      </c>
      <c r="Q417" s="30">
        <v>6446172.46</v>
      </c>
      <c r="R417" s="31">
        <v>0</v>
      </c>
      <c r="S417" s="31">
        <v>0</v>
      </c>
      <c r="T417" s="23" t="s">
        <v>45</v>
      </c>
      <c r="U417" s="31">
        <v>6446172.46</v>
      </c>
      <c r="V417" s="30"/>
      <c r="W417" s="23" t="s">
        <v>45</v>
      </c>
      <c r="X417" s="31">
        <v>0</v>
      </c>
      <c r="Y417" s="23" t="s">
        <v>45</v>
      </c>
      <c r="Z417" s="31">
        <v>0</v>
      </c>
      <c r="AA417" s="31"/>
      <c r="AB417" s="31">
        <v>0</v>
      </c>
      <c r="AC417" s="31">
        <v>0</v>
      </c>
      <c r="AD417" s="30"/>
      <c r="AE417" s="30">
        <v>0</v>
      </c>
      <c r="AF417" s="30">
        <v>408</v>
      </c>
      <c r="AG417" s="30">
        <v>0</v>
      </c>
      <c r="AH417" s="30">
        <v>408</v>
      </c>
      <c r="AI417" s="30" t="s">
        <v>447</v>
      </c>
      <c r="AJ417" s="32"/>
      <c r="AK417" s="33"/>
    </row>
    <row r="418" spans="1:37" s="34" customFormat="1" ht="16.149999999999999" customHeight="1">
      <c r="A418" s="23">
        <v>410</v>
      </c>
      <c r="B418" s="24" t="s">
        <v>44</v>
      </c>
      <c r="C418" s="23">
        <v>0</v>
      </c>
      <c r="D418" s="23" t="s">
        <v>470</v>
      </c>
      <c r="E418" s="25">
        <v>44294</v>
      </c>
      <c r="F418" s="26" t="s">
        <v>54</v>
      </c>
      <c r="G418" s="27">
        <v>16326618.699999999</v>
      </c>
      <c r="H418" s="28">
        <v>0</v>
      </c>
      <c r="I418" s="28">
        <v>0</v>
      </c>
      <c r="J418" s="28">
        <v>0</v>
      </c>
      <c r="K418" s="29">
        <v>0</v>
      </c>
      <c r="L418" s="28">
        <v>0</v>
      </c>
      <c r="M418" s="28">
        <v>0</v>
      </c>
      <c r="N418" s="28">
        <v>0</v>
      </c>
      <c r="O418" s="28">
        <v>16326618.699999999</v>
      </c>
      <c r="P418" s="24" t="s">
        <v>470</v>
      </c>
      <c r="Q418" s="30">
        <v>16326618.699999999</v>
      </c>
      <c r="R418" s="31">
        <v>0</v>
      </c>
      <c r="S418" s="31">
        <v>0</v>
      </c>
      <c r="T418" s="23" t="s">
        <v>45</v>
      </c>
      <c r="U418" s="31">
        <v>16326618.699999999</v>
      </c>
      <c r="V418" s="30"/>
      <c r="W418" s="23" t="s">
        <v>45</v>
      </c>
      <c r="X418" s="31">
        <v>0</v>
      </c>
      <c r="Y418" s="23" t="s">
        <v>45</v>
      </c>
      <c r="Z418" s="31">
        <v>0</v>
      </c>
      <c r="AA418" s="31"/>
      <c r="AB418" s="31">
        <v>0</v>
      </c>
      <c r="AC418" s="31">
        <v>0</v>
      </c>
      <c r="AD418" s="30"/>
      <c r="AE418" s="30">
        <v>0</v>
      </c>
      <c r="AF418" s="30">
        <v>409</v>
      </c>
      <c r="AG418" s="30">
        <v>0</v>
      </c>
      <c r="AH418" s="30">
        <v>409</v>
      </c>
      <c r="AI418" s="30" t="s">
        <v>447</v>
      </c>
      <c r="AJ418" s="32"/>
      <c r="AK418" s="33"/>
    </row>
    <row r="419" spans="1:37" s="34" customFormat="1" ht="16.149999999999999" customHeight="1">
      <c r="A419" s="23">
        <v>411</v>
      </c>
      <c r="B419" s="24" t="s">
        <v>44</v>
      </c>
      <c r="C419" s="23">
        <v>0</v>
      </c>
      <c r="D419" s="23" t="s">
        <v>471</v>
      </c>
      <c r="E419" s="25">
        <v>44294</v>
      </c>
      <c r="F419" s="26" t="s">
        <v>54</v>
      </c>
      <c r="G419" s="27">
        <v>1599489.36</v>
      </c>
      <c r="H419" s="28">
        <v>0</v>
      </c>
      <c r="I419" s="28">
        <v>0</v>
      </c>
      <c r="J419" s="28">
        <v>0</v>
      </c>
      <c r="K419" s="29">
        <v>0</v>
      </c>
      <c r="L419" s="28">
        <v>0</v>
      </c>
      <c r="M419" s="28">
        <v>0</v>
      </c>
      <c r="N419" s="28">
        <v>0</v>
      </c>
      <c r="O419" s="28">
        <v>1599489.36</v>
      </c>
      <c r="P419" s="24" t="s">
        <v>471</v>
      </c>
      <c r="Q419" s="30">
        <v>1599489.36</v>
      </c>
      <c r="R419" s="31">
        <v>0</v>
      </c>
      <c r="S419" s="31">
        <v>0</v>
      </c>
      <c r="T419" s="23" t="s">
        <v>45</v>
      </c>
      <c r="U419" s="31">
        <v>1599489.36</v>
      </c>
      <c r="V419" s="30"/>
      <c r="W419" s="23" t="s">
        <v>45</v>
      </c>
      <c r="X419" s="31">
        <v>0</v>
      </c>
      <c r="Y419" s="23" t="s">
        <v>45</v>
      </c>
      <c r="Z419" s="31">
        <v>0</v>
      </c>
      <c r="AA419" s="31"/>
      <c r="AB419" s="31">
        <v>0</v>
      </c>
      <c r="AC419" s="31">
        <v>0</v>
      </c>
      <c r="AD419" s="30"/>
      <c r="AE419" s="30">
        <v>0</v>
      </c>
      <c r="AF419" s="30">
        <v>410</v>
      </c>
      <c r="AG419" s="30">
        <v>0</v>
      </c>
      <c r="AH419" s="30">
        <v>410</v>
      </c>
      <c r="AI419" s="30" t="s">
        <v>447</v>
      </c>
      <c r="AJ419" s="32"/>
      <c r="AK419" s="33"/>
    </row>
    <row r="420" spans="1:37" s="34" customFormat="1" ht="16.149999999999999" customHeight="1">
      <c r="A420" s="23">
        <v>412</v>
      </c>
      <c r="B420" s="24" t="s">
        <v>44</v>
      </c>
      <c r="C420" s="23">
        <v>0</v>
      </c>
      <c r="D420" s="23" t="s">
        <v>472</v>
      </c>
      <c r="E420" s="25">
        <v>44294</v>
      </c>
      <c r="F420" s="26" t="s">
        <v>54</v>
      </c>
      <c r="G420" s="27">
        <v>6799557.5199999996</v>
      </c>
      <c r="H420" s="28">
        <v>0</v>
      </c>
      <c r="I420" s="28">
        <v>0</v>
      </c>
      <c r="J420" s="28">
        <v>0</v>
      </c>
      <c r="K420" s="29">
        <v>0</v>
      </c>
      <c r="L420" s="28">
        <v>0</v>
      </c>
      <c r="M420" s="28">
        <v>0</v>
      </c>
      <c r="N420" s="28">
        <v>0</v>
      </c>
      <c r="O420" s="28">
        <v>6799557.5199999996</v>
      </c>
      <c r="P420" s="24" t="s">
        <v>472</v>
      </c>
      <c r="Q420" s="30">
        <v>6799557.5199999996</v>
      </c>
      <c r="R420" s="31">
        <v>0</v>
      </c>
      <c r="S420" s="31">
        <v>0</v>
      </c>
      <c r="T420" s="23" t="s">
        <v>45</v>
      </c>
      <c r="U420" s="31">
        <v>6799557.5199999996</v>
      </c>
      <c r="V420" s="30"/>
      <c r="W420" s="23" t="s">
        <v>45</v>
      </c>
      <c r="X420" s="31">
        <v>0</v>
      </c>
      <c r="Y420" s="23" t="s">
        <v>45</v>
      </c>
      <c r="Z420" s="31">
        <v>0</v>
      </c>
      <c r="AA420" s="31"/>
      <c r="AB420" s="31">
        <v>0</v>
      </c>
      <c r="AC420" s="31">
        <v>0</v>
      </c>
      <c r="AD420" s="30"/>
      <c r="AE420" s="30">
        <v>0</v>
      </c>
      <c r="AF420" s="30">
        <v>411</v>
      </c>
      <c r="AG420" s="30">
        <v>0</v>
      </c>
      <c r="AH420" s="30">
        <v>411</v>
      </c>
      <c r="AI420" s="30" t="s">
        <v>447</v>
      </c>
      <c r="AJ420" s="32"/>
      <c r="AK420" s="33"/>
    </row>
    <row r="421" spans="1:37" s="34" customFormat="1" ht="16.149999999999999" customHeight="1">
      <c r="A421" s="23">
        <v>413</v>
      </c>
      <c r="B421" s="24" t="s">
        <v>44</v>
      </c>
      <c r="C421" s="23">
        <v>0</v>
      </c>
      <c r="D421" s="23" t="s">
        <v>473</v>
      </c>
      <c r="E421" s="25">
        <v>44294</v>
      </c>
      <c r="F421" s="26" t="s">
        <v>54</v>
      </c>
      <c r="G421" s="27">
        <v>9606984.0999999996</v>
      </c>
      <c r="H421" s="28">
        <v>0</v>
      </c>
      <c r="I421" s="28">
        <v>0</v>
      </c>
      <c r="J421" s="28">
        <v>0</v>
      </c>
      <c r="K421" s="29">
        <v>0</v>
      </c>
      <c r="L421" s="28">
        <v>0</v>
      </c>
      <c r="M421" s="28">
        <v>0</v>
      </c>
      <c r="N421" s="28">
        <v>0</v>
      </c>
      <c r="O421" s="28">
        <v>9606984.0999999996</v>
      </c>
      <c r="P421" s="24" t="s">
        <v>473</v>
      </c>
      <c r="Q421" s="30">
        <v>9606984.0999999996</v>
      </c>
      <c r="R421" s="31">
        <v>0</v>
      </c>
      <c r="S421" s="31">
        <v>0</v>
      </c>
      <c r="T421" s="23" t="s">
        <v>45</v>
      </c>
      <c r="U421" s="31">
        <v>9606984.0999999996</v>
      </c>
      <c r="V421" s="30"/>
      <c r="W421" s="23" t="s">
        <v>45</v>
      </c>
      <c r="X421" s="31">
        <v>0</v>
      </c>
      <c r="Y421" s="23" t="s">
        <v>45</v>
      </c>
      <c r="Z421" s="31">
        <v>0</v>
      </c>
      <c r="AA421" s="31"/>
      <c r="AB421" s="31">
        <v>0</v>
      </c>
      <c r="AC421" s="31">
        <v>0</v>
      </c>
      <c r="AD421" s="30"/>
      <c r="AE421" s="30">
        <v>0</v>
      </c>
      <c r="AF421" s="30">
        <v>412</v>
      </c>
      <c r="AG421" s="30">
        <v>0</v>
      </c>
      <c r="AH421" s="30">
        <v>412</v>
      </c>
      <c r="AI421" s="30" t="s">
        <v>447</v>
      </c>
      <c r="AJ421" s="32"/>
      <c r="AK421" s="33"/>
    </row>
    <row r="422" spans="1:37" s="34" customFormat="1" ht="16.149999999999999" customHeight="1">
      <c r="A422" s="23">
        <v>414</v>
      </c>
      <c r="B422" s="24" t="s">
        <v>44</v>
      </c>
      <c r="C422" s="23">
        <v>0</v>
      </c>
      <c r="D422" s="23" t="s">
        <v>474</v>
      </c>
      <c r="E422" s="25">
        <v>44294</v>
      </c>
      <c r="F422" s="26" t="s">
        <v>54</v>
      </c>
      <c r="G422" s="27">
        <v>3608548.16</v>
      </c>
      <c r="H422" s="28">
        <v>0</v>
      </c>
      <c r="I422" s="28">
        <v>0</v>
      </c>
      <c r="J422" s="28">
        <v>0</v>
      </c>
      <c r="K422" s="29">
        <v>0</v>
      </c>
      <c r="L422" s="28">
        <v>0</v>
      </c>
      <c r="M422" s="28">
        <v>0</v>
      </c>
      <c r="N422" s="28">
        <v>0</v>
      </c>
      <c r="O422" s="28">
        <v>3608548.16</v>
      </c>
      <c r="P422" s="24" t="s">
        <v>474</v>
      </c>
      <c r="Q422" s="30">
        <v>3608548.16</v>
      </c>
      <c r="R422" s="31">
        <v>0</v>
      </c>
      <c r="S422" s="31">
        <v>0</v>
      </c>
      <c r="T422" s="23" t="s">
        <v>45</v>
      </c>
      <c r="U422" s="31">
        <v>3608548.16</v>
      </c>
      <c r="V422" s="30"/>
      <c r="W422" s="23" t="s">
        <v>45</v>
      </c>
      <c r="X422" s="31">
        <v>0</v>
      </c>
      <c r="Y422" s="23" t="s">
        <v>45</v>
      </c>
      <c r="Z422" s="31">
        <v>0</v>
      </c>
      <c r="AA422" s="31"/>
      <c r="AB422" s="31">
        <v>0</v>
      </c>
      <c r="AC422" s="31">
        <v>0</v>
      </c>
      <c r="AD422" s="30"/>
      <c r="AE422" s="30">
        <v>0</v>
      </c>
      <c r="AF422" s="30">
        <v>413</v>
      </c>
      <c r="AG422" s="30">
        <v>0</v>
      </c>
      <c r="AH422" s="30">
        <v>413</v>
      </c>
      <c r="AI422" s="30" t="s">
        <v>447</v>
      </c>
      <c r="AJ422" s="32"/>
      <c r="AK422" s="33"/>
    </row>
    <row r="423" spans="1:37" s="34" customFormat="1" ht="16.149999999999999" customHeight="1">
      <c r="A423" s="23">
        <v>415</v>
      </c>
      <c r="B423" s="24" t="s">
        <v>44</v>
      </c>
      <c r="C423" s="23">
        <v>0</v>
      </c>
      <c r="D423" s="23" t="s">
        <v>475</v>
      </c>
      <c r="E423" s="25">
        <v>44294</v>
      </c>
      <c r="F423" s="26" t="s">
        <v>54</v>
      </c>
      <c r="G423" s="27">
        <v>8471759.9399999995</v>
      </c>
      <c r="H423" s="28">
        <v>0</v>
      </c>
      <c r="I423" s="28">
        <v>0</v>
      </c>
      <c r="J423" s="28">
        <v>0</v>
      </c>
      <c r="K423" s="29">
        <v>0</v>
      </c>
      <c r="L423" s="28">
        <v>0</v>
      </c>
      <c r="M423" s="28">
        <v>0</v>
      </c>
      <c r="N423" s="28">
        <v>0</v>
      </c>
      <c r="O423" s="28">
        <v>8471759.9399999995</v>
      </c>
      <c r="P423" s="24" t="s">
        <v>475</v>
      </c>
      <c r="Q423" s="30">
        <v>8471759.9399999995</v>
      </c>
      <c r="R423" s="31">
        <v>0</v>
      </c>
      <c r="S423" s="31">
        <v>0</v>
      </c>
      <c r="T423" s="23" t="s">
        <v>45</v>
      </c>
      <c r="U423" s="31">
        <v>8471759.9399999995</v>
      </c>
      <c r="V423" s="30"/>
      <c r="W423" s="23" t="s">
        <v>45</v>
      </c>
      <c r="X423" s="31">
        <v>0</v>
      </c>
      <c r="Y423" s="23" t="s">
        <v>45</v>
      </c>
      <c r="Z423" s="31">
        <v>0</v>
      </c>
      <c r="AA423" s="31"/>
      <c r="AB423" s="31">
        <v>0</v>
      </c>
      <c r="AC423" s="31">
        <v>0</v>
      </c>
      <c r="AD423" s="30"/>
      <c r="AE423" s="30">
        <v>0</v>
      </c>
      <c r="AF423" s="30">
        <v>414</v>
      </c>
      <c r="AG423" s="30">
        <v>0</v>
      </c>
      <c r="AH423" s="30">
        <v>414</v>
      </c>
      <c r="AI423" s="30" t="s">
        <v>447</v>
      </c>
      <c r="AJ423" s="32"/>
      <c r="AK423" s="33"/>
    </row>
    <row r="424" spans="1:37" s="34" customFormat="1" ht="16.149999999999999" customHeight="1">
      <c r="A424" s="23">
        <v>416</v>
      </c>
      <c r="B424" s="24" t="s">
        <v>44</v>
      </c>
      <c r="C424" s="23">
        <v>0</v>
      </c>
      <c r="D424" s="23" t="s">
        <v>476</v>
      </c>
      <c r="E424" s="25">
        <v>44281</v>
      </c>
      <c r="F424" s="26" t="s">
        <v>54</v>
      </c>
      <c r="G424" s="27">
        <v>13208386.1</v>
      </c>
      <c r="H424" s="28">
        <v>0</v>
      </c>
      <c r="I424" s="28">
        <v>0</v>
      </c>
      <c r="J424" s="28">
        <v>0</v>
      </c>
      <c r="K424" s="29">
        <v>0</v>
      </c>
      <c r="L424" s="28">
        <v>0</v>
      </c>
      <c r="M424" s="28">
        <v>0</v>
      </c>
      <c r="N424" s="28">
        <v>0</v>
      </c>
      <c r="O424" s="28">
        <v>13208386.1</v>
      </c>
      <c r="P424" s="24" t="s">
        <v>476</v>
      </c>
      <c r="Q424" s="30">
        <v>13208386.1</v>
      </c>
      <c r="R424" s="31">
        <v>0</v>
      </c>
      <c r="S424" s="31">
        <v>0</v>
      </c>
      <c r="T424" s="23" t="s">
        <v>45</v>
      </c>
      <c r="U424" s="31">
        <v>13208386.1</v>
      </c>
      <c r="V424" s="30"/>
      <c r="W424" s="23" t="s">
        <v>45</v>
      </c>
      <c r="X424" s="31">
        <v>0</v>
      </c>
      <c r="Y424" s="23" t="s">
        <v>45</v>
      </c>
      <c r="Z424" s="31">
        <v>0</v>
      </c>
      <c r="AA424" s="31"/>
      <c r="AB424" s="31">
        <v>0</v>
      </c>
      <c r="AC424" s="31">
        <v>0</v>
      </c>
      <c r="AD424" s="30"/>
      <c r="AE424" s="30">
        <v>0</v>
      </c>
      <c r="AF424" s="30">
        <v>415</v>
      </c>
      <c r="AG424" s="30">
        <v>0</v>
      </c>
      <c r="AH424" s="30">
        <v>415</v>
      </c>
      <c r="AI424" s="30" t="s">
        <v>447</v>
      </c>
      <c r="AJ424" s="32"/>
      <c r="AK424" s="33"/>
    </row>
    <row r="425" spans="1:37" s="34" customFormat="1" ht="16.149999999999999" customHeight="1">
      <c r="A425" s="23">
        <v>417</v>
      </c>
      <c r="B425" s="24" t="s">
        <v>44</v>
      </c>
      <c r="C425" s="23">
        <v>0</v>
      </c>
      <c r="D425" s="23" t="s">
        <v>477</v>
      </c>
      <c r="E425" s="25">
        <v>44291</v>
      </c>
      <c r="F425" s="26" t="s">
        <v>54</v>
      </c>
      <c r="G425" s="27">
        <v>7725648.7000000002</v>
      </c>
      <c r="H425" s="28">
        <v>0</v>
      </c>
      <c r="I425" s="28">
        <v>0</v>
      </c>
      <c r="J425" s="28">
        <v>0</v>
      </c>
      <c r="K425" s="29">
        <v>0</v>
      </c>
      <c r="L425" s="28">
        <v>0</v>
      </c>
      <c r="M425" s="28">
        <v>0</v>
      </c>
      <c r="N425" s="28">
        <v>0</v>
      </c>
      <c r="O425" s="28">
        <v>7725648.7000000002</v>
      </c>
      <c r="P425" s="24" t="s">
        <v>477</v>
      </c>
      <c r="Q425" s="30">
        <v>7725648.7000000002</v>
      </c>
      <c r="R425" s="31">
        <v>0</v>
      </c>
      <c r="S425" s="31">
        <v>0</v>
      </c>
      <c r="T425" s="23" t="s">
        <v>45</v>
      </c>
      <c r="U425" s="31">
        <v>7725648.7000000002</v>
      </c>
      <c r="V425" s="30"/>
      <c r="W425" s="23" t="s">
        <v>45</v>
      </c>
      <c r="X425" s="31">
        <v>0</v>
      </c>
      <c r="Y425" s="23" t="s">
        <v>45</v>
      </c>
      <c r="Z425" s="31">
        <v>0</v>
      </c>
      <c r="AA425" s="31"/>
      <c r="AB425" s="31">
        <v>0</v>
      </c>
      <c r="AC425" s="31">
        <v>0</v>
      </c>
      <c r="AD425" s="30"/>
      <c r="AE425" s="30">
        <v>0</v>
      </c>
      <c r="AF425" s="30">
        <v>416</v>
      </c>
      <c r="AG425" s="30">
        <v>0</v>
      </c>
      <c r="AH425" s="30">
        <v>416</v>
      </c>
      <c r="AI425" s="30" t="s">
        <v>447</v>
      </c>
      <c r="AJ425" s="32"/>
      <c r="AK425" s="33"/>
    </row>
    <row r="426" spans="1:37" s="34" customFormat="1" ht="16.149999999999999" customHeight="1">
      <c r="A426" s="23">
        <v>418</v>
      </c>
      <c r="B426" s="24" t="s">
        <v>44</v>
      </c>
      <c r="C426" s="23">
        <v>0</v>
      </c>
      <c r="D426" s="23" t="s">
        <v>478</v>
      </c>
      <c r="E426" s="25">
        <v>44291</v>
      </c>
      <c r="F426" s="26" t="s">
        <v>54</v>
      </c>
      <c r="G426" s="27">
        <v>1067295.46</v>
      </c>
      <c r="H426" s="28">
        <v>0</v>
      </c>
      <c r="I426" s="28">
        <v>0</v>
      </c>
      <c r="J426" s="28">
        <v>0</v>
      </c>
      <c r="K426" s="29">
        <v>0</v>
      </c>
      <c r="L426" s="28">
        <v>0</v>
      </c>
      <c r="M426" s="28">
        <v>0</v>
      </c>
      <c r="N426" s="28">
        <v>0</v>
      </c>
      <c r="O426" s="28">
        <v>1067295.46</v>
      </c>
      <c r="P426" s="24" t="s">
        <v>478</v>
      </c>
      <c r="Q426" s="30">
        <v>1067295.46</v>
      </c>
      <c r="R426" s="31">
        <v>0</v>
      </c>
      <c r="S426" s="31">
        <v>0</v>
      </c>
      <c r="T426" s="23" t="s">
        <v>45</v>
      </c>
      <c r="U426" s="31">
        <v>1067295.46</v>
      </c>
      <c r="V426" s="30"/>
      <c r="W426" s="23" t="s">
        <v>45</v>
      </c>
      <c r="X426" s="31">
        <v>0</v>
      </c>
      <c r="Y426" s="23" t="s">
        <v>45</v>
      </c>
      <c r="Z426" s="31">
        <v>0</v>
      </c>
      <c r="AA426" s="31"/>
      <c r="AB426" s="31">
        <v>0</v>
      </c>
      <c r="AC426" s="31">
        <v>0</v>
      </c>
      <c r="AD426" s="30"/>
      <c r="AE426" s="30">
        <v>0</v>
      </c>
      <c r="AF426" s="30">
        <v>417</v>
      </c>
      <c r="AG426" s="30">
        <v>0</v>
      </c>
      <c r="AH426" s="30">
        <v>417</v>
      </c>
      <c r="AI426" s="30" t="s">
        <v>447</v>
      </c>
      <c r="AJ426" s="32"/>
      <c r="AK426" s="33"/>
    </row>
    <row r="427" spans="1:37" s="34" customFormat="1" ht="16.149999999999999" customHeight="1">
      <c r="A427" s="23">
        <v>419</v>
      </c>
      <c r="B427" s="24" t="s">
        <v>44</v>
      </c>
      <c r="C427" s="23">
        <v>0</v>
      </c>
      <c r="D427" s="23" t="s">
        <v>479</v>
      </c>
      <c r="E427" s="25">
        <v>44286</v>
      </c>
      <c r="F427" s="26" t="s">
        <v>54</v>
      </c>
      <c r="G427" s="27">
        <v>9673443.7799999993</v>
      </c>
      <c r="H427" s="28">
        <v>0</v>
      </c>
      <c r="I427" s="28">
        <v>0</v>
      </c>
      <c r="J427" s="28">
        <v>0</v>
      </c>
      <c r="K427" s="29">
        <v>0</v>
      </c>
      <c r="L427" s="28">
        <v>0</v>
      </c>
      <c r="M427" s="28">
        <v>0</v>
      </c>
      <c r="N427" s="28">
        <v>0</v>
      </c>
      <c r="O427" s="28">
        <v>9673443.7799999993</v>
      </c>
      <c r="P427" s="24" t="s">
        <v>479</v>
      </c>
      <c r="Q427" s="30">
        <v>9673443.7799999993</v>
      </c>
      <c r="R427" s="31">
        <v>0</v>
      </c>
      <c r="S427" s="31">
        <v>0</v>
      </c>
      <c r="T427" s="23" t="s">
        <v>45</v>
      </c>
      <c r="U427" s="31">
        <v>9673443.7799999993</v>
      </c>
      <c r="V427" s="30"/>
      <c r="W427" s="23" t="s">
        <v>45</v>
      </c>
      <c r="X427" s="31">
        <v>0</v>
      </c>
      <c r="Y427" s="23" t="s">
        <v>45</v>
      </c>
      <c r="Z427" s="31">
        <v>0</v>
      </c>
      <c r="AA427" s="31"/>
      <c r="AB427" s="31">
        <v>0</v>
      </c>
      <c r="AC427" s="31">
        <v>0</v>
      </c>
      <c r="AD427" s="30"/>
      <c r="AE427" s="30">
        <v>0</v>
      </c>
      <c r="AF427" s="30">
        <v>418</v>
      </c>
      <c r="AG427" s="30">
        <v>0</v>
      </c>
      <c r="AH427" s="30">
        <v>418</v>
      </c>
      <c r="AI427" s="30" t="s">
        <v>447</v>
      </c>
      <c r="AJ427" s="32"/>
      <c r="AK427" s="33"/>
    </row>
    <row r="428" spans="1:37" s="34" customFormat="1" ht="16.149999999999999" customHeight="1">
      <c r="A428" s="23">
        <v>420</v>
      </c>
      <c r="B428" s="24" t="s">
        <v>44</v>
      </c>
      <c r="C428" s="23">
        <v>0</v>
      </c>
      <c r="D428" s="23" t="s">
        <v>480</v>
      </c>
      <c r="E428" s="25">
        <v>44291</v>
      </c>
      <c r="F428" s="26" t="s">
        <v>54</v>
      </c>
      <c r="G428" s="27">
        <v>6497184.4000000004</v>
      </c>
      <c r="H428" s="28">
        <v>0</v>
      </c>
      <c r="I428" s="28">
        <v>0</v>
      </c>
      <c r="J428" s="28">
        <v>0</v>
      </c>
      <c r="K428" s="29">
        <v>0</v>
      </c>
      <c r="L428" s="28">
        <v>0</v>
      </c>
      <c r="M428" s="28">
        <v>0</v>
      </c>
      <c r="N428" s="28">
        <v>0</v>
      </c>
      <c r="O428" s="28">
        <v>6497184.4000000004</v>
      </c>
      <c r="P428" s="24" t="s">
        <v>480</v>
      </c>
      <c r="Q428" s="30">
        <v>6497184.4000000004</v>
      </c>
      <c r="R428" s="31">
        <v>0</v>
      </c>
      <c r="S428" s="31">
        <v>0</v>
      </c>
      <c r="T428" s="23" t="s">
        <v>45</v>
      </c>
      <c r="U428" s="31">
        <v>6497184.4000000004</v>
      </c>
      <c r="V428" s="30"/>
      <c r="W428" s="23" t="s">
        <v>45</v>
      </c>
      <c r="X428" s="31">
        <v>0</v>
      </c>
      <c r="Y428" s="23" t="s">
        <v>45</v>
      </c>
      <c r="Z428" s="31">
        <v>0</v>
      </c>
      <c r="AA428" s="31"/>
      <c r="AB428" s="31">
        <v>0</v>
      </c>
      <c r="AC428" s="31">
        <v>0</v>
      </c>
      <c r="AD428" s="30"/>
      <c r="AE428" s="30">
        <v>0</v>
      </c>
      <c r="AF428" s="30">
        <v>419</v>
      </c>
      <c r="AG428" s="30">
        <v>0</v>
      </c>
      <c r="AH428" s="30">
        <v>419</v>
      </c>
      <c r="AI428" s="30" t="s">
        <v>447</v>
      </c>
      <c r="AJ428" s="32"/>
      <c r="AK428" s="33"/>
    </row>
    <row r="429" spans="1:37" s="34" customFormat="1" ht="16.149999999999999" customHeight="1">
      <c r="A429" s="23">
        <v>421</v>
      </c>
      <c r="B429" s="24" t="s">
        <v>44</v>
      </c>
      <c r="C429" s="23">
        <v>0</v>
      </c>
      <c r="D429" s="23" t="s">
        <v>481</v>
      </c>
      <c r="E429" s="25">
        <v>44291</v>
      </c>
      <c r="F429" s="26" t="s">
        <v>54</v>
      </c>
      <c r="G429" s="27">
        <v>1017175.32</v>
      </c>
      <c r="H429" s="28">
        <v>0</v>
      </c>
      <c r="I429" s="28">
        <v>0</v>
      </c>
      <c r="J429" s="28">
        <v>0</v>
      </c>
      <c r="K429" s="29">
        <v>0</v>
      </c>
      <c r="L429" s="28">
        <v>0</v>
      </c>
      <c r="M429" s="28">
        <v>0</v>
      </c>
      <c r="N429" s="28">
        <v>0</v>
      </c>
      <c r="O429" s="28">
        <v>1017175.32</v>
      </c>
      <c r="P429" s="24" t="s">
        <v>481</v>
      </c>
      <c r="Q429" s="30">
        <v>1017175.32</v>
      </c>
      <c r="R429" s="31">
        <v>0</v>
      </c>
      <c r="S429" s="31">
        <v>0</v>
      </c>
      <c r="T429" s="23" t="s">
        <v>45</v>
      </c>
      <c r="U429" s="31">
        <v>1017175.32</v>
      </c>
      <c r="V429" s="30"/>
      <c r="W429" s="23" t="s">
        <v>45</v>
      </c>
      <c r="X429" s="31">
        <v>0</v>
      </c>
      <c r="Y429" s="23" t="s">
        <v>45</v>
      </c>
      <c r="Z429" s="31">
        <v>0</v>
      </c>
      <c r="AA429" s="31"/>
      <c r="AB429" s="31">
        <v>0</v>
      </c>
      <c r="AC429" s="31">
        <v>0</v>
      </c>
      <c r="AD429" s="30"/>
      <c r="AE429" s="30">
        <v>0</v>
      </c>
      <c r="AF429" s="30">
        <v>420</v>
      </c>
      <c r="AG429" s="30">
        <v>0</v>
      </c>
      <c r="AH429" s="30">
        <v>420</v>
      </c>
      <c r="AI429" s="30" t="s">
        <v>447</v>
      </c>
      <c r="AJ429" s="32"/>
      <c r="AK429" s="33"/>
    </row>
    <row r="430" spans="1:37" s="34" customFormat="1" ht="16.149999999999999" customHeight="1">
      <c r="A430" s="23">
        <v>422</v>
      </c>
      <c r="B430" s="24" t="s">
        <v>44</v>
      </c>
      <c r="C430" s="23">
        <v>0</v>
      </c>
      <c r="D430" s="23" t="s">
        <v>482</v>
      </c>
      <c r="E430" s="25">
        <v>44292</v>
      </c>
      <c r="F430" s="26" t="s">
        <v>54</v>
      </c>
      <c r="G430" s="27">
        <v>4641958.16</v>
      </c>
      <c r="H430" s="28">
        <v>0</v>
      </c>
      <c r="I430" s="28">
        <v>0</v>
      </c>
      <c r="J430" s="28">
        <v>0</v>
      </c>
      <c r="K430" s="29">
        <v>0</v>
      </c>
      <c r="L430" s="28">
        <v>0</v>
      </c>
      <c r="M430" s="28">
        <v>0</v>
      </c>
      <c r="N430" s="28">
        <v>0</v>
      </c>
      <c r="O430" s="28">
        <v>4641958.16</v>
      </c>
      <c r="P430" s="24" t="s">
        <v>482</v>
      </c>
      <c r="Q430" s="30">
        <v>4641958.16</v>
      </c>
      <c r="R430" s="31">
        <v>0</v>
      </c>
      <c r="S430" s="31">
        <v>0</v>
      </c>
      <c r="T430" s="23" t="s">
        <v>45</v>
      </c>
      <c r="U430" s="31">
        <v>4641958.16</v>
      </c>
      <c r="V430" s="30"/>
      <c r="W430" s="23" t="s">
        <v>45</v>
      </c>
      <c r="X430" s="31">
        <v>0</v>
      </c>
      <c r="Y430" s="23" t="s">
        <v>45</v>
      </c>
      <c r="Z430" s="31">
        <v>0</v>
      </c>
      <c r="AA430" s="31"/>
      <c r="AB430" s="31">
        <v>0</v>
      </c>
      <c r="AC430" s="31">
        <v>0</v>
      </c>
      <c r="AD430" s="30"/>
      <c r="AE430" s="30">
        <v>0</v>
      </c>
      <c r="AF430" s="30">
        <v>421</v>
      </c>
      <c r="AG430" s="30">
        <v>0</v>
      </c>
      <c r="AH430" s="30">
        <v>421</v>
      </c>
      <c r="AI430" s="30" t="s">
        <v>447</v>
      </c>
      <c r="AJ430" s="32"/>
      <c r="AK430" s="33"/>
    </row>
    <row r="431" spans="1:37" s="34" customFormat="1" ht="16.149999999999999" customHeight="1">
      <c r="A431" s="23">
        <v>423</v>
      </c>
      <c r="B431" s="24" t="s">
        <v>44</v>
      </c>
      <c r="C431" s="23">
        <v>0</v>
      </c>
      <c r="D431" s="23" t="s">
        <v>483</v>
      </c>
      <c r="E431" s="25">
        <v>44291</v>
      </c>
      <c r="F431" s="26" t="s">
        <v>54</v>
      </c>
      <c r="G431" s="27">
        <v>2894226.16</v>
      </c>
      <c r="H431" s="28">
        <v>0</v>
      </c>
      <c r="I431" s="28">
        <v>0</v>
      </c>
      <c r="J431" s="28">
        <v>0</v>
      </c>
      <c r="K431" s="29">
        <v>0</v>
      </c>
      <c r="L431" s="28">
        <v>0</v>
      </c>
      <c r="M431" s="28">
        <v>0</v>
      </c>
      <c r="N431" s="28">
        <v>0</v>
      </c>
      <c r="O431" s="28">
        <v>2894226.16</v>
      </c>
      <c r="P431" s="24" t="s">
        <v>483</v>
      </c>
      <c r="Q431" s="30">
        <v>2894226.16</v>
      </c>
      <c r="R431" s="31">
        <v>0</v>
      </c>
      <c r="S431" s="31">
        <v>0</v>
      </c>
      <c r="T431" s="23" t="s">
        <v>45</v>
      </c>
      <c r="U431" s="31">
        <v>2894226.16</v>
      </c>
      <c r="V431" s="30"/>
      <c r="W431" s="23" t="s">
        <v>45</v>
      </c>
      <c r="X431" s="31">
        <v>0</v>
      </c>
      <c r="Y431" s="23" t="s">
        <v>45</v>
      </c>
      <c r="Z431" s="31">
        <v>0</v>
      </c>
      <c r="AA431" s="31"/>
      <c r="AB431" s="31">
        <v>0</v>
      </c>
      <c r="AC431" s="31">
        <v>0</v>
      </c>
      <c r="AD431" s="30"/>
      <c r="AE431" s="30">
        <v>0</v>
      </c>
      <c r="AF431" s="30">
        <v>422</v>
      </c>
      <c r="AG431" s="30">
        <v>0</v>
      </c>
      <c r="AH431" s="30">
        <v>422</v>
      </c>
      <c r="AI431" s="30" t="s">
        <v>447</v>
      </c>
      <c r="AJ431" s="32"/>
      <c r="AK431" s="33"/>
    </row>
    <row r="432" spans="1:37" s="34" customFormat="1" ht="16.149999999999999" customHeight="1">
      <c r="A432" s="23">
        <v>424</v>
      </c>
      <c r="B432" s="24" t="s">
        <v>44</v>
      </c>
      <c r="C432" s="23">
        <v>0</v>
      </c>
      <c r="D432" s="23" t="s">
        <v>484</v>
      </c>
      <c r="E432" s="25">
        <v>44291</v>
      </c>
      <c r="F432" s="26" t="s">
        <v>54</v>
      </c>
      <c r="G432" s="27">
        <v>8398270.7200000007</v>
      </c>
      <c r="H432" s="28">
        <v>0</v>
      </c>
      <c r="I432" s="28">
        <v>0</v>
      </c>
      <c r="J432" s="28">
        <v>0</v>
      </c>
      <c r="K432" s="29">
        <v>0</v>
      </c>
      <c r="L432" s="28">
        <v>0</v>
      </c>
      <c r="M432" s="28">
        <v>0</v>
      </c>
      <c r="N432" s="28">
        <v>0</v>
      </c>
      <c r="O432" s="28">
        <v>8398270.7200000007</v>
      </c>
      <c r="P432" s="24" t="s">
        <v>484</v>
      </c>
      <c r="Q432" s="30">
        <v>8398270.7200000007</v>
      </c>
      <c r="R432" s="31">
        <v>0</v>
      </c>
      <c r="S432" s="31">
        <v>0</v>
      </c>
      <c r="T432" s="23" t="s">
        <v>45</v>
      </c>
      <c r="U432" s="31">
        <v>8398270.7200000007</v>
      </c>
      <c r="V432" s="30"/>
      <c r="W432" s="23" t="s">
        <v>45</v>
      </c>
      <c r="X432" s="31">
        <v>0</v>
      </c>
      <c r="Y432" s="23" t="s">
        <v>45</v>
      </c>
      <c r="Z432" s="31">
        <v>0</v>
      </c>
      <c r="AA432" s="31"/>
      <c r="AB432" s="31">
        <v>0</v>
      </c>
      <c r="AC432" s="31">
        <v>0</v>
      </c>
      <c r="AD432" s="30"/>
      <c r="AE432" s="30">
        <v>0</v>
      </c>
      <c r="AF432" s="30">
        <v>423</v>
      </c>
      <c r="AG432" s="30">
        <v>0</v>
      </c>
      <c r="AH432" s="30">
        <v>423</v>
      </c>
      <c r="AI432" s="30" t="s">
        <v>447</v>
      </c>
      <c r="AJ432" s="32"/>
      <c r="AK432" s="33"/>
    </row>
    <row r="433" spans="1:37" s="34" customFormat="1" ht="16.149999999999999" customHeight="1">
      <c r="A433" s="23">
        <v>425</v>
      </c>
      <c r="B433" s="24" t="s">
        <v>44</v>
      </c>
      <c r="C433" s="23">
        <v>0</v>
      </c>
      <c r="D433" s="23" t="s">
        <v>485</v>
      </c>
      <c r="E433" s="25">
        <v>44291</v>
      </c>
      <c r="F433" s="26" t="s">
        <v>54</v>
      </c>
      <c r="G433" s="27">
        <v>10403572.199999999</v>
      </c>
      <c r="H433" s="28">
        <v>0</v>
      </c>
      <c r="I433" s="28">
        <v>0</v>
      </c>
      <c r="J433" s="28">
        <v>0</v>
      </c>
      <c r="K433" s="29">
        <v>0</v>
      </c>
      <c r="L433" s="28">
        <v>0</v>
      </c>
      <c r="M433" s="28">
        <v>0</v>
      </c>
      <c r="N433" s="28">
        <v>0</v>
      </c>
      <c r="O433" s="28">
        <v>10403572.199999999</v>
      </c>
      <c r="P433" s="24" t="s">
        <v>485</v>
      </c>
      <c r="Q433" s="30">
        <v>10403572.199999999</v>
      </c>
      <c r="R433" s="31">
        <v>0</v>
      </c>
      <c r="S433" s="31">
        <v>0</v>
      </c>
      <c r="T433" s="23" t="s">
        <v>45</v>
      </c>
      <c r="U433" s="31">
        <v>0</v>
      </c>
      <c r="V433" s="30"/>
      <c r="W433" s="23" t="s">
        <v>45</v>
      </c>
      <c r="X433" s="31">
        <v>0</v>
      </c>
      <c r="Y433" s="23" t="s">
        <v>45</v>
      </c>
      <c r="Z433" s="31">
        <v>0</v>
      </c>
      <c r="AA433" s="31"/>
      <c r="AB433" s="31">
        <v>0</v>
      </c>
      <c r="AC433" s="31">
        <v>0</v>
      </c>
      <c r="AD433" s="30"/>
      <c r="AE433" s="30">
        <v>0</v>
      </c>
      <c r="AF433" s="30">
        <v>424</v>
      </c>
      <c r="AG433" s="30">
        <v>10403572.199999999</v>
      </c>
      <c r="AH433" s="30">
        <v>424</v>
      </c>
      <c r="AI433" s="30" t="s">
        <v>447</v>
      </c>
      <c r="AJ433" s="32"/>
      <c r="AK433" s="33"/>
    </row>
    <row r="434" spans="1:37" s="34" customFormat="1" ht="16.149999999999999" customHeight="1">
      <c r="A434" s="23">
        <v>426</v>
      </c>
      <c r="B434" s="24" t="s">
        <v>44</v>
      </c>
      <c r="C434" s="23">
        <v>0</v>
      </c>
      <c r="D434" s="23" t="s">
        <v>486</v>
      </c>
      <c r="E434" s="25">
        <v>44281</v>
      </c>
      <c r="F434" s="26" t="s">
        <v>54</v>
      </c>
      <c r="G434" s="27">
        <v>8528397.0800000001</v>
      </c>
      <c r="H434" s="28">
        <v>0</v>
      </c>
      <c r="I434" s="28">
        <v>0</v>
      </c>
      <c r="J434" s="28">
        <v>0</v>
      </c>
      <c r="K434" s="29">
        <v>0</v>
      </c>
      <c r="L434" s="28">
        <v>0</v>
      </c>
      <c r="M434" s="28">
        <v>0</v>
      </c>
      <c r="N434" s="28">
        <v>0</v>
      </c>
      <c r="O434" s="28">
        <v>8528397.0800000001</v>
      </c>
      <c r="P434" s="24" t="s">
        <v>486</v>
      </c>
      <c r="Q434" s="30">
        <v>8528397.0800000001</v>
      </c>
      <c r="R434" s="31">
        <v>0</v>
      </c>
      <c r="S434" s="31">
        <v>0</v>
      </c>
      <c r="T434" s="23" t="s">
        <v>45</v>
      </c>
      <c r="U434" s="31">
        <v>0</v>
      </c>
      <c r="V434" s="30"/>
      <c r="W434" s="23" t="s">
        <v>45</v>
      </c>
      <c r="X434" s="31">
        <v>0</v>
      </c>
      <c r="Y434" s="23" t="s">
        <v>45</v>
      </c>
      <c r="Z434" s="31">
        <v>0</v>
      </c>
      <c r="AA434" s="31"/>
      <c r="AB434" s="31">
        <v>0</v>
      </c>
      <c r="AC434" s="31">
        <v>0</v>
      </c>
      <c r="AD434" s="30"/>
      <c r="AE434" s="30">
        <v>0</v>
      </c>
      <c r="AF434" s="30">
        <v>425</v>
      </c>
      <c r="AG434" s="30">
        <v>8528397.0800000001</v>
      </c>
      <c r="AH434" s="30">
        <v>425</v>
      </c>
      <c r="AI434" s="30" t="s">
        <v>447</v>
      </c>
      <c r="AJ434" s="32"/>
      <c r="AK434" s="33"/>
    </row>
    <row r="435" spans="1:37" s="34" customFormat="1" ht="16.149999999999999" customHeight="1">
      <c r="A435" s="23">
        <v>427</v>
      </c>
      <c r="B435" s="24" t="s">
        <v>44</v>
      </c>
      <c r="C435" s="23">
        <v>0</v>
      </c>
      <c r="D435" s="23" t="s">
        <v>487</v>
      </c>
      <c r="E435" s="25">
        <v>44281</v>
      </c>
      <c r="F435" s="26" t="s">
        <v>54</v>
      </c>
      <c r="G435" s="27">
        <v>3762182.76</v>
      </c>
      <c r="H435" s="28">
        <v>0</v>
      </c>
      <c r="I435" s="28">
        <v>0</v>
      </c>
      <c r="J435" s="28">
        <v>0</v>
      </c>
      <c r="K435" s="29">
        <v>0</v>
      </c>
      <c r="L435" s="28">
        <v>0</v>
      </c>
      <c r="M435" s="28">
        <v>0</v>
      </c>
      <c r="N435" s="28">
        <v>0</v>
      </c>
      <c r="O435" s="28">
        <v>3762182.76</v>
      </c>
      <c r="P435" s="24" t="s">
        <v>487</v>
      </c>
      <c r="Q435" s="30">
        <v>3762182.76</v>
      </c>
      <c r="R435" s="31">
        <v>0</v>
      </c>
      <c r="S435" s="31">
        <v>0</v>
      </c>
      <c r="T435" s="23" t="s">
        <v>45</v>
      </c>
      <c r="U435" s="31">
        <v>0</v>
      </c>
      <c r="V435" s="30"/>
      <c r="W435" s="23" t="s">
        <v>45</v>
      </c>
      <c r="X435" s="31">
        <v>0</v>
      </c>
      <c r="Y435" s="23" t="s">
        <v>45</v>
      </c>
      <c r="Z435" s="31">
        <v>0</v>
      </c>
      <c r="AA435" s="31"/>
      <c r="AB435" s="31">
        <v>0</v>
      </c>
      <c r="AC435" s="31">
        <v>0</v>
      </c>
      <c r="AD435" s="30"/>
      <c r="AE435" s="30">
        <v>0</v>
      </c>
      <c r="AF435" s="30">
        <v>426</v>
      </c>
      <c r="AG435" s="30">
        <v>3762182.76</v>
      </c>
      <c r="AH435" s="30">
        <v>426</v>
      </c>
      <c r="AI435" s="30" t="s">
        <v>447</v>
      </c>
      <c r="AJ435" s="32"/>
      <c r="AK435" s="33"/>
    </row>
    <row r="436" spans="1:37" s="34" customFormat="1" ht="16.149999999999999" customHeight="1">
      <c r="A436" s="23">
        <v>428</v>
      </c>
      <c r="B436" s="24" t="s">
        <v>44</v>
      </c>
      <c r="C436" s="23">
        <v>0</v>
      </c>
      <c r="D436" s="23" t="s">
        <v>488</v>
      </c>
      <c r="E436" s="25">
        <v>44281</v>
      </c>
      <c r="F436" s="26" t="s">
        <v>54</v>
      </c>
      <c r="G436" s="27">
        <v>2074059.26</v>
      </c>
      <c r="H436" s="28">
        <v>0</v>
      </c>
      <c r="I436" s="28">
        <v>0</v>
      </c>
      <c r="J436" s="28">
        <v>0</v>
      </c>
      <c r="K436" s="29">
        <v>0</v>
      </c>
      <c r="L436" s="28">
        <v>0</v>
      </c>
      <c r="M436" s="28">
        <v>0</v>
      </c>
      <c r="N436" s="28">
        <v>0</v>
      </c>
      <c r="O436" s="28">
        <v>2074059.26</v>
      </c>
      <c r="P436" s="24" t="s">
        <v>488</v>
      </c>
      <c r="Q436" s="30">
        <v>2074059.26</v>
      </c>
      <c r="R436" s="31">
        <v>0</v>
      </c>
      <c r="S436" s="31">
        <v>0</v>
      </c>
      <c r="T436" s="23" t="s">
        <v>45</v>
      </c>
      <c r="U436" s="31">
        <v>0</v>
      </c>
      <c r="V436" s="30"/>
      <c r="W436" s="23" t="s">
        <v>45</v>
      </c>
      <c r="X436" s="31">
        <v>0</v>
      </c>
      <c r="Y436" s="23" t="s">
        <v>45</v>
      </c>
      <c r="Z436" s="31">
        <v>0</v>
      </c>
      <c r="AA436" s="31"/>
      <c r="AB436" s="31">
        <v>0</v>
      </c>
      <c r="AC436" s="31">
        <v>0</v>
      </c>
      <c r="AD436" s="30"/>
      <c r="AE436" s="30">
        <v>0</v>
      </c>
      <c r="AF436" s="30">
        <v>427</v>
      </c>
      <c r="AG436" s="30">
        <v>2074059.26</v>
      </c>
      <c r="AH436" s="30">
        <v>427</v>
      </c>
      <c r="AI436" s="30" t="s">
        <v>447</v>
      </c>
      <c r="AJ436" s="32"/>
      <c r="AK436" s="33"/>
    </row>
    <row r="437" spans="1:37" s="34" customFormat="1" ht="16.149999999999999" customHeight="1">
      <c r="A437" s="23">
        <v>429</v>
      </c>
      <c r="B437" s="24" t="s">
        <v>44</v>
      </c>
      <c r="C437" s="23">
        <v>0</v>
      </c>
      <c r="D437" s="23" t="s">
        <v>489</v>
      </c>
      <c r="E437" s="25">
        <v>44281</v>
      </c>
      <c r="F437" s="26" t="s">
        <v>54</v>
      </c>
      <c r="G437" s="27">
        <v>8587164.7400000002</v>
      </c>
      <c r="H437" s="28">
        <v>0</v>
      </c>
      <c r="I437" s="28">
        <v>0</v>
      </c>
      <c r="J437" s="28">
        <v>0</v>
      </c>
      <c r="K437" s="29">
        <v>0</v>
      </c>
      <c r="L437" s="28">
        <v>0</v>
      </c>
      <c r="M437" s="28">
        <v>0</v>
      </c>
      <c r="N437" s="28">
        <v>0</v>
      </c>
      <c r="O437" s="28">
        <v>8587164.7400000002</v>
      </c>
      <c r="P437" s="24" t="s">
        <v>489</v>
      </c>
      <c r="Q437" s="30">
        <v>8587164.7400000002</v>
      </c>
      <c r="R437" s="31">
        <v>0</v>
      </c>
      <c r="S437" s="31">
        <v>0</v>
      </c>
      <c r="T437" s="23" t="s">
        <v>45</v>
      </c>
      <c r="U437" s="31">
        <v>0</v>
      </c>
      <c r="V437" s="30"/>
      <c r="W437" s="23" t="s">
        <v>45</v>
      </c>
      <c r="X437" s="31">
        <v>0</v>
      </c>
      <c r="Y437" s="23" t="s">
        <v>45</v>
      </c>
      <c r="Z437" s="31">
        <v>0</v>
      </c>
      <c r="AA437" s="31"/>
      <c r="AB437" s="31">
        <v>0</v>
      </c>
      <c r="AC437" s="31">
        <v>0</v>
      </c>
      <c r="AD437" s="30"/>
      <c r="AE437" s="30">
        <v>0</v>
      </c>
      <c r="AF437" s="30">
        <v>428</v>
      </c>
      <c r="AG437" s="30">
        <v>8587164.7400000002</v>
      </c>
      <c r="AH437" s="30">
        <v>428</v>
      </c>
      <c r="AI437" s="30" t="s">
        <v>447</v>
      </c>
      <c r="AJ437" s="32"/>
      <c r="AK437" s="33"/>
    </row>
    <row r="438" spans="1:37" s="34" customFormat="1" ht="16.149999999999999" customHeight="1">
      <c r="A438" s="23">
        <v>430</v>
      </c>
      <c r="B438" s="24" t="s">
        <v>44</v>
      </c>
      <c r="C438" s="23">
        <v>0</v>
      </c>
      <c r="D438" s="23" t="s">
        <v>490</v>
      </c>
      <c r="E438" s="25">
        <v>44278</v>
      </c>
      <c r="F438" s="26" t="s">
        <v>54</v>
      </c>
      <c r="G438" s="27">
        <v>5960169.8799999999</v>
      </c>
      <c r="H438" s="28">
        <v>0</v>
      </c>
      <c r="I438" s="28">
        <v>0</v>
      </c>
      <c r="J438" s="28">
        <v>0</v>
      </c>
      <c r="K438" s="29">
        <v>0</v>
      </c>
      <c r="L438" s="28">
        <v>0</v>
      </c>
      <c r="M438" s="28">
        <v>0</v>
      </c>
      <c r="N438" s="28">
        <v>0</v>
      </c>
      <c r="O438" s="28">
        <v>5960169.8799999999</v>
      </c>
      <c r="P438" s="24" t="s">
        <v>490</v>
      </c>
      <c r="Q438" s="30">
        <v>5960169.8799999999</v>
      </c>
      <c r="R438" s="31">
        <v>0</v>
      </c>
      <c r="S438" s="31">
        <v>0</v>
      </c>
      <c r="T438" s="23" t="s">
        <v>45</v>
      </c>
      <c r="U438" s="31">
        <v>0</v>
      </c>
      <c r="V438" s="30"/>
      <c r="W438" s="23" t="s">
        <v>45</v>
      </c>
      <c r="X438" s="31">
        <v>0</v>
      </c>
      <c r="Y438" s="23" t="s">
        <v>45</v>
      </c>
      <c r="Z438" s="31">
        <v>0</v>
      </c>
      <c r="AA438" s="31"/>
      <c r="AB438" s="31">
        <v>0</v>
      </c>
      <c r="AC438" s="31">
        <v>0</v>
      </c>
      <c r="AD438" s="30"/>
      <c r="AE438" s="30">
        <v>0</v>
      </c>
      <c r="AF438" s="30">
        <v>429</v>
      </c>
      <c r="AG438" s="30">
        <v>5960169.8799999999</v>
      </c>
      <c r="AH438" s="30">
        <v>429</v>
      </c>
      <c r="AI438" s="30" t="s">
        <v>447</v>
      </c>
      <c r="AJ438" s="32"/>
      <c r="AK438" s="33"/>
    </row>
    <row r="439" spans="1:37" s="34" customFormat="1" ht="16.149999999999999" customHeight="1">
      <c r="A439" s="23">
        <v>431</v>
      </c>
      <c r="B439" s="24" t="s">
        <v>44</v>
      </c>
      <c r="C439" s="23">
        <v>0</v>
      </c>
      <c r="D439" s="23" t="s">
        <v>491</v>
      </c>
      <c r="E439" s="25">
        <v>44278</v>
      </c>
      <c r="F439" s="26" t="s">
        <v>54</v>
      </c>
      <c r="G439" s="27">
        <v>12075330.68</v>
      </c>
      <c r="H439" s="28">
        <v>0</v>
      </c>
      <c r="I439" s="28">
        <v>0</v>
      </c>
      <c r="J439" s="28">
        <v>0</v>
      </c>
      <c r="K439" s="29">
        <v>0</v>
      </c>
      <c r="L439" s="28">
        <v>0</v>
      </c>
      <c r="M439" s="28">
        <v>0</v>
      </c>
      <c r="N439" s="28">
        <v>0</v>
      </c>
      <c r="O439" s="28">
        <v>12075330.68</v>
      </c>
      <c r="P439" s="24" t="s">
        <v>491</v>
      </c>
      <c r="Q439" s="30">
        <v>12075330.68</v>
      </c>
      <c r="R439" s="31">
        <v>0</v>
      </c>
      <c r="S439" s="31">
        <v>0</v>
      </c>
      <c r="T439" s="23" t="s">
        <v>45</v>
      </c>
      <c r="U439" s="31">
        <v>0</v>
      </c>
      <c r="V439" s="30"/>
      <c r="W439" s="23" t="s">
        <v>45</v>
      </c>
      <c r="X439" s="31">
        <v>0</v>
      </c>
      <c r="Y439" s="23" t="s">
        <v>45</v>
      </c>
      <c r="Z439" s="31">
        <v>0</v>
      </c>
      <c r="AA439" s="31"/>
      <c r="AB439" s="31">
        <v>0</v>
      </c>
      <c r="AC439" s="31">
        <v>0</v>
      </c>
      <c r="AD439" s="30"/>
      <c r="AE439" s="30">
        <v>0</v>
      </c>
      <c r="AF439" s="30">
        <v>430</v>
      </c>
      <c r="AG439" s="30">
        <v>12075330.68</v>
      </c>
      <c r="AH439" s="30">
        <v>430</v>
      </c>
      <c r="AI439" s="30" t="s">
        <v>447</v>
      </c>
      <c r="AJ439" s="32"/>
      <c r="AK439" s="33"/>
    </row>
    <row r="440" spans="1:37" s="34" customFormat="1" ht="16.149999999999999" customHeight="1">
      <c r="A440" s="23">
        <v>432</v>
      </c>
      <c r="B440" s="24" t="s">
        <v>44</v>
      </c>
      <c r="C440" s="23">
        <v>0</v>
      </c>
      <c r="D440" s="23" t="s">
        <v>492</v>
      </c>
      <c r="E440" s="25">
        <v>44278</v>
      </c>
      <c r="F440" s="26" t="s">
        <v>54</v>
      </c>
      <c r="G440" s="27">
        <v>5831384.1600000001</v>
      </c>
      <c r="H440" s="28">
        <v>0</v>
      </c>
      <c r="I440" s="28">
        <v>0</v>
      </c>
      <c r="J440" s="28">
        <v>0</v>
      </c>
      <c r="K440" s="29">
        <v>0</v>
      </c>
      <c r="L440" s="28">
        <v>0</v>
      </c>
      <c r="M440" s="28">
        <v>0</v>
      </c>
      <c r="N440" s="28">
        <v>0</v>
      </c>
      <c r="O440" s="28">
        <v>5831384.1600000001</v>
      </c>
      <c r="P440" s="24" t="s">
        <v>492</v>
      </c>
      <c r="Q440" s="30">
        <v>5831384.1600000001</v>
      </c>
      <c r="R440" s="31">
        <v>0</v>
      </c>
      <c r="S440" s="31">
        <v>0</v>
      </c>
      <c r="T440" s="23" t="s">
        <v>45</v>
      </c>
      <c r="U440" s="31">
        <v>0</v>
      </c>
      <c r="V440" s="30"/>
      <c r="W440" s="23" t="s">
        <v>45</v>
      </c>
      <c r="X440" s="31">
        <v>0</v>
      </c>
      <c r="Y440" s="23" t="s">
        <v>45</v>
      </c>
      <c r="Z440" s="31">
        <v>0</v>
      </c>
      <c r="AA440" s="31"/>
      <c r="AB440" s="31">
        <v>0</v>
      </c>
      <c r="AC440" s="31">
        <v>0</v>
      </c>
      <c r="AD440" s="30"/>
      <c r="AE440" s="30">
        <v>0</v>
      </c>
      <c r="AF440" s="30">
        <v>431</v>
      </c>
      <c r="AG440" s="30">
        <v>5831384.1600000001</v>
      </c>
      <c r="AH440" s="30">
        <v>431</v>
      </c>
      <c r="AI440" s="30" t="s">
        <v>447</v>
      </c>
      <c r="AJ440" s="32"/>
      <c r="AK440" s="33"/>
    </row>
    <row r="441" spans="1:37" s="34" customFormat="1" ht="16.149999999999999" customHeight="1">
      <c r="A441" s="23">
        <v>433</v>
      </c>
      <c r="B441" s="24" t="s">
        <v>44</v>
      </c>
      <c r="C441" s="23">
        <v>0</v>
      </c>
      <c r="D441" s="23" t="s">
        <v>493</v>
      </c>
      <c r="E441" s="25">
        <v>44278</v>
      </c>
      <c r="F441" s="26" t="s">
        <v>54</v>
      </c>
      <c r="G441" s="27">
        <v>12262605.74</v>
      </c>
      <c r="H441" s="28">
        <v>0</v>
      </c>
      <c r="I441" s="28">
        <v>0</v>
      </c>
      <c r="J441" s="28">
        <v>0</v>
      </c>
      <c r="K441" s="29">
        <v>0</v>
      </c>
      <c r="L441" s="28">
        <v>0</v>
      </c>
      <c r="M441" s="28">
        <v>0</v>
      </c>
      <c r="N441" s="28">
        <v>0</v>
      </c>
      <c r="O441" s="28">
        <v>12262605.74</v>
      </c>
      <c r="P441" s="24" t="s">
        <v>493</v>
      </c>
      <c r="Q441" s="30">
        <v>12262605.74</v>
      </c>
      <c r="R441" s="31">
        <v>0</v>
      </c>
      <c r="S441" s="31">
        <v>0</v>
      </c>
      <c r="T441" s="23" t="s">
        <v>45</v>
      </c>
      <c r="U441" s="31">
        <v>12262605.74</v>
      </c>
      <c r="V441" s="30"/>
      <c r="W441" s="23" t="s">
        <v>45</v>
      </c>
      <c r="X441" s="31">
        <v>0</v>
      </c>
      <c r="Y441" s="23" t="s">
        <v>45</v>
      </c>
      <c r="Z441" s="31">
        <v>0</v>
      </c>
      <c r="AA441" s="31"/>
      <c r="AB441" s="31">
        <v>0</v>
      </c>
      <c r="AC441" s="31">
        <v>0</v>
      </c>
      <c r="AD441" s="30"/>
      <c r="AE441" s="30">
        <v>0</v>
      </c>
      <c r="AF441" s="30">
        <v>432</v>
      </c>
      <c r="AG441" s="30">
        <v>0</v>
      </c>
      <c r="AH441" s="30">
        <v>432</v>
      </c>
      <c r="AI441" s="30" t="s">
        <v>447</v>
      </c>
      <c r="AJ441" s="32"/>
      <c r="AK441" s="33"/>
    </row>
    <row r="442" spans="1:37" s="34" customFormat="1" ht="16.149999999999999" customHeight="1">
      <c r="A442" s="23">
        <v>434</v>
      </c>
      <c r="B442" s="24" t="s">
        <v>44</v>
      </c>
      <c r="C442" s="23">
        <v>0</v>
      </c>
      <c r="D442" s="23" t="s">
        <v>494</v>
      </c>
      <c r="E442" s="25">
        <v>44291</v>
      </c>
      <c r="F442" s="26" t="s">
        <v>54</v>
      </c>
      <c r="G442" s="27">
        <v>6402192.0199999996</v>
      </c>
      <c r="H442" s="28">
        <v>0</v>
      </c>
      <c r="I442" s="28">
        <v>0</v>
      </c>
      <c r="J442" s="28">
        <v>0</v>
      </c>
      <c r="K442" s="29">
        <v>0</v>
      </c>
      <c r="L442" s="28">
        <v>0</v>
      </c>
      <c r="M442" s="28">
        <v>0</v>
      </c>
      <c r="N442" s="28">
        <v>0</v>
      </c>
      <c r="O442" s="28">
        <v>6402192.0199999996</v>
      </c>
      <c r="P442" s="24" t="s">
        <v>494</v>
      </c>
      <c r="Q442" s="30">
        <v>6402192.0199999996</v>
      </c>
      <c r="R442" s="31">
        <v>0</v>
      </c>
      <c r="S442" s="31">
        <v>0</v>
      </c>
      <c r="T442" s="23" t="s">
        <v>45</v>
      </c>
      <c r="U442" s="31">
        <v>6402192.0199999996</v>
      </c>
      <c r="V442" s="30"/>
      <c r="W442" s="23" t="s">
        <v>45</v>
      </c>
      <c r="X442" s="31">
        <v>0</v>
      </c>
      <c r="Y442" s="23" t="s">
        <v>45</v>
      </c>
      <c r="Z442" s="31">
        <v>0</v>
      </c>
      <c r="AA442" s="31"/>
      <c r="AB442" s="31">
        <v>0</v>
      </c>
      <c r="AC442" s="31">
        <v>0</v>
      </c>
      <c r="AD442" s="30"/>
      <c r="AE442" s="30">
        <v>0</v>
      </c>
      <c r="AF442" s="30">
        <v>433</v>
      </c>
      <c r="AG442" s="30">
        <v>0</v>
      </c>
      <c r="AH442" s="30">
        <v>433</v>
      </c>
      <c r="AI442" s="30" t="s">
        <v>447</v>
      </c>
      <c r="AJ442" s="32"/>
      <c r="AK442" s="33"/>
    </row>
    <row r="443" spans="1:37" s="34" customFormat="1" ht="16.149999999999999" customHeight="1">
      <c r="A443" s="23">
        <v>435</v>
      </c>
      <c r="B443" s="24" t="s">
        <v>44</v>
      </c>
      <c r="C443" s="23">
        <v>0</v>
      </c>
      <c r="D443" s="23" t="s">
        <v>495</v>
      </c>
      <c r="E443" s="25">
        <v>44291</v>
      </c>
      <c r="F443" s="26" t="s">
        <v>54</v>
      </c>
      <c r="G443" s="27">
        <v>9628652.8800000008</v>
      </c>
      <c r="H443" s="28">
        <v>0</v>
      </c>
      <c r="I443" s="28">
        <v>0</v>
      </c>
      <c r="J443" s="28">
        <v>0</v>
      </c>
      <c r="K443" s="29">
        <v>0</v>
      </c>
      <c r="L443" s="28">
        <v>0</v>
      </c>
      <c r="M443" s="28">
        <v>0</v>
      </c>
      <c r="N443" s="28">
        <v>0</v>
      </c>
      <c r="O443" s="28">
        <v>9628652.8800000008</v>
      </c>
      <c r="P443" s="24" t="s">
        <v>495</v>
      </c>
      <c r="Q443" s="30">
        <v>9628652.8800000008</v>
      </c>
      <c r="R443" s="31">
        <v>0</v>
      </c>
      <c r="S443" s="31">
        <v>0</v>
      </c>
      <c r="T443" s="23" t="s">
        <v>45</v>
      </c>
      <c r="U443" s="31">
        <v>0</v>
      </c>
      <c r="V443" s="30"/>
      <c r="W443" s="23" t="s">
        <v>45</v>
      </c>
      <c r="X443" s="31">
        <v>0</v>
      </c>
      <c r="Y443" s="23" t="s">
        <v>45</v>
      </c>
      <c r="Z443" s="31">
        <v>0</v>
      </c>
      <c r="AA443" s="31"/>
      <c r="AB443" s="31">
        <v>0</v>
      </c>
      <c r="AC443" s="31">
        <v>0</v>
      </c>
      <c r="AD443" s="30"/>
      <c r="AE443" s="30">
        <v>0</v>
      </c>
      <c r="AF443" s="30">
        <v>434</v>
      </c>
      <c r="AG443" s="30">
        <v>9628652.8800000008</v>
      </c>
      <c r="AH443" s="30">
        <v>434</v>
      </c>
      <c r="AI443" s="30" t="s">
        <v>447</v>
      </c>
      <c r="AJ443" s="32"/>
      <c r="AK443" s="33"/>
    </row>
    <row r="444" spans="1:37" s="34" customFormat="1" ht="16.149999999999999" customHeight="1">
      <c r="A444" s="23">
        <v>436</v>
      </c>
      <c r="B444" s="24" t="s">
        <v>44</v>
      </c>
      <c r="C444" s="23">
        <v>0</v>
      </c>
      <c r="D444" s="23" t="s">
        <v>496</v>
      </c>
      <c r="E444" s="25">
        <v>44278</v>
      </c>
      <c r="F444" s="26" t="s">
        <v>54</v>
      </c>
      <c r="G444" s="27">
        <v>9689219.8200000003</v>
      </c>
      <c r="H444" s="28">
        <v>0</v>
      </c>
      <c r="I444" s="28">
        <v>0</v>
      </c>
      <c r="J444" s="28">
        <v>0</v>
      </c>
      <c r="K444" s="29">
        <v>0</v>
      </c>
      <c r="L444" s="28">
        <v>0</v>
      </c>
      <c r="M444" s="28">
        <v>0</v>
      </c>
      <c r="N444" s="28">
        <v>0</v>
      </c>
      <c r="O444" s="28">
        <v>9689219.8200000003</v>
      </c>
      <c r="P444" s="24" t="s">
        <v>496</v>
      </c>
      <c r="Q444" s="30">
        <v>9689219.8200000003</v>
      </c>
      <c r="R444" s="31">
        <v>0</v>
      </c>
      <c r="S444" s="31">
        <v>0</v>
      </c>
      <c r="T444" s="23" t="s">
        <v>45</v>
      </c>
      <c r="U444" s="31">
        <v>0</v>
      </c>
      <c r="V444" s="30"/>
      <c r="W444" s="23" t="s">
        <v>45</v>
      </c>
      <c r="X444" s="31">
        <v>0</v>
      </c>
      <c r="Y444" s="23" t="s">
        <v>45</v>
      </c>
      <c r="Z444" s="31">
        <v>0</v>
      </c>
      <c r="AA444" s="31"/>
      <c r="AB444" s="31">
        <v>0</v>
      </c>
      <c r="AC444" s="31">
        <v>0</v>
      </c>
      <c r="AD444" s="30"/>
      <c r="AE444" s="30">
        <v>0</v>
      </c>
      <c r="AF444" s="30">
        <v>435</v>
      </c>
      <c r="AG444" s="30">
        <v>9689219.8200000003</v>
      </c>
      <c r="AH444" s="30">
        <v>435</v>
      </c>
      <c r="AI444" s="30" t="s">
        <v>447</v>
      </c>
      <c r="AJ444" s="32"/>
      <c r="AK444" s="33"/>
    </row>
    <row r="445" spans="1:37" s="34" customFormat="1" ht="16.149999999999999" customHeight="1">
      <c r="A445" s="23">
        <v>437</v>
      </c>
      <c r="B445" s="24" t="s">
        <v>44</v>
      </c>
      <c r="C445" s="23">
        <v>0</v>
      </c>
      <c r="D445" s="23" t="s">
        <v>497</v>
      </c>
      <c r="E445" s="25">
        <v>44278</v>
      </c>
      <c r="F445" s="26" t="s">
        <v>54</v>
      </c>
      <c r="G445" s="27">
        <v>14324528.68</v>
      </c>
      <c r="H445" s="28">
        <v>0</v>
      </c>
      <c r="I445" s="28">
        <v>0</v>
      </c>
      <c r="J445" s="28">
        <v>0</v>
      </c>
      <c r="K445" s="29">
        <v>0</v>
      </c>
      <c r="L445" s="28">
        <v>0</v>
      </c>
      <c r="M445" s="28">
        <v>0</v>
      </c>
      <c r="N445" s="28">
        <v>0</v>
      </c>
      <c r="O445" s="28">
        <v>14324528.68</v>
      </c>
      <c r="P445" s="24" t="s">
        <v>497</v>
      </c>
      <c r="Q445" s="30">
        <v>14324528.68</v>
      </c>
      <c r="R445" s="31">
        <v>0</v>
      </c>
      <c r="S445" s="31">
        <v>0</v>
      </c>
      <c r="T445" s="23" t="s">
        <v>45</v>
      </c>
      <c r="U445" s="31">
        <v>14324528.68</v>
      </c>
      <c r="V445" s="30"/>
      <c r="W445" s="23" t="s">
        <v>45</v>
      </c>
      <c r="X445" s="31">
        <v>0</v>
      </c>
      <c r="Y445" s="23" t="s">
        <v>45</v>
      </c>
      <c r="Z445" s="31">
        <v>0</v>
      </c>
      <c r="AA445" s="31"/>
      <c r="AB445" s="31">
        <v>0</v>
      </c>
      <c r="AC445" s="31">
        <v>0</v>
      </c>
      <c r="AD445" s="30"/>
      <c r="AE445" s="30">
        <v>0</v>
      </c>
      <c r="AF445" s="30">
        <v>436</v>
      </c>
      <c r="AG445" s="30">
        <v>0</v>
      </c>
      <c r="AH445" s="30">
        <v>436</v>
      </c>
      <c r="AI445" s="30" t="s">
        <v>447</v>
      </c>
      <c r="AJ445" s="32"/>
      <c r="AK445" s="33"/>
    </row>
    <row r="446" spans="1:37" s="34" customFormat="1" ht="16.149999999999999" customHeight="1">
      <c r="A446" s="23">
        <v>438</v>
      </c>
      <c r="B446" s="24" t="s">
        <v>44</v>
      </c>
      <c r="C446" s="23">
        <v>0</v>
      </c>
      <c r="D446" s="23" t="s">
        <v>498</v>
      </c>
      <c r="E446" s="25">
        <v>44291</v>
      </c>
      <c r="F446" s="26" t="s">
        <v>54</v>
      </c>
      <c r="G446" s="27">
        <v>833340.06</v>
      </c>
      <c r="H446" s="28">
        <v>0</v>
      </c>
      <c r="I446" s="28">
        <v>0</v>
      </c>
      <c r="J446" s="28">
        <v>0</v>
      </c>
      <c r="K446" s="29">
        <v>0</v>
      </c>
      <c r="L446" s="28">
        <v>0</v>
      </c>
      <c r="M446" s="28">
        <v>0</v>
      </c>
      <c r="N446" s="28">
        <v>0</v>
      </c>
      <c r="O446" s="28">
        <v>833340.06</v>
      </c>
      <c r="P446" s="24" t="s">
        <v>498</v>
      </c>
      <c r="Q446" s="30">
        <v>833340.06</v>
      </c>
      <c r="R446" s="31">
        <v>0</v>
      </c>
      <c r="S446" s="31">
        <v>0</v>
      </c>
      <c r="T446" s="23" t="s">
        <v>45</v>
      </c>
      <c r="U446" s="31">
        <v>833340.06</v>
      </c>
      <c r="V446" s="30"/>
      <c r="W446" s="23" t="s">
        <v>45</v>
      </c>
      <c r="X446" s="31">
        <v>0</v>
      </c>
      <c r="Y446" s="23" t="s">
        <v>45</v>
      </c>
      <c r="Z446" s="31">
        <v>0</v>
      </c>
      <c r="AA446" s="31"/>
      <c r="AB446" s="31">
        <v>0</v>
      </c>
      <c r="AC446" s="31">
        <v>0</v>
      </c>
      <c r="AD446" s="30"/>
      <c r="AE446" s="30">
        <v>0</v>
      </c>
      <c r="AF446" s="30">
        <v>437</v>
      </c>
      <c r="AG446" s="30">
        <v>0</v>
      </c>
      <c r="AH446" s="30">
        <v>437</v>
      </c>
      <c r="AI446" s="30" t="s">
        <v>447</v>
      </c>
      <c r="AJ446" s="32"/>
      <c r="AK446" s="33"/>
    </row>
    <row r="447" spans="1:37" s="34" customFormat="1" ht="16.149999999999999" customHeight="1">
      <c r="A447" s="23">
        <v>439</v>
      </c>
      <c r="B447" s="24" t="s">
        <v>44</v>
      </c>
      <c r="C447" s="23">
        <v>0</v>
      </c>
      <c r="D447" s="23" t="s">
        <v>499</v>
      </c>
      <c r="E447" s="25">
        <v>44292</v>
      </c>
      <c r="F447" s="26" t="s">
        <v>54</v>
      </c>
      <c r="G447" s="27">
        <v>20802498.219999999</v>
      </c>
      <c r="H447" s="28">
        <v>0</v>
      </c>
      <c r="I447" s="28">
        <v>0</v>
      </c>
      <c r="J447" s="28">
        <v>0</v>
      </c>
      <c r="K447" s="29">
        <v>0</v>
      </c>
      <c r="L447" s="28">
        <v>0</v>
      </c>
      <c r="M447" s="28">
        <v>0</v>
      </c>
      <c r="N447" s="28">
        <v>0</v>
      </c>
      <c r="O447" s="28">
        <v>20802498.219999999</v>
      </c>
      <c r="P447" s="24" t="s">
        <v>499</v>
      </c>
      <c r="Q447" s="30">
        <v>20802498.219999999</v>
      </c>
      <c r="R447" s="31">
        <v>0</v>
      </c>
      <c r="S447" s="31">
        <v>0</v>
      </c>
      <c r="T447" s="23" t="s">
        <v>45</v>
      </c>
      <c r="U447" s="31">
        <v>20802498.219999999</v>
      </c>
      <c r="V447" s="30"/>
      <c r="W447" s="23" t="s">
        <v>45</v>
      </c>
      <c r="X447" s="31">
        <v>0</v>
      </c>
      <c r="Y447" s="23" t="s">
        <v>45</v>
      </c>
      <c r="Z447" s="31">
        <v>0</v>
      </c>
      <c r="AA447" s="31"/>
      <c r="AB447" s="31">
        <v>0</v>
      </c>
      <c r="AC447" s="31">
        <v>0</v>
      </c>
      <c r="AD447" s="30"/>
      <c r="AE447" s="30">
        <v>0</v>
      </c>
      <c r="AF447" s="30">
        <v>438</v>
      </c>
      <c r="AG447" s="30">
        <v>0</v>
      </c>
      <c r="AH447" s="30">
        <v>438</v>
      </c>
      <c r="AI447" s="30" t="s">
        <v>447</v>
      </c>
      <c r="AJ447" s="32"/>
      <c r="AK447" s="33"/>
    </row>
    <row r="448" spans="1:37" s="34" customFormat="1" ht="16.149999999999999" customHeight="1">
      <c r="A448" s="23">
        <v>440</v>
      </c>
      <c r="B448" s="24" t="s">
        <v>44</v>
      </c>
      <c r="C448" s="23">
        <v>0</v>
      </c>
      <c r="D448" s="23" t="s">
        <v>500</v>
      </c>
      <c r="E448" s="25">
        <v>44292</v>
      </c>
      <c r="F448" s="26" t="s">
        <v>54</v>
      </c>
      <c r="G448" s="27">
        <v>10896390.68</v>
      </c>
      <c r="H448" s="28">
        <v>0</v>
      </c>
      <c r="I448" s="28">
        <v>0</v>
      </c>
      <c r="J448" s="28">
        <v>0</v>
      </c>
      <c r="K448" s="29">
        <v>0</v>
      </c>
      <c r="L448" s="28">
        <v>0</v>
      </c>
      <c r="M448" s="28">
        <v>0</v>
      </c>
      <c r="N448" s="28">
        <v>0</v>
      </c>
      <c r="O448" s="28">
        <v>10896390.68</v>
      </c>
      <c r="P448" s="24" t="s">
        <v>500</v>
      </c>
      <c r="Q448" s="30">
        <v>10896390.68</v>
      </c>
      <c r="R448" s="31">
        <v>0</v>
      </c>
      <c r="S448" s="31">
        <v>0</v>
      </c>
      <c r="T448" s="23" t="s">
        <v>45</v>
      </c>
      <c r="U448" s="31">
        <v>10896390.68</v>
      </c>
      <c r="V448" s="30"/>
      <c r="W448" s="23" t="s">
        <v>45</v>
      </c>
      <c r="X448" s="31">
        <v>0</v>
      </c>
      <c r="Y448" s="23" t="s">
        <v>45</v>
      </c>
      <c r="Z448" s="31">
        <v>0</v>
      </c>
      <c r="AA448" s="31"/>
      <c r="AB448" s="31">
        <v>0</v>
      </c>
      <c r="AC448" s="31">
        <v>0</v>
      </c>
      <c r="AD448" s="30"/>
      <c r="AE448" s="30">
        <v>0</v>
      </c>
      <c r="AF448" s="30">
        <v>439</v>
      </c>
      <c r="AG448" s="30">
        <v>0</v>
      </c>
      <c r="AH448" s="30">
        <v>439</v>
      </c>
      <c r="AI448" s="30" t="s">
        <v>447</v>
      </c>
      <c r="AJ448" s="32"/>
      <c r="AK448" s="33"/>
    </row>
    <row r="449" spans="1:37" s="34" customFormat="1" ht="16.149999999999999" customHeight="1">
      <c r="A449" s="23">
        <v>441</v>
      </c>
      <c r="B449" s="24" t="s">
        <v>44</v>
      </c>
      <c r="C449" s="23">
        <v>0</v>
      </c>
      <c r="D449" s="23" t="s">
        <v>501</v>
      </c>
      <c r="E449" s="25">
        <v>44292</v>
      </c>
      <c r="F449" s="26" t="s">
        <v>54</v>
      </c>
      <c r="G449" s="27">
        <v>8837277.4000000004</v>
      </c>
      <c r="H449" s="28">
        <v>0</v>
      </c>
      <c r="I449" s="28">
        <v>0</v>
      </c>
      <c r="J449" s="28">
        <v>0</v>
      </c>
      <c r="K449" s="29">
        <v>0</v>
      </c>
      <c r="L449" s="28">
        <v>0</v>
      </c>
      <c r="M449" s="28">
        <v>0</v>
      </c>
      <c r="N449" s="28">
        <v>0</v>
      </c>
      <c r="O449" s="28">
        <v>8837277.4000000004</v>
      </c>
      <c r="P449" s="24" t="s">
        <v>501</v>
      </c>
      <c r="Q449" s="30">
        <v>8837277.4000000004</v>
      </c>
      <c r="R449" s="31">
        <v>0</v>
      </c>
      <c r="S449" s="31">
        <v>0</v>
      </c>
      <c r="T449" s="23" t="s">
        <v>45</v>
      </c>
      <c r="U449" s="31">
        <v>8837277.4000000004</v>
      </c>
      <c r="V449" s="30"/>
      <c r="W449" s="23" t="s">
        <v>45</v>
      </c>
      <c r="X449" s="31">
        <v>0</v>
      </c>
      <c r="Y449" s="23" t="s">
        <v>45</v>
      </c>
      <c r="Z449" s="31">
        <v>0</v>
      </c>
      <c r="AA449" s="31"/>
      <c r="AB449" s="31">
        <v>0</v>
      </c>
      <c r="AC449" s="31">
        <v>0</v>
      </c>
      <c r="AD449" s="30"/>
      <c r="AE449" s="30">
        <v>0</v>
      </c>
      <c r="AF449" s="30">
        <v>440</v>
      </c>
      <c r="AG449" s="30">
        <v>0</v>
      </c>
      <c r="AH449" s="30">
        <v>440</v>
      </c>
      <c r="AI449" s="30" t="s">
        <v>447</v>
      </c>
      <c r="AJ449" s="32"/>
      <c r="AK449" s="33"/>
    </row>
    <row r="450" spans="1:37" s="34" customFormat="1" ht="16.149999999999999" customHeight="1">
      <c r="A450" s="23">
        <v>442</v>
      </c>
      <c r="B450" s="24" t="s">
        <v>44</v>
      </c>
      <c r="C450" s="23">
        <v>0</v>
      </c>
      <c r="D450" s="23" t="s">
        <v>502</v>
      </c>
      <c r="E450" s="25">
        <v>44291</v>
      </c>
      <c r="F450" s="26" t="s">
        <v>54</v>
      </c>
      <c r="G450" s="27">
        <v>8626618.5600000005</v>
      </c>
      <c r="H450" s="28">
        <v>0</v>
      </c>
      <c r="I450" s="28">
        <v>0</v>
      </c>
      <c r="J450" s="28">
        <v>0</v>
      </c>
      <c r="K450" s="29">
        <v>0</v>
      </c>
      <c r="L450" s="28">
        <v>0</v>
      </c>
      <c r="M450" s="28">
        <v>0</v>
      </c>
      <c r="N450" s="28">
        <v>0</v>
      </c>
      <c r="O450" s="28">
        <v>8626618.5600000005</v>
      </c>
      <c r="P450" s="24" t="s">
        <v>502</v>
      </c>
      <c r="Q450" s="30">
        <v>8626618.5600000005</v>
      </c>
      <c r="R450" s="31">
        <v>0</v>
      </c>
      <c r="S450" s="31">
        <v>0</v>
      </c>
      <c r="T450" s="23" t="s">
        <v>45</v>
      </c>
      <c r="U450" s="31">
        <v>8626618.5600000005</v>
      </c>
      <c r="V450" s="30"/>
      <c r="W450" s="23" t="s">
        <v>45</v>
      </c>
      <c r="X450" s="31">
        <v>0</v>
      </c>
      <c r="Y450" s="23" t="s">
        <v>45</v>
      </c>
      <c r="Z450" s="31">
        <v>0</v>
      </c>
      <c r="AA450" s="31"/>
      <c r="AB450" s="31">
        <v>0</v>
      </c>
      <c r="AC450" s="31">
        <v>0</v>
      </c>
      <c r="AD450" s="30"/>
      <c r="AE450" s="30">
        <v>0</v>
      </c>
      <c r="AF450" s="30">
        <v>441</v>
      </c>
      <c r="AG450" s="30">
        <v>0</v>
      </c>
      <c r="AH450" s="30">
        <v>441</v>
      </c>
      <c r="AI450" s="30" t="s">
        <v>447</v>
      </c>
      <c r="AJ450" s="32"/>
      <c r="AK450" s="33"/>
    </row>
    <row r="451" spans="1:37" s="34" customFormat="1" ht="16.149999999999999" customHeight="1">
      <c r="A451" s="23">
        <v>443</v>
      </c>
      <c r="B451" s="24" t="s">
        <v>44</v>
      </c>
      <c r="C451" s="23">
        <v>0</v>
      </c>
      <c r="D451" s="23" t="s">
        <v>503</v>
      </c>
      <c r="E451" s="25">
        <v>44291</v>
      </c>
      <c r="F451" s="26" t="s">
        <v>54</v>
      </c>
      <c r="G451" s="27">
        <v>7328609.54</v>
      </c>
      <c r="H451" s="28">
        <v>0</v>
      </c>
      <c r="I451" s="28">
        <v>0</v>
      </c>
      <c r="J451" s="28">
        <v>0</v>
      </c>
      <c r="K451" s="29">
        <v>0</v>
      </c>
      <c r="L451" s="28">
        <v>0</v>
      </c>
      <c r="M451" s="28">
        <v>0</v>
      </c>
      <c r="N451" s="28">
        <v>0</v>
      </c>
      <c r="O451" s="28">
        <v>7328609.54</v>
      </c>
      <c r="P451" s="24" t="s">
        <v>503</v>
      </c>
      <c r="Q451" s="30">
        <v>7328609.54</v>
      </c>
      <c r="R451" s="31">
        <v>0</v>
      </c>
      <c r="S451" s="31">
        <v>0</v>
      </c>
      <c r="T451" s="23" t="s">
        <v>45</v>
      </c>
      <c r="U451" s="31">
        <v>7328609.54</v>
      </c>
      <c r="V451" s="30"/>
      <c r="W451" s="23" t="s">
        <v>45</v>
      </c>
      <c r="X451" s="31">
        <v>0</v>
      </c>
      <c r="Y451" s="23" t="s">
        <v>45</v>
      </c>
      <c r="Z451" s="31">
        <v>0</v>
      </c>
      <c r="AA451" s="31"/>
      <c r="AB451" s="31">
        <v>0</v>
      </c>
      <c r="AC451" s="31">
        <v>0</v>
      </c>
      <c r="AD451" s="30"/>
      <c r="AE451" s="30">
        <v>0</v>
      </c>
      <c r="AF451" s="30">
        <v>442</v>
      </c>
      <c r="AG451" s="30">
        <v>0</v>
      </c>
      <c r="AH451" s="30">
        <v>442</v>
      </c>
      <c r="AI451" s="30" t="s">
        <v>447</v>
      </c>
      <c r="AJ451" s="32"/>
      <c r="AK451" s="33"/>
    </row>
    <row r="452" spans="1:37" s="34" customFormat="1" ht="16.149999999999999" customHeight="1">
      <c r="A452" s="23">
        <v>444</v>
      </c>
      <c r="B452" s="24" t="s">
        <v>44</v>
      </c>
      <c r="C452" s="23">
        <v>0</v>
      </c>
      <c r="D452" s="23" t="s">
        <v>504</v>
      </c>
      <c r="E452" s="25">
        <v>44291</v>
      </c>
      <c r="F452" s="26" t="s">
        <v>54</v>
      </c>
      <c r="G452" s="27">
        <v>765381.96</v>
      </c>
      <c r="H452" s="28">
        <v>0</v>
      </c>
      <c r="I452" s="28">
        <v>0</v>
      </c>
      <c r="J452" s="28">
        <v>0</v>
      </c>
      <c r="K452" s="29">
        <v>0</v>
      </c>
      <c r="L452" s="28">
        <v>0</v>
      </c>
      <c r="M452" s="28">
        <v>0</v>
      </c>
      <c r="N452" s="28">
        <v>0</v>
      </c>
      <c r="O452" s="28">
        <v>765381.96</v>
      </c>
      <c r="P452" s="24" t="s">
        <v>504</v>
      </c>
      <c r="Q452" s="30">
        <v>765381.96</v>
      </c>
      <c r="R452" s="31">
        <v>0</v>
      </c>
      <c r="S452" s="31">
        <v>0</v>
      </c>
      <c r="T452" s="23" t="s">
        <v>45</v>
      </c>
      <c r="U452" s="31">
        <v>765381.96</v>
      </c>
      <c r="V452" s="30"/>
      <c r="W452" s="23" t="s">
        <v>45</v>
      </c>
      <c r="X452" s="31">
        <v>0</v>
      </c>
      <c r="Y452" s="23" t="s">
        <v>45</v>
      </c>
      <c r="Z452" s="31">
        <v>0</v>
      </c>
      <c r="AA452" s="31"/>
      <c r="AB452" s="31">
        <v>0</v>
      </c>
      <c r="AC452" s="31">
        <v>0</v>
      </c>
      <c r="AD452" s="30"/>
      <c r="AE452" s="30">
        <v>0</v>
      </c>
      <c r="AF452" s="30">
        <v>443</v>
      </c>
      <c r="AG452" s="30">
        <v>0</v>
      </c>
      <c r="AH452" s="30">
        <v>443</v>
      </c>
      <c r="AI452" s="30" t="s">
        <v>447</v>
      </c>
      <c r="AJ452" s="32"/>
      <c r="AK452" s="33"/>
    </row>
    <row r="453" spans="1:37" s="34" customFormat="1" ht="16.149999999999999" customHeight="1">
      <c r="A453" s="23">
        <v>445</v>
      </c>
      <c r="B453" s="24" t="s">
        <v>44</v>
      </c>
      <c r="C453" s="23">
        <v>0</v>
      </c>
      <c r="D453" s="23" t="s">
        <v>505</v>
      </c>
      <c r="E453" s="25">
        <v>44291</v>
      </c>
      <c r="F453" s="26" t="s">
        <v>54</v>
      </c>
      <c r="G453" s="27">
        <v>4019791.44</v>
      </c>
      <c r="H453" s="28">
        <v>0</v>
      </c>
      <c r="I453" s="28">
        <v>0</v>
      </c>
      <c r="J453" s="28">
        <v>0</v>
      </c>
      <c r="K453" s="29">
        <v>0</v>
      </c>
      <c r="L453" s="28">
        <v>0</v>
      </c>
      <c r="M453" s="28">
        <v>0</v>
      </c>
      <c r="N453" s="28">
        <v>0</v>
      </c>
      <c r="O453" s="28">
        <v>4019791.44</v>
      </c>
      <c r="P453" s="24" t="s">
        <v>505</v>
      </c>
      <c r="Q453" s="30">
        <v>4019791.44</v>
      </c>
      <c r="R453" s="31">
        <v>0</v>
      </c>
      <c r="S453" s="31">
        <v>0</v>
      </c>
      <c r="T453" s="23" t="s">
        <v>45</v>
      </c>
      <c r="U453" s="31">
        <v>4019791.44</v>
      </c>
      <c r="V453" s="30"/>
      <c r="W453" s="23" t="s">
        <v>45</v>
      </c>
      <c r="X453" s="31">
        <v>0</v>
      </c>
      <c r="Y453" s="23" t="s">
        <v>45</v>
      </c>
      <c r="Z453" s="31">
        <v>0</v>
      </c>
      <c r="AA453" s="31"/>
      <c r="AB453" s="31">
        <v>0</v>
      </c>
      <c r="AC453" s="31">
        <v>0</v>
      </c>
      <c r="AD453" s="30"/>
      <c r="AE453" s="30">
        <v>0</v>
      </c>
      <c r="AF453" s="30">
        <v>444</v>
      </c>
      <c r="AG453" s="30">
        <v>0</v>
      </c>
      <c r="AH453" s="30">
        <v>444</v>
      </c>
      <c r="AI453" s="30" t="s">
        <v>447</v>
      </c>
      <c r="AJ453" s="32"/>
      <c r="AK453" s="33"/>
    </row>
    <row r="454" spans="1:37" s="34" customFormat="1" ht="16.149999999999999" customHeight="1">
      <c r="A454" s="23">
        <v>446</v>
      </c>
      <c r="B454" s="24" t="s">
        <v>44</v>
      </c>
      <c r="C454" s="23">
        <v>0</v>
      </c>
      <c r="D454" s="23" t="s">
        <v>506</v>
      </c>
      <c r="E454" s="25">
        <v>44291</v>
      </c>
      <c r="F454" s="26" t="s">
        <v>54</v>
      </c>
      <c r="G454" s="27">
        <v>4510673.4400000004</v>
      </c>
      <c r="H454" s="28">
        <v>0</v>
      </c>
      <c r="I454" s="28">
        <v>0</v>
      </c>
      <c r="J454" s="28">
        <v>0</v>
      </c>
      <c r="K454" s="29">
        <v>0</v>
      </c>
      <c r="L454" s="28">
        <v>0</v>
      </c>
      <c r="M454" s="28">
        <v>0</v>
      </c>
      <c r="N454" s="28">
        <v>0</v>
      </c>
      <c r="O454" s="28">
        <v>4510673.4400000004</v>
      </c>
      <c r="P454" s="24" t="s">
        <v>506</v>
      </c>
      <c r="Q454" s="30">
        <v>4510673.4400000004</v>
      </c>
      <c r="R454" s="31">
        <v>0</v>
      </c>
      <c r="S454" s="31">
        <v>0</v>
      </c>
      <c r="T454" s="23" t="s">
        <v>45</v>
      </c>
      <c r="U454" s="31">
        <v>4510673.4400000004</v>
      </c>
      <c r="V454" s="30"/>
      <c r="W454" s="23" t="s">
        <v>45</v>
      </c>
      <c r="X454" s="31">
        <v>0</v>
      </c>
      <c r="Y454" s="23" t="s">
        <v>45</v>
      </c>
      <c r="Z454" s="31">
        <v>0</v>
      </c>
      <c r="AA454" s="31"/>
      <c r="AB454" s="31">
        <v>0</v>
      </c>
      <c r="AC454" s="31">
        <v>0</v>
      </c>
      <c r="AD454" s="30"/>
      <c r="AE454" s="30">
        <v>0</v>
      </c>
      <c r="AF454" s="30">
        <v>445</v>
      </c>
      <c r="AG454" s="30">
        <v>0</v>
      </c>
      <c r="AH454" s="30">
        <v>445</v>
      </c>
      <c r="AI454" s="30" t="s">
        <v>447</v>
      </c>
      <c r="AJ454" s="32"/>
      <c r="AK454" s="33"/>
    </row>
    <row r="455" spans="1:37" s="34" customFormat="1" ht="16.149999999999999" customHeight="1">
      <c r="A455" s="23">
        <v>447</v>
      </c>
      <c r="B455" s="24" t="s">
        <v>44</v>
      </c>
      <c r="C455" s="23">
        <v>0</v>
      </c>
      <c r="D455" s="23" t="s">
        <v>507</v>
      </c>
      <c r="E455" s="25">
        <v>44291</v>
      </c>
      <c r="F455" s="26" t="s">
        <v>54</v>
      </c>
      <c r="G455" s="27">
        <v>18831016.539999999</v>
      </c>
      <c r="H455" s="28">
        <v>0</v>
      </c>
      <c r="I455" s="28">
        <v>0</v>
      </c>
      <c r="J455" s="28">
        <v>0</v>
      </c>
      <c r="K455" s="29">
        <v>0</v>
      </c>
      <c r="L455" s="28">
        <v>0</v>
      </c>
      <c r="M455" s="28">
        <v>0</v>
      </c>
      <c r="N455" s="28">
        <v>0</v>
      </c>
      <c r="O455" s="28">
        <v>18831016.539999999</v>
      </c>
      <c r="P455" s="24" t="s">
        <v>507</v>
      </c>
      <c r="Q455" s="30">
        <v>18831016.539999999</v>
      </c>
      <c r="R455" s="31">
        <v>0</v>
      </c>
      <c r="S455" s="31">
        <v>0</v>
      </c>
      <c r="T455" s="23" t="s">
        <v>45</v>
      </c>
      <c r="U455" s="31">
        <v>18831016.539999999</v>
      </c>
      <c r="V455" s="30"/>
      <c r="W455" s="23" t="s">
        <v>45</v>
      </c>
      <c r="X455" s="31">
        <v>0</v>
      </c>
      <c r="Y455" s="23" t="s">
        <v>45</v>
      </c>
      <c r="Z455" s="31">
        <v>0</v>
      </c>
      <c r="AA455" s="31"/>
      <c r="AB455" s="31">
        <v>0</v>
      </c>
      <c r="AC455" s="31">
        <v>0</v>
      </c>
      <c r="AD455" s="30"/>
      <c r="AE455" s="30">
        <v>0</v>
      </c>
      <c r="AF455" s="30">
        <v>446</v>
      </c>
      <c r="AG455" s="30">
        <v>0</v>
      </c>
      <c r="AH455" s="30">
        <v>446</v>
      </c>
      <c r="AI455" s="30" t="s">
        <v>447</v>
      </c>
      <c r="AJ455" s="32"/>
      <c r="AK455" s="33"/>
    </row>
    <row r="456" spans="1:37" s="34" customFormat="1" ht="16.149999999999999" customHeight="1">
      <c r="A456" s="23">
        <v>448</v>
      </c>
      <c r="B456" s="24" t="s">
        <v>44</v>
      </c>
      <c r="C456" s="23">
        <v>0</v>
      </c>
      <c r="D456" s="23" t="s">
        <v>508</v>
      </c>
      <c r="E456" s="25">
        <v>44291</v>
      </c>
      <c r="F456" s="26" t="s">
        <v>54</v>
      </c>
      <c r="G456" s="27">
        <v>795591.44</v>
      </c>
      <c r="H456" s="28">
        <v>0</v>
      </c>
      <c r="I456" s="28">
        <v>0</v>
      </c>
      <c r="J456" s="28">
        <v>0</v>
      </c>
      <c r="K456" s="29">
        <v>0</v>
      </c>
      <c r="L456" s="28">
        <v>0</v>
      </c>
      <c r="M456" s="28">
        <v>0</v>
      </c>
      <c r="N456" s="28">
        <v>0</v>
      </c>
      <c r="O456" s="28">
        <v>795591.44</v>
      </c>
      <c r="P456" s="24" t="s">
        <v>508</v>
      </c>
      <c r="Q456" s="30">
        <v>795591.44</v>
      </c>
      <c r="R456" s="31">
        <v>0</v>
      </c>
      <c r="S456" s="31">
        <v>0</v>
      </c>
      <c r="T456" s="23" t="s">
        <v>45</v>
      </c>
      <c r="U456" s="31">
        <v>795591.44</v>
      </c>
      <c r="V456" s="30"/>
      <c r="W456" s="23" t="s">
        <v>45</v>
      </c>
      <c r="X456" s="31">
        <v>0</v>
      </c>
      <c r="Y456" s="23" t="s">
        <v>45</v>
      </c>
      <c r="Z456" s="31">
        <v>0</v>
      </c>
      <c r="AA456" s="31"/>
      <c r="AB456" s="31">
        <v>0</v>
      </c>
      <c r="AC456" s="31">
        <v>0</v>
      </c>
      <c r="AD456" s="30"/>
      <c r="AE456" s="30">
        <v>0</v>
      </c>
      <c r="AF456" s="30">
        <v>447</v>
      </c>
      <c r="AG456" s="30">
        <v>0</v>
      </c>
      <c r="AH456" s="30">
        <v>447</v>
      </c>
      <c r="AI456" s="30" t="s">
        <v>447</v>
      </c>
      <c r="AJ456" s="32"/>
      <c r="AK456" s="33"/>
    </row>
    <row r="457" spans="1:37" s="34" customFormat="1" ht="16.149999999999999" customHeight="1">
      <c r="A457" s="23">
        <v>449</v>
      </c>
      <c r="B457" s="24" t="s">
        <v>44</v>
      </c>
      <c r="C457" s="23">
        <v>0</v>
      </c>
      <c r="D457" s="23" t="s">
        <v>509</v>
      </c>
      <c r="E457" s="25">
        <v>44291</v>
      </c>
      <c r="F457" s="26" t="s">
        <v>54</v>
      </c>
      <c r="G457" s="27">
        <v>13253890.439999999</v>
      </c>
      <c r="H457" s="28">
        <v>0</v>
      </c>
      <c r="I457" s="28">
        <v>0</v>
      </c>
      <c r="J457" s="28">
        <v>0</v>
      </c>
      <c r="K457" s="29">
        <v>0</v>
      </c>
      <c r="L457" s="28">
        <v>0</v>
      </c>
      <c r="M457" s="28">
        <v>0</v>
      </c>
      <c r="N457" s="28">
        <v>0</v>
      </c>
      <c r="O457" s="28">
        <v>13253890.439999999</v>
      </c>
      <c r="P457" s="24" t="s">
        <v>509</v>
      </c>
      <c r="Q457" s="30">
        <v>13253890.439999999</v>
      </c>
      <c r="R457" s="31">
        <v>0</v>
      </c>
      <c r="S457" s="31">
        <v>0</v>
      </c>
      <c r="T457" s="23" t="s">
        <v>45</v>
      </c>
      <c r="U457" s="31">
        <v>13253890.439999999</v>
      </c>
      <c r="V457" s="30"/>
      <c r="W457" s="23" t="s">
        <v>45</v>
      </c>
      <c r="X457" s="31">
        <v>0</v>
      </c>
      <c r="Y457" s="23" t="s">
        <v>45</v>
      </c>
      <c r="Z457" s="31">
        <v>0</v>
      </c>
      <c r="AA457" s="31"/>
      <c r="AB457" s="31">
        <v>0</v>
      </c>
      <c r="AC457" s="31">
        <v>0</v>
      </c>
      <c r="AD457" s="30"/>
      <c r="AE457" s="30">
        <v>0</v>
      </c>
      <c r="AF457" s="30">
        <v>448</v>
      </c>
      <c r="AG457" s="30">
        <v>0</v>
      </c>
      <c r="AH457" s="30">
        <v>448</v>
      </c>
      <c r="AI457" s="30" t="s">
        <v>447</v>
      </c>
      <c r="AJ457" s="32"/>
      <c r="AK457" s="33"/>
    </row>
    <row r="458" spans="1:37" s="34" customFormat="1" ht="16.149999999999999" customHeight="1">
      <c r="A458" s="23">
        <v>450</v>
      </c>
      <c r="B458" s="24" t="s">
        <v>44</v>
      </c>
      <c r="C458" s="23">
        <v>0</v>
      </c>
      <c r="D458" s="23" t="s">
        <v>510</v>
      </c>
      <c r="E458" s="25">
        <v>44291</v>
      </c>
      <c r="F458" s="26" t="s">
        <v>54</v>
      </c>
      <c r="G458" s="27">
        <v>17964667.140000001</v>
      </c>
      <c r="H458" s="28">
        <v>0</v>
      </c>
      <c r="I458" s="28">
        <v>0</v>
      </c>
      <c r="J458" s="28">
        <v>0</v>
      </c>
      <c r="K458" s="29">
        <v>0</v>
      </c>
      <c r="L458" s="28">
        <v>0</v>
      </c>
      <c r="M458" s="28">
        <v>0</v>
      </c>
      <c r="N458" s="28">
        <v>0</v>
      </c>
      <c r="O458" s="28">
        <v>17964667.140000001</v>
      </c>
      <c r="P458" s="24" t="s">
        <v>510</v>
      </c>
      <c r="Q458" s="30">
        <v>17964667.140000001</v>
      </c>
      <c r="R458" s="31">
        <v>0</v>
      </c>
      <c r="S458" s="31">
        <v>0</v>
      </c>
      <c r="T458" s="23" t="s">
        <v>45</v>
      </c>
      <c r="U458" s="31">
        <v>17964667.140000001</v>
      </c>
      <c r="V458" s="30"/>
      <c r="W458" s="23" t="s">
        <v>45</v>
      </c>
      <c r="X458" s="31">
        <v>0</v>
      </c>
      <c r="Y458" s="23" t="s">
        <v>45</v>
      </c>
      <c r="Z458" s="31">
        <v>0</v>
      </c>
      <c r="AA458" s="31"/>
      <c r="AB458" s="31">
        <v>0</v>
      </c>
      <c r="AC458" s="31">
        <v>0</v>
      </c>
      <c r="AD458" s="30"/>
      <c r="AE458" s="30">
        <v>0</v>
      </c>
      <c r="AF458" s="30">
        <v>449</v>
      </c>
      <c r="AG458" s="30">
        <v>0</v>
      </c>
      <c r="AH458" s="30">
        <v>449</v>
      </c>
      <c r="AI458" s="30" t="s">
        <v>447</v>
      </c>
      <c r="AJ458" s="32"/>
      <c r="AK458" s="33"/>
    </row>
    <row r="459" spans="1:37" s="34" customFormat="1" ht="16.149999999999999" customHeight="1">
      <c r="A459" s="23">
        <v>451</v>
      </c>
      <c r="B459" s="24" t="s">
        <v>44</v>
      </c>
      <c r="C459" s="23">
        <v>0</v>
      </c>
      <c r="D459" s="23" t="s">
        <v>511</v>
      </c>
      <c r="E459" s="25">
        <v>44291</v>
      </c>
      <c r="F459" s="26" t="s">
        <v>54</v>
      </c>
      <c r="G459" s="27">
        <v>7254894.9199999999</v>
      </c>
      <c r="H459" s="28">
        <v>0</v>
      </c>
      <c r="I459" s="28">
        <v>0</v>
      </c>
      <c r="J459" s="28">
        <v>0</v>
      </c>
      <c r="K459" s="29">
        <v>0</v>
      </c>
      <c r="L459" s="28">
        <v>0</v>
      </c>
      <c r="M459" s="28">
        <v>0</v>
      </c>
      <c r="N459" s="28">
        <v>0</v>
      </c>
      <c r="O459" s="28">
        <v>7254894.9199999999</v>
      </c>
      <c r="P459" s="24" t="s">
        <v>511</v>
      </c>
      <c r="Q459" s="30">
        <v>7254894.9199999999</v>
      </c>
      <c r="R459" s="31">
        <v>0</v>
      </c>
      <c r="S459" s="31">
        <v>0</v>
      </c>
      <c r="T459" s="23" t="s">
        <v>45</v>
      </c>
      <c r="U459" s="31">
        <v>0</v>
      </c>
      <c r="V459" s="30"/>
      <c r="W459" s="23" t="s">
        <v>45</v>
      </c>
      <c r="X459" s="31">
        <v>0</v>
      </c>
      <c r="Y459" s="23" t="s">
        <v>45</v>
      </c>
      <c r="Z459" s="31">
        <v>0</v>
      </c>
      <c r="AA459" s="31"/>
      <c r="AB459" s="31">
        <v>0</v>
      </c>
      <c r="AC459" s="31">
        <v>0</v>
      </c>
      <c r="AD459" s="30"/>
      <c r="AE459" s="30">
        <v>0</v>
      </c>
      <c r="AF459" s="30">
        <v>450</v>
      </c>
      <c r="AG459" s="30">
        <v>7254894.9199999999</v>
      </c>
      <c r="AH459" s="30">
        <v>450</v>
      </c>
      <c r="AI459" s="30" t="s">
        <v>447</v>
      </c>
      <c r="AJ459" s="32"/>
      <c r="AK459" s="33"/>
    </row>
    <row r="460" spans="1:37" s="34" customFormat="1" ht="16.149999999999999" customHeight="1">
      <c r="A460" s="23">
        <v>452</v>
      </c>
      <c r="B460" s="24" t="s">
        <v>44</v>
      </c>
      <c r="C460" s="23">
        <v>0</v>
      </c>
      <c r="D460" s="23" t="s">
        <v>512</v>
      </c>
      <c r="E460" s="25">
        <v>44286</v>
      </c>
      <c r="F460" s="26" t="s">
        <v>54</v>
      </c>
      <c r="G460" s="27">
        <v>10169779.48</v>
      </c>
      <c r="H460" s="28">
        <v>0</v>
      </c>
      <c r="I460" s="28">
        <v>0</v>
      </c>
      <c r="J460" s="28">
        <v>0</v>
      </c>
      <c r="K460" s="29">
        <v>0</v>
      </c>
      <c r="L460" s="28">
        <v>0</v>
      </c>
      <c r="M460" s="28">
        <v>0</v>
      </c>
      <c r="N460" s="28">
        <v>0</v>
      </c>
      <c r="O460" s="28">
        <v>10169779.48</v>
      </c>
      <c r="P460" s="24" t="s">
        <v>512</v>
      </c>
      <c r="Q460" s="30">
        <v>10169779.48</v>
      </c>
      <c r="R460" s="31">
        <v>0</v>
      </c>
      <c r="S460" s="31">
        <v>0</v>
      </c>
      <c r="T460" s="23" t="s">
        <v>45</v>
      </c>
      <c r="U460" s="31">
        <v>10169779.48</v>
      </c>
      <c r="V460" s="30"/>
      <c r="W460" s="23" t="s">
        <v>45</v>
      </c>
      <c r="X460" s="31">
        <v>0</v>
      </c>
      <c r="Y460" s="23" t="s">
        <v>45</v>
      </c>
      <c r="Z460" s="31">
        <v>0</v>
      </c>
      <c r="AA460" s="31"/>
      <c r="AB460" s="31">
        <v>0</v>
      </c>
      <c r="AC460" s="31">
        <v>0</v>
      </c>
      <c r="AD460" s="30"/>
      <c r="AE460" s="30">
        <v>0</v>
      </c>
      <c r="AF460" s="30">
        <v>451</v>
      </c>
      <c r="AG460" s="30">
        <v>0</v>
      </c>
      <c r="AH460" s="30">
        <v>451</v>
      </c>
      <c r="AI460" s="30" t="s">
        <v>447</v>
      </c>
      <c r="AJ460" s="32"/>
      <c r="AK460" s="33"/>
    </row>
    <row r="461" spans="1:37" s="34" customFormat="1" ht="16.149999999999999" customHeight="1">
      <c r="A461" s="23">
        <v>453</v>
      </c>
      <c r="B461" s="24" t="s">
        <v>44</v>
      </c>
      <c r="C461" s="23">
        <v>0</v>
      </c>
      <c r="D461" s="23" t="s">
        <v>513</v>
      </c>
      <c r="E461" s="25">
        <v>44291</v>
      </c>
      <c r="F461" s="26" t="s">
        <v>54</v>
      </c>
      <c r="G461" s="27">
        <v>10989438.74</v>
      </c>
      <c r="H461" s="28">
        <v>0</v>
      </c>
      <c r="I461" s="28">
        <v>0</v>
      </c>
      <c r="J461" s="28">
        <v>0</v>
      </c>
      <c r="K461" s="29">
        <v>0</v>
      </c>
      <c r="L461" s="28">
        <v>0</v>
      </c>
      <c r="M461" s="28">
        <v>0</v>
      </c>
      <c r="N461" s="28">
        <v>0</v>
      </c>
      <c r="O461" s="28">
        <v>10989438.74</v>
      </c>
      <c r="P461" s="24" t="s">
        <v>513</v>
      </c>
      <c r="Q461" s="30">
        <v>10989438.74</v>
      </c>
      <c r="R461" s="31">
        <v>0</v>
      </c>
      <c r="S461" s="31">
        <v>0</v>
      </c>
      <c r="T461" s="23" t="s">
        <v>45</v>
      </c>
      <c r="U461" s="31">
        <v>10989438.74</v>
      </c>
      <c r="V461" s="30"/>
      <c r="W461" s="23" t="s">
        <v>45</v>
      </c>
      <c r="X461" s="31">
        <v>0</v>
      </c>
      <c r="Y461" s="23" t="s">
        <v>45</v>
      </c>
      <c r="Z461" s="31">
        <v>0</v>
      </c>
      <c r="AA461" s="31"/>
      <c r="AB461" s="31">
        <v>0</v>
      </c>
      <c r="AC461" s="31">
        <v>0</v>
      </c>
      <c r="AD461" s="30"/>
      <c r="AE461" s="30">
        <v>0</v>
      </c>
      <c r="AF461" s="30">
        <v>452</v>
      </c>
      <c r="AG461" s="30">
        <v>0</v>
      </c>
      <c r="AH461" s="30">
        <v>452</v>
      </c>
      <c r="AI461" s="30" t="s">
        <v>447</v>
      </c>
      <c r="AJ461" s="32"/>
      <c r="AK461" s="33"/>
    </row>
    <row r="462" spans="1:37" s="34" customFormat="1" ht="16.149999999999999" customHeight="1">
      <c r="A462" s="23">
        <v>454</v>
      </c>
      <c r="B462" s="24" t="s">
        <v>44</v>
      </c>
      <c r="C462" s="23">
        <v>0</v>
      </c>
      <c r="D462" s="23" t="s">
        <v>514</v>
      </c>
      <c r="E462" s="25">
        <v>44291</v>
      </c>
      <c r="F462" s="26" t="s">
        <v>54</v>
      </c>
      <c r="G462" s="27">
        <v>6687479.8200000003</v>
      </c>
      <c r="H462" s="28">
        <v>0</v>
      </c>
      <c r="I462" s="28">
        <v>0</v>
      </c>
      <c r="J462" s="28">
        <v>0</v>
      </c>
      <c r="K462" s="29">
        <v>0</v>
      </c>
      <c r="L462" s="28">
        <v>0</v>
      </c>
      <c r="M462" s="28">
        <v>0</v>
      </c>
      <c r="N462" s="28">
        <v>0</v>
      </c>
      <c r="O462" s="28">
        <v>6687479.8200000003</v>
      </c>
      <c r="P462" s="24" t="s">
        <v>514</v>
      </c>
      <c r="Q462" s="30">
        <v>6687479.8200000003</v>
      </c>
      <c r="R462" s="31">
        <v>0</v>
      </c>
      <c r="S462" s="31">
        <v>0</v>
      </c>
      <c r="T462" s="23" t="s">
        <v>45</v>
      </c>
      <c r="U462" s="31">
        <v>6687479.8200000003</v>
      </c>
      <c r="V462" s="30"/>
      <c r="W462" s="23" t="s">
        <v>45</v>
      </c>
      <c r="X462" s="31">
        <v>0</v>
      </c>
      <c r="Y462" s="23" t="s">
        <v>45</v>
      </c>
      <c r="Z462" s="31">
        <v>0</v>
      </c>
      <c r="AA462" s="31"/>
      <c r="AB462" s="31">
        <v>0</v>
      </c>
      <c r="AC462" s="31">
        <v>0</v>
      </c>
      <c r="AD462" s="30"/>
      <c r="AE462" s="30">
        <v>0</v>
      </c>
      <c r="AF462" s="30">
        <v>453</v>
      </c>
      <c r="AG462" s="30">
        <v>0</v>
      </c>
      <c r="AH462" s="30">
        <v>453</v>
      </c>
      <c r="AI462" s="30" t="s">
        <v>447</v>
      </c>
      <c r="AJ462" s="32"/>
      <c r="AK462" s="33"/>
    </row>
    <row r="463" spans="1:37" s="34" customFormat="1" ht="16.149999999999999" customHeight="1">
      <c r="A463" s="23">
        <v>455</v>
      </c>
      <c r="B463" s="24" t="s">
        <v>44</v>
      </c>
      <c r="C463" s="23">
        <v>0</v>
      </c>
      <c r="D463" s="23" t="s">
        <v>515</v>
      </c>
      <c r="E463" s="25">
        <v>44291</v>
      </c>
      <c r="F463" s="26" t="s">
        <v>54</v>
      </c>
      <c r="G463" s="27">
        <v>10093917.68</v>
      </c>
      <c r="H463" s="28">
        <v>0</v>
      </c>
      <c r="I463" s="28">
        <v>0</v>
      </c>
      <c r="J463" s="28">
        <v>0</v>
      </c>
      <c r="K463" s="29">
        <v>0</v>
      </c>
      <c r="L463" s="28">
        <v>0</v>
      </c>
      <c r="M463" s="28">
        <v>0</v>
      </c>
      <c r="N463" s="28">
        <v>0</v>
      </c>
      <c r="O463" s="28">
        <v>10093917.68</v>
      </c>
      <c r="P463" s="24" t="s">
        <v>515</v>
      </c>
      <c r="Q463" s="30">
        <v>10093917.68</v>
      </c>
      <c r="R463" s="31">
        <v>0</v>
      </c>
      <c r="S463" s="31">
        <v>0</v>
      </c>
      <c r="T463" s="23" t="s">
        <v>45</v>
      </c>
      <c r="U463" s="31">
        <v>10093917.68</v>
      </c>
      <c r="V463" s="30"/>
      <c r="W463" s="23" t="s">
        <v>45</v>
      </c>
      <c r="X463" s="31">
        <v>0</v>
      </c>
      <c r="Y463" s="23" t="s">
        <v>45</v>
      </c>
      <c r="Z463" s="31">
        <v>0</v>
      </c>
      <c r="AA463" s="31"/>
      <c r="AB463" s="31">
        <v>0</v>
      </c>
      <c r="AC463" s="31">
        <v>0</v>
      </c>
      <c r="AD463" s="30"/>
      <c r="AE463" s="30">
        <v>0</v>
      </c>
      <c r="AF463" s="30">
        <v>454</v>
      </c>
      <c r="AG463" s="30">
        <v>0</v>
      </c>
      <c r="AH463" s="30">
        <v>454</v>
      </c>
      <c r="AI463" s="30" t="s">
        <v>447</v>
      </c>
      <c r="AJ463" s="32"/>
      <c r="AK463" s="33"/>
    </row>
    <row r="464" spans="1:37" s="34" customFormat="1" ht="16.149999999999999" customHeight="1">
      <c r="A464" s="23">
        <v>456</v>
      </c>
      <c r="B464" s="24" t="s">
        <v>44</v>
      </c>
      <c r="C464" s="23">
        <v>0</v>
      </c>
      <c r="D464" s="23" t="s">
        <v>516</v>
      </c>
      <c r="E464" s="25">
        <v>44291</v>
      </c>
      <c r="F464" s="26" t="s">
        <v>54</v>
      </c>
      <c r="G464" s="27">
        <v>12902144.92</v>
      </c>
      <c r="H464" s="28">
        <v>0</v>
      </c>
      <c r="I464" s="28">
        <v>0</v>
      </c>
      <c r="J464" s="28">
        <v>0</v>
      </c>
      <c r="K464" s="29">
        <v>0</v>
      </c>
      <c r="L464" s="28">
        <v>0</v>
      </c>
      <c r="M464" s="28">
        <v>0</v>
      </c>
      <c r="N464" s="28">
        <v>0</v>
      </c>
      <c r="O464" s="28">
        <v>12902144.92</v>
      </c>
      <c r="P464" s="24" t="s">
        <v>516</v>
      </c>
      <c r="Q464" s="30">
        <v>12902144.92</v>
      </c>
      <c r="R464" s="31">
        <v>0</v>
      </c>
      <c r="S464" s="31">
        <v>0</v>
      </c>
      <c r="T464" s="23" t="s">
        <v>45</v>
      </c>
      <c r="U464" s="31">
        <v>0</v>
      </c>
      <c r="V464" s="30"/>
      <c r="W464" s="23" t="s">
        <v>45</v>
      </c>
      <c r="X464" s="31">
        <v>0</v>
      </c>
      <c r="Y464" s="23" t="s">
        <v>45</v>
      </c>
      <c r="Z464" s="31">
        <v>0</v>
      </c>
      <c r="AA464" s="31"/>
      <c r="AB464" s="31">
        <v>0</v>
      </c>
      <c r="AC464" s="31">
        <v>0</v>
      </c>
      <c r="AD464" s="30"/>
      <c r="AE464" s="30">
        <v>0</v>
      </c>
      <c r="AF464" s="30">
        <v>455</v>
      </c>
      <c r="AG464" s="30">
        <v>12902144.92</v>
      </c>
      <c r="AH464" s="30">
        <v>455</v>
      </c>
      <c r="AI464" s="30" t="s">
        <v>447</v>
      </c>
      <c r="AJ464" s="32"/>
      <c r="AK464" s="33"/>
    </row>
    <row r="465" spans="1:37" s="34" customFormat="1" ht="16.149999999999999" customHeight="1">
      <c r="A465" s="23">
        <v>457</v>
      </c>
      <c r="B465" s="24" t="s">
        <v>44</v>
      </c>
      <c r="C465" s="23">
        <v>0</v>
      </c>
      <c r="D465" s="23" t="s">
        <v>517</v>
      </c>
      <c r="E465" s="25">
        <v>44286</v>
      </c>
      <c r="F465" s="26" t="s">
        <v>54</v>
      </c>
      <c r="G465" s="27">
        <v>4770252.9000000004</v>
      </c>
      <c r="H465" s="28">
        <v>0</v>
      </c>
      <c r="I465" s="28">
        <v>0</v>
      </c>
      <c r="J465" s="28">
        <v>0</v>
      </c>
      <c r="K465" s="29">
        <v>0</v>
      </c>
      <c r="L465" s="28">
        <v>0</v>
      </c>
      <c r="M465" s="28">
        <v>0</v>
      </c>
      <c r="N465" s="28">
        <v>0</v>
      </c>
      <c r="O465" s="28">
        <v>4770252.9000000004</v>
      </c>
      <c r="P465" s="24" t="s">
        <v>517</v>
      </c>
      <c r="Q465" s="30">
        <v>4770252.9000000004</v>
      </c>
      <c r="R465" s="31">
        <v>0</v>
      </c>
      <c r="S465" s="31">
        <v>0</v>
      </c>
      <c r="T465" s="23" t="s">
        <v>45</v>
      </c>
      <c r="U465" s="31">
        <v>0</v>
      </c>
      <c r="V465" s="30"/>
      <c r="W465" s="23" t="s">
        <v>45</v>
      </c>
      <c r="X465" s="31">
        <v>0</v>
      </c>
      <c r="Y465" s="23" t="s">
        <v>45</v>
      </c>
      <c r="Z465" s="31">
        <v>0</v>
      </c>
      <c r="AA465" s="31"/>
      <c r="AB465" s="31">
        <v>0</v>
      </c>
      <c r="AC465" s="31">
        <v>0</v>
      </c>
      <c r="AD465" s="30"/>
      <c r="AE465" s="30">
        <v>0</v>
      </c>
      <c r="AF465" s="30">
        <v>456</v>
      </c>
      <c r="AG465" s="30">
        <v>4770252.9000000004</v>
      </c>
      <c r="AH465" s="30">
        <v>456</v>
      </c>
      <c r="AI465" s="30" t="s">
        <v>447</v>
      </c>
      <c r="AJ465" s="32"/>
      <c r="AK465" s="33"/>
    </row>
    <row r="466" spans="1:37" s="34" customFormat="1" ht="16.149999999999999" customHeight="1">
      <c r="A466" s="23">
        <v>458</v>
      </c>
      <c r="B466" s="24" t="s">
        <v>44</v>
      </c>
      <c r="C466" s="23">
        <v>0</v>
      </c>
      <c r="D466" s="23" t="s">
        <v>518</v>
      </c>
      <c r="E466" s="25">
        <v>44286</v>
      </c>
      <c r="F466" s="26" t="s">
        <v>54</v>
      </c>
      <c r="G466" s="27">
        <v>2473541.56</v>
      </c>
      <c r="H466" s="28">
        <v>0</v>
      </c>
      <c r="I466" s="28">
        <v>0</v>
      </c>
      <c r="J466" s="28">
        <v>0</v>
      </c>
      <c r="K466" s="29">
        <v>0</v>
      </c>
      <c r="L466" s="28">
        <v>0</v>
      </c>
      <c r="M466" s="28">
        <v>0</v>
      </c>
      <c r="N466" s="28">
        <v>0</v>
      </c>
      <c r="O466" s="28">
        <v>2473541.56</v>
      </c>
      <c r="P466" s="24" t="s">
        <v>518</v>
      </c>
      <c r="Q466" s="30">
        <v>2473541.56</v>
      </c>
      <c r="R466" s="31">
        <v>0</v>
      </c>
      <c r="S466" s="31">
        <v>0</v>
      </c>
      <c r="T466" s="23" t="s">
        <v>45</v>
      </c>
      <c r="U466" s="31">
        <v>2473541.56</v>
      </c>
      <c r="V466" s="30"/>
      <c r="W466" s="23" t="s">
        <v>45</v>
      </c>
      <c r="X466" s="31">
        <v>0</v>
      </c>
      <c r="Y466" s="23" t="s">
        <v>45</v>
      </c>
      <c r="Z466" s="31">
        <v>0</v>
      </c>
      <c r="AA466" s="31"/>
      <c r="AB466" s="31">
        <v>0</v>
      </c>
      <c r="AC466" s="31">
        <v>0</v>
      </c>
      <c r="AD466" s="30"/>
      <c r="AE466" s="30">
        <v>0</v>
      </c>
      <c r="AF466" s="30">
        <v>457</v>
      </c>
      <c r="AG466" s="30">
        <v>0</v>
      </c>
      <c r="AH466" s="30">
        <v>457</v>
      </c>
      <c r="AI466" s="30" t="s">
        <v>447</v>
      </c>
      <c r="AJ466" s="32"/>
      <c r="AK466" s="33"/>
    </row>
    <row r="467" spans="1:37" s="34" customFormat="1" ht="16.149999999999999" customHeight="1">
      <c r="A467" s="23">
        <v>459</v>
      </c>
      <c r="B467" s="24" t="s">
        <v>44</v>
      </c>
      <c r="C467" s="23">
        <v>0</v>
      </c>
      <c r="D467" s="23" t="s">
        <v>519</v>
      </c>
      <c r="E467" s="25">
        <v>44281</v>
      </c>
      <c r="F467" s="26" t="s">
        <v>54</v>
      </c>
      <c r="G467" s="27">
        <v>7919588.7400000002</v>
      </c>
      <c r="H467" s="28">
        <v>0</v>
      </c>
      <c r="I467" s="28">
        <v>0</v>
      </c>
      <c r="J467" s="28">
        <v>0</v>
      </c>
      <c r="K467" s="29">
        <v>0</v>
      </c>
      <c r="L467" s="28">
        <v>0</v>
      </c>
      <c r="M467" s="28">
        <v>0</v>
      </c>
      <c r="N467" s="28">
        <v>0</v>
      </c>
      <c r="O467" s="28">
        <v>7919588.7400000002</v>
      </c>
      <c r="P467" s="24" t="s">
        <v>519</v>
      </c>
      <c r="Q467" s="30">
        <v>7919588.7400000002</v>
      </c>
      <c r="R467" s="31">
        <v>0</v>
      </c>
      <c r="S467" s="31">
        <v>0</v>
      </c>
      <c r="T467" s="23" t="s">
        <v>45</v>
      </c>
      <c r="U467" s="31">
        <v>0</v>
      </c>
      <c r="V467" s="30"/>
      <c r="W467" s="23" t="s">
        <v>45</v>
      </c>
      <c r="X467" s="31">
        <v>0</v>
      </c>
      <c r="Y467" s="23" t="s">
        <v>45</v>
      </c>
      <c r="Z467" s="31">
        <v>0</v>
      </c>
      <c r="AA467" s="31"/>
      <c r="AB467" s="31">
        <v>0</v>
      </c>
      <c r="AC467" s="31">
        <v>0</v>
      </c>
      <c r="AD467" s="30"/>
      <c r="AE467" s="30">
        <v>0</v>
      </c>
      <c r="AF467" s="30">
        <v>458</v>
      </c>
      <c r="AG467" s="30">
        <v>7919588.7400000002</v>
      </c>
      <c r="AH467" s="30">
        <v>458</v>
      </c>
      <c r="AI467" s="30" t="s">
        <v>447</v>
      </c>
      <c r="AJ467" s="32"/>
      <c r="AK467" s="33"/>
    </row>
    <row r="468" spans="1:37" s="34" customFormat="1" ht="16.149999999999999" customHeight="1">
      <c r="A468" s="23">
        <v>460</v>
      </c>
      <c r="B468" s="24" t="s">
        <v>44</v>
      </c>
      <c r="C468" s="23">
        <v>0</v>
      </c>
      <c r="D468" s="23" t="s">
        <v>520</v>
      </c>
      <c r="E468" s="25">
        <v>44286</v>
      </c>
      <c r="F468" s="26" t="s">
        <v>54</v>
      </c>
      <c r="G468" s="27">
        <v>3090349.64</v>
      </c>
      <c r="H468" s="28">
        <v>0</v>
      </c>
      <c r="I468" s="28">
        <v>0</v>
      </c>
      <c r="J468" s="28">
        <v>0</v>
      </c>
      <c r="K468" s="29">
        <v>0</v>
      </c>
      <c r="L468" s="28">
        <v>0</v>
      </c>
      <c r="M468" s="28">
        <v>0</v>
      </c>
      <c r="N468" s="28">
        <v>0</v>
      </c>
      <c r="O468" s="28">
        <v>3090349.64</v>
      </c>
      <c r="P468" s="24" t="s">
        <v>520</v>
      </c>
      <c r="Q468" s="30">
        <v>3090349.64</v>
      </c>
      <c r="R468" s="31">
        <v>0</v>
      </c>
      <c r="S468" s="31">
        <v>0</v>
      </c>
      <c r="T468" s="23" t="s">
        <v>45</v>
      </c>
      <c r="U468" s="31">
        <v>0</v>
      </c>
      <c r="V468" s="30"/>
      <c r="W468" s="23" t="s">
        <v>45</v>
      </c>
      <c r="X468" s="31">
        <v>0</v>
      </c>
      <c r="Y468" s="23" t="s">
        <v>45</v>
      </c>
      <c r="Z468" s="31">
        <v>0</v>
      </c>
      <c r="AA468" s="31"/>
      <c r="AB468" s="31">
        <v>0</v>
      </c>
      <c r="AC468" s="31">
        <v>0</v>
      </c>
      <c r="AD468" s="30"/>
      <c r="AE468" s="30">
        <v>0</v>
      </c>
      <c r="AF468" s="30">
        <v>459</v>
      </c>
      <c r="AG468" s="30">
        <v>3090349.64</v>
      </c>
      <c r="AH468" s="30">
        <v>459</v>
      </c>
      <c r="AI468" s="30" t="s">
        <v>447</v>
      </c>
      <c r="AJ468" s="32"/>
      <c r="AK468" s="33"/>
    </row>
    <row r="469" spans="1:37" s="34" customFormat="1" ht="16.149999999999999" customHeight="1">
      <c r="A469" s="23">
        <v>461</v>
      </c>
      <c r="B469" s="24" t="s">
        <v>44</v>
      </c>
      <c r="C469" s="23">
        <v>0</v>
      </c>
      <c r="D469" s="23" t="s">
        <v>521</v>
      </c>
      <c r="E469" s="25">
        <v>44286</v>
      </c>
      <c r="F469" s="26" t="s">
        <v>54</v>
      </c>
      <c r="G469" s="27">
        <v>10505216.82</v>
      </c>
      <c r="H469" s="28">
        <v>0</v>
      </c>
      <c r="I469" s="28">
        <v>0</v>
      </c>
      <c r="J469" s="28">
        <v>0</v>
      </c>
      <c r="K469" s="29">
        <v>0</v>
      </c>
      <c r="L469" s="28">
        <v>0</v>
      </c>
      <c r="M469" s="28">
        <v>0</v>
      </c>
      <c r="N469" s="28">
        <v>0</v>
      </c>
      <c r="O469" s="28">
        <v>10505216.82</v>
      </c>
      <c r="P469" s="24" t="s">
        <v>521</v>
      </c>
      <c r="Q469" s="30">
        <v>10505216.82</v>
      </c>
      <c r="R469" s="31">
        <v>0</v>
      </c>
      <c r="S469" s="31">
        <v>0</v>
      </c>
      <c r="T469" s="23" t="s">
        <v>45</v>
      </c>
      <c r="U469" s="31">
        <v>10505216.82</v>
      </c>
      <c r="V469" s="30"/>
      <c r="W469" s="23" t="s">
        <v>45</v>
      </c>
      <c r="X469" s="31">
        <v>0</v>
      </c>
      <c r="Y469" s="23" t="s">
        <v>45</v>
      </c>
      <c r="Z469" s="31">
        <v>0</v>
      </c>
      <c r="AA469" s="31"/>
      <c r="AB469" s="31">
        <v>0</v>
      </c>
      <c r="AC469" s="31">
        <v>0</v>
      </c>
      <c r="AD469" s="30"/>
      <c r="AE469" s="30">
        <v>0</v>
      </c>
      <c r="AF469" s="30">
        <v>460</v>
      </c>
      <c r="AG469" s="30">
        <v>0</v>
      </c>
      <c r="AH469" s="30">
        <v>460</v>
      </c>
      <c r="AI469" s="30" t="s">
        <v>447</v>
      </c>
      <c r="AJ469" s="32"/>
      <c r="AK469" s="33"/>
    </row>
    <row r="470" spans="1:37" s="34" customFormat="1" ht="16.149999999999999" customHeight="1">
      <c r="A470" s="23">
        <v>462</v>
      </c>
      <c r="B470" s="24" t="s">
        <v>44</v>
      </c>
      <c r="C470" s="23">
        <v>0</v>
      </c>
      <c r="D470" s="23" t="s">
        <v>522</v>
      </c>
      <c r="E470" s="25">
        <v>44286</v>
      </c>
      <c r="F470" s="26" t="s">
        <v>54</v>
      </c>
      <c r="G470" s="27">
        <v>2801161.44</v>
      </c>
      <c r="H470" s="28">
        <v>0</v>
      </c>
      <c r="I470" s="28">
        <v>0</v>
      </c>
      <c r="J470" s="28">
        <v>0</v>
      </c>
      <c r="K470" s="29">
        <v>0</v>
      </c>
      <c r="L470" s="28">
        <v>0</v>
      </c>
      <c r="M470" s="28">
        <v>0</v>
      </c>
      <c r="N470" s="28">
        <v>0</v>
      </c>
      <c r="O470" s="28">
        <v>2801161.44</v>
      </c>
      <c r="P470" s="24" t="s">
        <v>522</v>
      </c>
      <c r="Q470" s="30">
        <v>2801161.44</v>
      </c>
      <c r="R470" s="31">
        <v>0</v>
      </c>
      <c r="S470" s="31">
        <v>0</v>
      </c>
      <c r="T470" s="23" t="s">
        <v>45</v>
      </c>
      <c r="U470" s="31">
        <v>0</v>
      </c>
      <c r="V470" s="30"/>
      <c r="W470" s="23" t="s">
        <v>45</v>
      </c>
      <c r="X470" s="31">
        <v>0</v>
      </c>
      <c r="Y470" s="23" t="s">
        <v>45</v>
      </c>
      <c r="Z470" s="31">
        <v>0</v>
      </c>
      <c r="AA470" s="31"/>
      <c r="AB470" s="31">
        <v>0</v>
      </c>
      <c r="AC470" s="31">
        <v>0</v>
      </c>
      <c r="AD470" s="30"/>
      <c r="AE470" s="30">
        <v>0</v>
      </c>
      <c r="AF470" s="30">
        <v>461</v>
      </c>
      <c r="AG470" s="30">
        <v>2801161.44</v>
      </c>
      <c r="AH470" s="30">
        <v>461</v>
      </c>
      <c r="AI470" s="30" t="s">
        <v>447</v>
      </c>
      <c r="AJ470" s="32"/>
      <c r="AK470" s="33"/>
    </row>
    <row r="471" spans="1:37" s="34" customFormat="1" ht="16.149999999999999" customHeight="1">
      <c r="A471" s="23">
        <v>463</v>
      </c>
      <c r="B471" s="24" t="s">
        <v>44</v>
      </c>
      <c r="C471" s="23">
        <v>0</v>
      </c>
      <c r="D471" s="23" t="s">
        <v>523</v>
      </c>
      <c r="E471" s="25">
        <v>44286</v>
      </c>
      <c r="F471" s="26" t="s">
        <v>54</v>
      </c>
      <c r="G471" s="27">
        <v>9520390.3200000003</v>
      </c>
      <c r="H471" s="28">
        <v>0</v>
      </c>
      <c r="I471" s="28">
        <v>0</v>
      </c>
      <c r="J471" s="28">
        <v>0</v>
      </c>
      <c r="K471" s="29">
        <v>0</v>
      </c>
      <c r="L471" s="28">
        <v>0</v>
      </c>
      <c r="M471" s="28">
        <v>0</v>
      </c>
      <c r="N471" s="28">
        <v>0</v>
      </c>
      <c r="O471" s="28">
        <v>9520390.3200000003</v>
      </c>
      <c r="P471" s="24" t="s">
        <v>523</v>
      </c>
      <c r="Q471" s="30">
        <v>9520390.3200000003</v>
      </c>
      <c r="R471" s="31">
        <v>0</v>
      </c>
      <c r="S471" s="31">
        <v>0</v>
      </c>
      <c r="T471" s="23" t="s">
        <v>45</v>
      </c>
      <c r="U471" s="31">
        <v>0</v>
      </c>
      <c r="V471" s="30"/>
      <c r="W471" s="23" t="s">
        <v>45</v>
      </c>
      <c r="X471" s="31">
        <v>0</v>
      </c>
      <c r="Y471" s="23" t="s">
        <v>45</v>
      </c>
      <c r="Z471" s="31">
        <v>0</v>
      </c>
      <c r="AA471" s="31"/>
      <c r="AB471" s="31">
        <v>0</v>
      </c>
      <c r="AC471" s="31">
        <v>0</v>
      </c>
      <c r="AD471" s="30"/>
      <c r="AE471" s="30">
        <v>0</v>
      </c>
      <c r="AF471" s="30">
        <v>462</v>
      </c>
      <c r="AG471" s="30">
        <v>9520390.3200000003</v>
      </c>
      <c r="AH471" s="30">
        <v>462</v>
      </c>
      <c r="AI471" s="30" t="s">
        <v>447</v>
      </c>
      <c r="AJ471" s="32"/>
      <c r="AK471" s="33"/>
    </row>
    <row r="472" spans="1:37" s="34" customFormat="1" ht="16.149999999999999" customHeight="1">
      <c r="A472" s="23">
        <v>464</v>
      </c>
      <c r="B472" s="24" t="s">
        <v>44</v>
      </c>
      <c r="C472" s="23">
        <v>0</v>
      </c>
      <c r="D472" s="23" t="s">
        <v>524</v>
      </c>
      <c r="E472" s="25">
        <v>44286</v>
      </c>
      <c r="F472" s="26" t="s">
        <v>54</v>
      </c>
      <c r="G472" s="27">
        <v>13177285.800000001</v>
      </c>
      <c r="H472" s="28">
        <v>0</v>
      </c>
      <c r="I472" s="28">
        <v>0</v>
      </c>
      <c r="J472" s="28">
        <v>0</v>
      </c>
      <c r="K472" s="29">
        <v>0</v>
      </c>
      <c r="L472" s="28">
        <v>0</v>
      </c>
      <c r="M472" s="28">
        <v>0</v>
      </c>
      <c r="N472" s="28">
        <v>0</v>
      </c>
      <c r="O472" s="28">
        <v>13177285.800000001</v>
      </c>
      <c r="P472" s="24" t="s">
        <v>524</v>
      </c>
      <c r="Q472" s="30">
        <v>13177285.800000001</v>
      </c>
      <c r="R472" s="31">
        <v>0</v>
      </c>
      <c r="S472" s="31">
        <v>0</v>
      </c>
      <c r="T472" s="23" t="s">
        <v>45</v>
      </c>
      <c r="U472" s="31">
        <v>0</v>
      </c>
      <c r="V472" s="30"/>
      <c r="W472" s="23" t="s">
        <v>45</v>
      </c>
      <c r="X472" s="31">
        <v>0</v>
      </c>
      <c r="Y472" s="23" t="s">
        <v>45</v>
      </c>
      <c r="Z472" s="31">
        <v>0</v>
      </c>
      <c r="AA472" s="31"/>
      <c r="AB472" s="31">
        <v>0</v>
      </c>
      <c r="AC472" s="31">
        <v>0</v>
      </c>
      <c r="AD472" s="30"/>
      <c r="AE472" s="30">
        <v>0</v>
      </c>
      <c r="AF472" s="30">
        <v>463</v>
      </c>
      <c r="AG472" s="30">
        <v>13177285.800000001</v>
      </c>
      <c r="AH472" s="30">
        <v>463</v>
      </c>
      <c r="AI472" s="30" t="s">
        <v>447</v>
      </c>
      <c r="AJ472" s="32"/>
      <c r="AK472" s="33"/>
    </row>
    <row r="473" spans="1:37" s="34" customFormat="1" ht="16.149999999999999" customHeight="1">
      <c r="A473" s="23">
        <v>465</v>
      </c>
      <c r="B473" s="24" t="s">
        <v>44</v>
      </c>
      <c r="C473" s="23">
        <v>0</v>
      </c>
      <c r="D473" s="23" t="s">
        <v>525</v>
      </c>
      <c r="E473" s="25">
        <v>44286</v>
      </c>
      <c r="F473" s="26" t="s">
        <v>54</v>
      </c>
      <c r="G473" s="27">
        <v>10546258.24</v>
      </c>
      <c r="H473" s="28">
        <v>0</v>
      </c>
      <c r="I473" s="28">
        <v>0</v>
      </c>
      <c r="J473" s="28">
        <v>0</v>
      </c>
      <c r="K473" s="29">
        <v>0</v>
      </c>
      <c r="L473" s="28">
        <v>0</v>
      </c>
      <c r="M473" s="28">
        <v>0</v>
      </c>
      <c r="N473" s="28">
        <v>0</v>
      </c>
      <c r="O473" s="28">
        <v>10546258.24</v>
      </c>
      <c r="P473" s="24" t="s">
        <v>525</v>
      </c>
      <c r="Q473" s="30">
        <v>10546258.24</v>
      </c>
      <c r="R473" s="31">
        <v>0</v>
      </c>
      <c r="S473" s="31">
        <v>0</v>
      </c>
      <c r="T473" s="23" t="s">
        <v>45</v>
      </c>
      <c r="U473" s="31">
        <v>10546258.24</v>
      </c>
      <c r="V473" s="30"/>
      <c r="W473" s="23" t="s">
        <v>45</v>
      </c>
      <c r="X473" s="31">
        <v>0</v>
      </c>
      <c r="Y473" s="23" t="s">
        <v>45</v>
      </c>
      <c r="Z473" s="31">
        <v>0</v>
      </c>
      <c r="AA473" s="31"/>
      <c r="AB473" s="31">
        <v>0</v>
      </c>
      <c r="AC473" s="31">
        <v>0</v>
      </c>
      <c r="AD473" s="30"/>
      <c r="AE473" s="30">
        <v>0</v>
      </c>
      <c r="AF473" s="30">
        <v>464</v>
      </c>
      <c r="AG473" s="30">
        <v>0</v>
      </c>
      <c r="AH473" s="30">
        <v>464</v>
      </c>
      <c r="AI473" s="30" t="s">
        <v>447</v>
      </c>
      <c r="AJ473" s="32"/>
      <c r="AK473" s="33"/>
    </row>
    <row r="474" spans="1:37" s="34" customFormat="1" ht="16.149999999999999" customHeight="1">
      <c r="A474" s="23">
        <v>466</v>
      </c>
      <c r="B474" s="24" t="s">
        <v>44</v>
      </c>
      <c r="C474" s="23">
        <v>0</v>
      </c>
      <c r="D474" s="23" t="s">
        <v>526</v>
      </c>
      <c r="E474" s="25">
        <v>44286</v>
      </c>
      <c r="F474" s="26" t="s">
        <v>54</v>
      </c>
      <c r="G474" s="27">
        <v>4470169.0599999996</v>
      </c>
      <c r="H474" s="28">
        <v>0</v>
      </c>
      <c r="I474" s="28">
        <v>0</v>
      </c>
      <c r="J474" s="28">
        <v>0</v>
      </c>
      <c r="K474" s="29">
        <v>0</v>
      </c>
      <c r="L474" s="28">
        <v>0</v>
      </c>
      <c r="M474" s="28">
        <v>0</v>
      </c>
      <c r="N474" s="28">
        <v>0</v>
      </c>
      <c r="O474" s="28">
        <v>4470169.0599999996</v>
      </c>
      <c r="P474" s="24" t="s">
        <v>526</v>
      </c>
      <c r="Q474" s="30">
        <v>4470169.0599999996</v>
      </c>
      <c r="R474" s="31">
        <v>0</v>
      </c>
      <c r="S474" s="31">
        <v>0</v>
      </c>
      <c r="T474" s="23" t="s">
        <v>45</v>
      </c>
      <c r="U474" s="31">
        <v>4470169.0599999996</v>
      </c>
      <c r="V474" s="30"/>
      <c r="W474" s="23" t="s">
        <v>45</v>
      </c>
      <c r="X474" s="31">
        <v>0</v>
      </c>
      <c r="Y474" s="23" t="s">
        <v>45</v>
      </c>
      <c r="Z474" s="31">
        <v>0</v>
      </c>
      <c r="AA474" s="31"/>
      <c r="AB474" s="31">
        <v>0</v>
      </c>
      <c r="AC474" s="31">
        <v>0</v>
      </c>
      <c r="AD474" s="30"/>
      <c r="AE474" s="30">
        <v>0</v>
      </c>
      <c r="AF474" s="30">
        <v>465</v>
      </c>
      <c r="AG474" s="30">
        <v>0</v>
      </c>
      <c r="AH474" s="30">
        <v>465</v>
      </c>
      <c r="AI474" s="30" t="s">
        <v>447</v>
      </c>
      <c r="AJ474" s="32"/>
      <c r="AK474" s="33"/>
    </row>
    <row r="475" spans="1:37" s="34" customFormat="1" ht="16.149999999999999" customHeight="1">
      <c r="A475" s="23">
        <v>467</v>
      </c>
      <c r="B475" s="24" t="s">
        <v>44</v>
      </c>
      <c r="C475" s="23">
        <v>0</v>
      </c>
      <c r="D475" s="23" t="s">
        <v>527</v>
      </c>
      <c r="E475" s="25">
        <v>44286</v>
      </c>
      <c r="F475" s="26" t="s">
        <v>54</v>
      </c>
      <c r="G475" s="27">
        <v>1168286.42</v>
      </c>
      <c r="H475" s="28">
        <v>0</v>
      </c>
      <c r="I475" s="28">
        <v>0</v>
      </c>
      <c r="J475" s="28">
        <v>0</v>
      </c>
      <c r="K475" s="29">
        <v>0</v>
      </c>
      <c r="L475" s="28">
        <v>0</v>
      </c>
      <c r="M475" s="28">
        <v>0</v>
      </c>
      <c r="N475" s="28">
        <v>0</v>
      </c>
      <c r="O475" s="28">
        <v>1168286.42</v>
      </c>
      <c r="P475" s="24" t="s">
        <v>527</v>
      </c>
      <c r="Q475" s="30">
        <v>1168286.42</v>
      </c>
      <c r="R475" s="31">
        <v>0</v>
      </c>
      <c r="S475" s="31">
        <v>0</v>
      </c>
      <c r="T475" s="23" t="s">
        <v>45</v>
      </c>
      <c r="U475" s="31">
        <v>1168286.42</v>
      </c>
      <c r="V475" s="30"/>
      <c r="W475" s="23" t="s">
        <v>45</v>
      </c>
      <c r="X475" s="31">
        <v>0</v>
      </c>
      <c r="Y475" s="23" t="s">
        <v>45</v>
      </c>
      <c r="Z475" s="31">
        <v>0</v>
      </c>
      <c r="AA475" s="31"/>
      <c r="AB475" s="31">
        <v>0</v>
      </c>
      <c r="AC475" s="31">
        <v>0</v>
      </c>
      <c r="AD475" s="30"/>
      <c r="AE475" s="30">
        <v>0</v>
      </c>
      <c r="AF475" s="30">
        <v>466</v>
      </c>
      <c r="AG475" s="30">
        <v>0</v>
      </c>
      <c r="AH475" s="30">
        <v>466</v>
      </c>
      <c r="AI475" s="30" t="s">
        <v>447</v>
      </c>
      <c r="AJ475" s="32"/>
      <c r="AK475" s="33"/>
    </row>
    <row r="476" spans="1:37" s="34" customFormat="1" ht="16.149999999999999" customHeight="1">
      <c r="A476" s="23">
        <v>468</v>
      </c>
      <c r="B476" s="24" t="s">
        <v>44</v>
      </c>
      <c r="C476" s="23">
        <v>0</v>
      </c>
      <c r="D476" s="23" t="s">
        <v>528</v>
      </c>
      <c r="E476" s="25">
        <v>44286</v>
      </c>
      <c r="F476" s="26" t="s">
        <v>54</v>
      </c>
      <c r="G476" s="27">
        <v>16724282.119999999</v>
      </c>
      <c r="H476" s="28">
        <v>0</v>
      </c>
      <c r="I476" s="28">
        <v>0</v>
      </c>
      <c r="J476" s="28">
        <v>0</v>
      </c>
      <c r="K476" s="29">
        <v>0</v>
      </c>
      <c r="L476" s="28">
        <v>0</v>
      </c>
      <c r="M476" s="28">
        <v>0</v>
      </c>
      <c r="N476" s="28">
        <v>0</v>
      </c>
      <c r="O476" s="28">
        <v>16724282.119999999</v>
      </c>
      <c r="P476" s="24" t="s">
        <v>528</v>
      </c>
      <c r="Q476" s="30">
        <v>16724282.119999999</v>
      </c>
      <c r="R476" s="31">
        <v>0</v>
      </c>
      <c r="S476" s="31">
        <v>0</v>
      </c>
      <c r="T476" s="23" t="s">
        <v>45</v>
      </c>
      <c r="U476" s="31">
        <v>16724282.119999999</v>
      </c>
      <c r="V476" s="30"/>
      <c r="W476" s="23" t="s">
        <v>45</v>
      </c>
      <c r="X476" s="31">
        <v>0</v>
      </c>
      <c r="Y476" s="23" t="s">
        <v>45</v>
      </c>
      <c r="Z476" s="31">
        <v>0</v>
      </c>
      <c r="AA476" s="31"/>
      <c r="AB476" s="31">
        <v>0</v>
      </c>
      <c r="AC476" s="31">
        <v>0</v>
      </c>
      <c r="AD476" s="30"/>
      <c r="AE476" s="30">
        <v>0</v>
      </c>
      <c r="AF476" s="30">
        <v>467</v>
      </c>
      <c r="AG476" s="30">
        <v>0</v>
      </c>
      <c r="AH476" s="30">
        <v>467</v>
      </c>
      <c r="AI476" s="30" t="s">
        <v>447</v>
      </c>
      <c r="AJ476" s="32"/>
      <c r="AK476" s="33"/>
    </row>
    <row r="477" spans="1:37" s="34" customFormat="1" ht="16.149999999999999" customHeight="1">
      <c r="A477" s="23">
        <v>469</v>
      </c>
      <c r="B477" s="24" t="s">
        <v>44</v>
      </c>
      <c r="C477" s="23">
        <v>0</v>
      </c>
      <c r="D477" s="23" t="s">
        <v>529</v>
      </c>
      <c r="E477" s="25">
        <v>44286</v>
      </c>
      <c r="F477" s="26" t="s">
        <v>54</v>
      </c>
      <c r="G477" s="27">
        <v>10139762.08</v>
      </c>
      <c r="H477" s="28">
        <v>0</v>
      </c>
      <c r="I477" s="28">
        <v>0</v>
      </c>
      <c r="J477" s="28">
        <v>0</v>
      </c>
      <c r="K477" s="29">
        <v>0</v>
      </c>
      <c r="L477" s="28">
        <v>0</v>
      </c>
      <c r="M477" s="28">
        <v>0</v>
      </c>
      <c r="N477" s="28">
        <v>0</v>
      </c>
      <c r="O477" s="28">
        <v>10139762.08</v>
      </c>
      <c r="P477" s="24" t="s">
        <v>529</v>
      </c>
      <c r="Q477" s="30">
        <v>10139762.08</v>
      </c>
      <c r="R477" s="31">
        <v>0</v>
      </c>
      <c r="S477" s="31">
        <v>0</v>
      </c>
      <c r="T477" s="23" t="s">
        <v>45</v>
      </c>
      <c r="U477" s="31">
        <v>10139762.08</v>
      </c>
      <c r="V477" s="30"/>
      <c r="W477" s="23" t="s">
        <v>45</v>
      </c>
      <c r="X477" s="31">
        <v>0</v>
      </c>
      <c r="Y477" s="23" t="s">
        <v>45</v>
      </c>
      <c r="Z477" s="31">
        <v>0</v>
      </c>
      <c r="AA477" s="31"/>
      <c r="AB477" s="31">
        <v>0</v>
      </c>
      <c r="AC477" s="31">
        <v>0</v>
      </c>
      <c r="AD477" s="30"/>
      <c r="AE477" s="30">
        <v>0</v>
      </c>
      <c r="AF477" s="30">
        <v>468</v>
      </c>
      <c r="AG477" s="30">
        <v>0</v>
      </c>
      <c r="AH477" s="30">
        <v>468</v>
      </c>
      <c r="AI477" s="30" t="s">
        <v>447</v>
      </c>
      <c r="AJ477" s="32"/>
      <c r="AK477" s="33"/>
    </row>
    <row r="478" spans="1:37" s="34" customFormat="1" ht="16.149999999999999" customHeight="1">
      <c r="A478" s="23">
        <v>470</v>
      </c>
      <c r="B478" s="24" t="s">
        <v>44</v>
      </c>
      <c r="C478" s="23">
        <v>0</v>
      </c>
      <c r="D478" s="23" t="s">
        <v>530</v>
      </c>
      <c r="E478" s="25">
        <v>44294</v>
      </c>
      <c r="F478" s="26" t="s">
        <v>54</v>
      </c>
      <c r="G478" s="27">
        <v>10508420.439999999</v>
      </c>
      <c r="H478" s="28">
        <v>0</v>
      </c>
      <c r="I478" s="28">
        <v>0</v>
      </c>
      <c r="J478" s="28">
        <v>0</v>
      </c>
      <c r="K478" s="29">
        <v>0</v>
      </c>
      <c r="L478" s="28">
        <v>0</v>
      </c>
      <c r="M478" s="28">
        <v>0</v>
      </c>
      <c r="N478" s="28">
        <v>0</v>
      </c>
      <c r="O478" s="28">
        <v>10508420.439999999</v>
      </c>
      <c r="P478" s="24" t="s">
        <v>530</v>
      </c>
      <c r="Q478" s="30">
        <v>10508420.439999999</v>
      </c>
      <c r="R478" s="31">
        <v>0</v>
      </c>
      <c r="S478" s="31">
        <v>0</v>
      </c>
      <c r="T478" s="23" t="s">
        <v>45</v>
      </c>
      <c r="U478" s="31">
        <v>10508420.439999999</v>
      </c>
      <c r="V478" s="30"/>
      <c r="W478" s="23" t="s">
        <v>45</v>
      </c>
      <c r="X478" s="31">
        <v>0</v>
      </c>
      <c r="Y478" s="23" t="s">
        <v>45</v>
      </c>
      <c r="Z478" s="31">
        <v>0</v>
      </c>
      <c r="AA478" s="31"/>
      <c r="AB478" s="31">
        <v>0</v>
      </c>
      <c r="AC478" s="31">
        <v>0</v>
      </c>
      <c r="AD478" s="30"/>
      <c r="AE478" s="30">
        <v>0</v>
      </c>
      <c r="AF478" s="30">
        <v>469</v>
      </c>
      <c r="AG478" s="30">
        <v>0</v>
      </c>
      <c r="AH478" s="30">
        <v>469</v>
      </c>
      <c r="AI478" s="30" t="s">
        <v>447</v>
      </c>
      <c r="AJ478" s="32"/>
      <c r="AK478" s="33"/>
    </row>
    <row r="479" spans="1:37" s="34" customFormat="1" ht="16.149999999999999" customHeight="1">
      <c r="A479" s="23">
        <v>471</v>
      </c>
      <c r="B479" s="24" t="s">
        <v>44</v>
      </c>
      <c r="C479" s="23">
        <v>0</v>
      </c>
      <c r="D479" s="23" t="s">
        <v>531</v>
      </c>
      <c r="E479" s="25">
        <v>44294</v>
      </c>
      <c r="F479" s="26" t="s">
        <v>54</v>
      </c>
      <c r="G479" s="27">
        <v>3269744.52</v>
      </c>
      <c r="H479" s="28">
        <v>0</v>
      </c>
      <c r="I479" s="28">
        <v>0</v>
      </c>
      <c r="J479" s="28">
        <v>0</v>
      </c>
      <c r="K479" s="29">
        <v>0</v>
      </c>
      <c r="L479" s="28">
        <v>0</v>
      </c>
      <c r="M479" s="28">
        <v>0</v>
      </c>
      <c r="N479" s="28">
        <v>0</v>
      </c>
      <c r="O479" s="28">
        <v>3269744.52</v>
      </c>
      <c r="P479" s="24" t="s">
        <v>531</v>
      </c>
      <c r="Q479" s="30">
        <v>3269744.52</v>
      </c>
      <c r="R479" s="31">
        <v>0</v>
      </c>
      <c r="S479" s="31">
        <v>0</v>
      </c>
      <c r="T479" s="23" t="s">
        <v>45</v>
      </c>
      <c r="U479" s="31">
        <v>3269744.52</v>
      </c>
      <c r="V479" s="30"/>
      <c r="W479" s="23" t="s">
        <v>45</v>
      </c>
      <c r="X479" s="31">
        <v>0</v>
      </c>
      <c r="Y479" s="23" t="s">
        <v>45</v>
      </c>
      <c r="Z479" s="31">
        <v>0</v>
      </c>
      <c r="AA479" s="31"/>
      <c r="AB479" s="31">
        <v>0</v>
      </c>
      <c r="AC479" s="31">
        <v>0</v>
      </c>
      <c r="AD479" s="30"/>
      <c r="AE479" s="30">
        <v>0</v>
      </c>
      <c r="AF479" s="30">
        <v>470</v>
      </c>
      <c r="AG479" s="30">
        <v>0</v>
      </c>
      <c r="AH479" s="30">
        <v>470</v>
      </c>
      <c r="AI479" s="30" t="s">
        <v>447</v>
      </c>
      <c r="AJ479" s="32"/>
      <c r="AK479" s="33"/>
    </row>
    <row r="480" spans="1:37" s="34" customFormat="1" ht="16.149999999999999" customHeight="1">
      <c r="A480" s="23">
        <v>472</v>
      </c>
      <c r="B480" s="24" t="s">
        <v>44</v>
      </c>
      <c r="C480" s="23">
        <v>0</v>
      </c>
      <c r="D480" s="23" t="s">
        <v>532</v>
      </c>
      <c r="E480" s="25">
        <v>44294</v>
      </c>
      <c r="F480" s="26" t="s">
        <v>54</v>
      </c>
      <c r="G480" s="27">
        <v>9628130.5399999991</v>
      </c>
      <c r="H480" s="28">
        <v>0</v>
      </c>
      <c r="I480" s="28">
        <v>0</v>
      </c>
      <c r="J480" s="28">
        <v>0</v>
      </c>
      <c r="K480" s="29">
        <v>0</v>
      </c>
      <c r="L480" s="28">
        <v>0</v>
      </c>
      <c r="M480" s="28">
        <v>0</v>
      </c>
      <c r="N480" s="28">
        <v>0</v>
      </c>
      <c r="O480" s="28">
        <v>9628130.5399999991</v>
      </c>
      <c r="P480" s="24" t="s">
        <v>532</v>
      </c>
      <c r="Q480" s="30">
        <v>9628130.5399999991</v>
      </c>
      <c r="R480" s="31">
        <v>0</v>
      </c>
      <c r="S480" s="31">
        <v>0</v>
      </c>
      <c r="T480" s="23" t="s">
        <v>45</v>
      </c>
      <c r="U480" s="31">
        <v>9628130.5399999991</v>
      </c>
      <c r="V480" s="30"/>
      <c r="W480" s="23" t="s">
        <v>45</v>
      </c>
      <c r="X480" s="31">
        <v>0</v>
      </c>
      <c r="Y480" s="23" t="s">
        <v>45</v>
      </c>
      <c r="Z480" s="31">
        <v>0</v>
      </c>
      <c r="AA480" s="31"/>
      <c r="AB480" s="31">
        <v>0</v>
      </c>
      <c r="AC480" s="31">
        <v>0</v>
      </c>
      <c r="AD480" s="30"/>
      <c r="AE480" s="30">
        <v>0</v>
      </c>
      <c r="AF480" s="30">
        <v>471</v>
      </c>
      <c r="AG480" s="30">
        <v>0</v>
      </c>
      <c r="AH480" s="30">
        <v>471</v>
      </c>
      <c r="AI480" s="30" t="s">
        <v>447</v>
      </c>
      <c r="AJ480" s="32"/>
      <c r="AK480" s="33"/>
    </row>
    <row r="481" spans="1:37" s="34" customFormat="1" ht="16.149999999999999" customHeight="1">
      <c r="A481" s="23">
        <v>473</v>
      </c>
      <c r="B481" s="24" t="s">
        <v>44</v>
      </c>
      <c r="C481" s="23">
        <v>0</v>
      </c>
      <c r="D481" s="23" t="s">
        <v>533</v>
      </c>
      <c r="E481" s="25">
        <v>44294</v>
      </c>
      <c r="F481" s="26" t="s">
        <v>54</v>
      </c>
      <c r="G481" s="27">
        <v>3454185.42</v>
      </c>
      <c r="H481" s="28">
        <v>0</v>
      </c>
      <c r="I481" s="28">
        <v>0</v>
      </c>
      <c r="J481" s="28">
        <v>0</v>
      </c>
      <c r="K481" s="29">
        <v>0</v>
      </c>
      <c r="L481" s="28">
        <v>0</v>
      </c>
      <c r="M481" s="28">
        <v>0</v>
      </c>
      <c r="N481" s="28">
        <v>0</v>
      </c>
      <c r="O481" s="28">
        <v>3454185.42</v>
      </c>
      <c r="P481" s="24" t="s">
        <v>533</v>
      </c>
      <c r="Q481" s="30">
        <v>3454185.42</v>
      </c>
      <c r="R481" s="31">
        <v>0</v>
      </c>
      <c r="S481" s="31">
        <v>0</v>
      </c>
      <c r="T481" s="23" t="s">
        <v>45</v>
      </c>
      <c r="U481" s="31">
        <v>3454185.42</v>
      </c>
      <c r="V481" s="30"/>
      <c r="W481" s="23" t="s">
        <v>45</v>
      </c>
      <c r="X481" s="31">
        <v>0</v>
      </c>
      <c r="Y481" s="23" t="s">
        <v>45</v>
      </c>
      <c r="Z481" s="31">
        <v>0</v>
      </c>
      <c r="AA481" s="31"/>
      <c r="AB481" s="31">
        <v>0</v>
      </c>
      <c r="AC481" s="31">
        <v>0</v>
      </c>
      <c r="AD481" s="30"/>
      <c r="AE481" s="30">
        <v>0</v>
      </c>
      <c r="AF481" s="30">
        <v>472</v>
      </c>
      <c r="AG481" s="30">
        <v>0</v>
      </c>
      <c r="AH481" s="30">
        <v>472</v>
      </c>
      <c r="AI481" s="30" t="s">
        <v>447</v>
      </c>
      <c r="AJ481" s="32"/>
      <c r="AK481" s="33"/>
    </row>
    <row r="482" spans="1:37" s="34" customFormat="1" ht="16.149999999999999" customHeight="1">
      <c r="A482" s="23">
        <v>474</v>
      </c>
      <c r="B482" s="24" t="s">
        <v>44</v>
      </c>
      <c r="C482" s="23">
        <v>0</v>
      </c>
      <c r="D482" s="23" t="s">
        <v>534</v>
      </c>
      <c r="E482" s="25">
        <v>44294</v>
      </c>
      <c r="F482" s="26" t="s">
        <v>54</v>
      </c>
      <c r="G482" s="27">
        <v>5829626.04</v>
      </c>
      <c r="H482" s="28">
        <v>0</v>
      </c>
      <c r="I482" s="28">
        <v>0</v>
      </c>
      <c r="J482" s="28">
        <v>0</v>
      </c>
      <c r="K482" s="29">
        <v>0</v>
      </c>
      <c r="L482" s="28">
        <v>0</v>
      </c>
      <c r="M482" s="28">
        <v>0</v>
      </c>
      <c r="N482" s="28">
        <v>0</v>
      </c>
      <c r="O482" s="28">
        <v>5829626.04</v>
      </c>
      <c r="P482" s="24" t="s">
        <v>534</v>
      </c>
      <c r="Q482" s="30">
        <v>5829626.04</v>
      </c>
      <c r="R482" s="31">
        <v>0</v>
      </c>
      <c r="S482" s="31">
        <v>0</v>
      </c>
      <c r="T482" s="23" t="s">
        <v>45</v>
      </c>
      <c r="U482" s="31">
        <v>5829626.04</v>
      </c>
      <c r="V482" s="30"/>
      <c r="W482" s="23" t="s">
        <v>45</v>
      </c>
      <c r="X482" s="31">
        <v>0</v>
      </c>
      <c r="Y482" s="23" t="s">
        <v>45</v>
      </c>
      <c r="Z482" s="31">
        <v>0</v>
      </c>
      <c r="AA482" s="31"/>
      <c r="AB482" s="31">
        <v>0</v>
      </c>
      <c r="AC482" s="31">
        <v>0</v>
      </c>
      <c r="AD482" s="30"/>
      <c r="AE482" s="30">
        <v>0</v>
      </c>
      <c r="AF482" s="30">
        <v>473</v>
      </c>
      <c r="AG482" s="30">
        <v>0</v>
      </c>
      <c r="AH482" s="30">
        <v>473</v>
      </c>
      <c r="AI482" s="30" t="s">
        <v>447</v>
      </c>
      <c r="AJ482" s="32"/>
      <c r="AK482" s="33"/>
    </row>
    <row r="483" spans="1:37" s="34" customFormat="1" ht="16.149999999999999" customHeight="1">
      <c r="A483" s="23">
        <v>475</v>
      </c>
      <c r="B483" s="24" t="s">
        <v>44</v>
      </c>
      <c r="C483" s="23">
        <v>0</v>
      </c>
      <c r="D483" s="23" t="s">
        <v>535</v>
      </c>
      <c r="E483" s="25">
        <v>44294</v>
      </c>
      <c r="F483" s="26" t="s">
        <v>54</v>
      </c>
      <c r="G483" s="27">
        <v>9482675.0199999996</v>
      </c>
      <c r="H483" s="28">
        <v>0</v>
      </c>
      <c r="I483" s="28">
        <v>0</v>
      </c>
      <c r="J483" s="28">
        <v>0</v>
      </c>
      <c r="K483" s="29">
        <v>0</v>
      </c>
      <c r="L483" s="28">
        <v>0</v>
      </c>
      <c r="M483" s="28">
        <v>0</v>
      </c>
      <c r="N483" s="28">
        <v>0</v>
      </c>
      <c r="O483" s="28">
        <v>9482675.0199999996</v>
      </c>
      <c r="P483" s="24" t="s">
        <v>535</v>
      </c>
      <c r="Q483" s="30">
        <v>9482675.0199999996</v>
      </c>
      <c r="R483" s="31">
        <v>0</v>
      </c>
      <c r="S483" s="31">
        <v>0</v>
      </c>
      <c r="T483" s="23" t="s">
        <v>45</v>
      </c>
      <c r="U483" s="31">
        <v>9482675.0199999996</v>
      </c>
      <c r="V483" s="30"/>
      <c r="W483" s="23" t="s">
        <v>45</v>
      </c>
      <c r="X483" s="31">
        <v>0</v>
      </c>
      <c r="Y483" s="23" t="s">
        <v>45</v>
      </c>
      <c r="Z483" s="31">
        <v>0</v>
      </c>
      <c r="AA483" s="31"/>
      <c r="AB483" s="31">
        <v>0</v>
      </c>
      <c r="AC483" s="31">
        <v>0</v>
      </c>
      <c r="AD483" s="30"/>
      <c r="AE483" s="30">
        <v>0</v>
      </c>
      <c r="AF483" s="30">
        <v>474</v>
      </c>
      <c r="AG483" s="30">
        <v>0</v>
      </c>
      <c r="AH483" s="30">
        <v>474</v>
      </c>
      <c r="AI483" s="30" t="s">
        <v>447</v>
      </c>
      <c r="AJ483" s="32"/>
      <c r="AK483" s="33"/>
    </row>
    <row r="484" spans="1:37" s="34" customFormat="1" ht="16.149999999999999" customHeight="1">
      <c r="A484" s="23">
        <v>476</v>
      </c>
      <c r="B484" s="24" t="s">
        <v>44</v>
      </c>
      <c r="C484" s="23">
        <v>0</v>
      </c>
      <c r="D484" s="23" t="s">
        <v>536</v>
      </c>
      <c r="E484" s="25">
        <v>44294</v>
      </c>
      <c r="F484" s="26" t="s">
        <v>54</v>
      </c>
      <c r="G484" s="27">
        <v>10674599.039999999</v>
      </c>
      <c r="H484" s="28">
        <v>0</v>
      </c>
      <c r="I484" s="28">
        <v>0</v>
      </c>
      <c r="J484" s="28">
        <v>0</v>
      </c>
      <c r="K484" s="29">
        <v>0</v>
      </c>
      <c r="L484" s="28">
        <v>0</v>
      </c>
      <c r="M484" s="28">
        <v>0</v>
      </c>
      <c r="N484" s="28">
        <v>0</v>
      </c>
      <c r="O484" s="28">
        <v>10674599.039999999</v>
      </c>
      <c r="P484" s="24" t="s">
        <v>536</v>
      </c>
      <c r="Q484" s="30">
        <v>10674599.039999999</v>
      </c>
      <c r="R484" s="31">
        <v>0</v>
      </c>
      <c r="S484" s="31">
        <v>0</v>
      </c>
      <c r="T484" s="23" t="s">
        <v>45</v>
      </c>
      <c r="U484" s="31">
        <v>10674599.039999999</v>
      </c>
      <c r="V484" s="30"/>
      <c r="W484" s="23" t="s">
        <v>45</v>
      </c>
      <c r="X484" s="31">
        <v>0</v>
      </c>
      <c r="Y484" s="23" t="s">
        <v>45</v>
      </c>
      <c r="Z484" s="31">
        <v>0</v>
      </c>
      <c r="AA484" s="31"/>
      <c r="AB484" s="31">
        <v>0</v>
      </c>
      <c r="AC484" s="31">
        <v>0</v>
      </c>
      <c r="AD484" s="30"/>
      <c r="AE484" s="30">
        <v>0</v>
      </c>
      <c r="AF484" s="30">
        <v>475</v>
      </c>
      <c r="AG484" s="30">
        <v>0</v>
      </c>
      <c r="AH484" s="30">
        <v>475</v>
      </c>
      <c r="AI484" s="30" t="s">
        <v>447</v>
      </c>
      <c r="AJ484" s="32"/>
      <c r="AK484" s="33"/>
    </row>
    <row r="485" spans="1:37" s="34" customFormat="1" ht="16.149999999999999" customHeight="1">
      <c r="A485" s="23">
        <v>477</v>
      </c>
      <c r="B485" s="24" t="s">
        <v>44</v>
      </c>
      <c r="C485" s="23">
        <v>0</v>
      </c>
      <c r="D485" s="23" t="s">
        <v>537</v>
      </c>
      <c r="E485" s="25">
        <v>44294</v>
      </c>
      <c r="F485" s="26" t="s">
        <v>54</v>
      </c>
      <c r="G485" s="27">
        <v>4479919.08</v>
      </c>
      <c r="H485" s="28">
        <v>0</v>
      </c>
      <c r="I485" s="28">
        <v>0</v>
      </c>
      <c r="J485" s="28">
        <v>0</v>
      </c>
      <c r="K485" s="29">
        <v>0</v>
      </c>
      <c r="L485" s="28">
        <v>0</v>
      </c>
      <c r="M485" s="28">
        <v>0</v>
      </c>
      <c r="N485" s="28">
        <v>0</v>
      </c>
      <c r="O485" s="28">
        <v>4479919.08</v>
      </c>
      <c r="P485" s="24" t="s">
        <v>537</v>
      </c>
      <c r="Q485" s="30">
        <v>4479919.08</v>
      </c>
      <c r="R485" s="31">
        <v>0</v>
      </c>
      <c r="S485" s="31">
        <v>0</v>
      </c>
      <c r="T485" s="23" t="s">
        <v>45</v>
      </c>
      <c r="U485" s="31">
        <v>4479919.08</v>
      </c>
      <c r="V485" s="30"/>
      <c r="W485" s="23" t="s">
        <v>45</v>
      </c>
      <c r="X485" s="31">
        <v>0</v>
      </c>
      <c r="Y485" s="23" t="s">
        <v>45</v>
      </c>
      <c r="Z485" s="31">
        <v>0</v>
      </c>
      <c r="AA485" s="31"/>
      <c r="AB485" s="31">
        <v>0</v>
      </c>
      <c r="AC485" s="31">
        <v>0</v>
      </c>
      <c r="AD485" s="30"/>
      <c r="AE485" s="30">
        <v>0</v>
      </c>
      <c r="AF485" s="30">
        <v>476</v>
      </c>
      <c r="AG485" s="30">
        <v>0</v>
      </c>
      <c r="AH485" s="30">
        <v>476</v>
      </c>
      <c r="AI485" s="30" t="s">
        <v>447</v>
      </c>
      <c r="AJ485" s="32"/>
      <c r="AK485" s="33"/>
    </row>
    <row r="486" spans="1:37" s="34" customFormat="1" ht="16.149999999999999" customHeight="1">
      <c r="A486" s="23">
        <v>478</v>
      </c>
      <c r="B486" s="24" t="s">
        <v>44</v>
      </c>
      <c r="C486" s="23">
        <v>0</v>
      </c>
      <c r="D486" s="23" t="s">
        <v>538</v>
      </c>
      <c r="E486" s="25">
        <v>44294</v>
      </c>
      <c r="F486" s="26" t="s">
        <v>54</v>
      </c>
      <c r="G486" s="27">
        <v>10585689.52</v>
      </c>
      <c r="H486" s="28">
        <v>0</v>
      </c>
      <c r="I486" s="28">
        <v>0</v>
      </c>
      <c r="J486" s="28">
        <v>0</v>
      </c>
      <c r="K486" s="29">
        <v>0</v>
      </c>
      <c r="L486" s="28">
        <v>0</v>
      </c>
      <c r="M486" s="28">
        <v>0</v>
      </c>
      <c r="N486" s="28">
        <v>0</v>
      </c>
      <c r="O486" s="28">
        <v>10585689.52</v>
      </c>
      <c r="P486" s="24" t="s">
        <v>538</v>
      </c>
      <c r="Q486" s="30">
        <v>10585689.52</v>
      </c>
      <c r="R486" s="31">
        <v>0</v>
      </c>
      <c r="S486" s="31">
        <v>0</v>
      </c>
      <c r="T486" s="23" t="s">
        <v>45</v>
      </c>
      <c r="U486" s="31">
        <v>10585689.52</v>
      </c>
      <c r="V486" s="30"/>
      <c r="W486" s="23" t="s">
        <v>45</v>
      </c>
      <c r="X486" s="31">
        <v>0</v>
      </c>
      <c r="Y486" s="23" t="s">
        <v>45</v>
      </c>
      <c r="Z486" s="31">
        <v>0</v>
      </c>
      <c r="AA486" s="31"/>
      <c r="AB486" s="31">
        <v>0</v>
      </c>
      <c r="AC486" s="31">
        <v>0</v>
      </c>
      <c r="AD486" s="30"/>
      <c r="AE486" s="30">
        <v>0</v>
      </c>
      <c r="AF486" s="30">
        <v>477</v>
      </c>
      <c r="AG486" s="30">
        <v>0</v>
      </c>
      <c r="AH486" s="30">
        <v>477</v>
      </c>
      <c r="AI486" s="30" t="s">
        <v>447</v>
      </c>
      <c r="AJ486" s="32"/>
      <c r="AK486" s="33"/>
    </row>
    <row r="487" spans="1:37" s="34" customFormat="1" ht="16.149999999999999" customHeight="1">
      <c r="A487" s="23">
        <v>479</v>
      </c>
      <c r="B487" s="24" t="s">
        <v>44</v>
      </c>
      <c r="C487" s="23">
        <v>0</v>
      </c>
      <c r="D487" s="23" t="s">
        <v>539</v>
      </c>
      <c r="E487" s="25">
        <v>44294</v>
      </c>
      <c r="F487" s="26" t="s">
        <v>54</v>
      </c>
      <c r="G487" s="27">
        <v>18902685.899999999</v>
      </c>
      <c r="H487" s="28">
        <v>0</v>
      </c>
      <c r="I487" s="28">
        <v>0</v>
      </c>
      <c r="J487" s="28">
        <v>0</v>
      </c>
      <c r="K487" s="29">
        <v>0</v>
      </c>
      <c r="L487" s="28">
        <v>0</v>
      </c>
      <c r="M487" s="28">
        <v>0</v>
      </c>
      <c r="N487" s="28">
        <v>0</v>
      </c>
      <c r="O487" s="28">
        <v>18902685.899999999</v>
      </c>
      <c r="P487" s="24" t="s">
        <v>539</v>
      </c>
      <c r="Q487" s="30">
        <v>18902685.899999999</v>
      </c>
      <c r="R487" s="31">
        <v>0</v>
      </c>
      <c r="S487" s="31">
        <v>0</v>
      </c>
      <c r="T487" s="23" t="s">
        <v>45</v>
      </c>
      <c r="U487" s="31">
        <v>18902685.899999999</v>
      </c>
      <c r="V487" s="30"/>
      <c r="W487" s="23" t="s">
        <v>45</v>
      </c>
      <c r="X487" s="31">
        <v>0</v>
      </c>
      <c r="Y487" s="23" t="s">
        <v>45</v>
      </c>
      <c r="Z487" s="31">
        <v>0</v>
      </c>
      <c r="AA487" s="31"/>
      <c r="AB487" s="31">
        <v>0</v>
      </c>
      <c r="AC487" s="31">
        <v>0</v>
      </c>
      <c r="AD487" s="30"/>
      <c r="AE487" s="30">
        <v>0</v>
      </c>
      <c r="AF487" s="30">
        <v>478</v>
      </c>
      <c r="AG487" s="30">
        <v>0</v>
      </c>
      <c r="AH487" s="30">
        <v>478</v>
      </c>
      <c r="AI487" s="30" t="s">
        <v>447</v>
      </c>
      <c r="AJ487" s="32"/>
      <c r="AK487" s="33"/>
    </row>
    <row r="488" spans="1:37" s="34" customFormat="1" ht="16.149999999999999" customHeight="1">
      <c r="A488" s="23">
        <v>480</v>
      </c>
      <c r="B488" s="24" t="s">
        <v>44</v>
      </c>
      <c r="C488" s="23">
        <v>0</v>
      </c>
      <c r="D488" s="23" t="s">
        <v>540</v>
      </c>
      <c r="E488" s="25">
        <v>44294</v>
      </c>
      <c r="F488" s="26" t="s">
        <v>54</v>
      </c>
      <c r="G488" s="27">
        <v>3280927.3</v>
      </c>
      <c r="H488" s="28">
        <v>0</v>
      </c>
      <c r="I488" s="28">
        <v>0</v>
      </c>
      <c r="J488" s="28">
        <v>0</v>
      </c>
      <c r="K488" s="29">
        <v>0</v>
      </c>
      <c r="L488" s="28">
        <v>0</v>
      </c>
      <c r="M488" s="28">
        <v>0</v>
      </c>
      <c r="N488" s="28">
        <v>0</v>
      </c>
      <c r="O488" s="28">
        <v>3280927.3</v>
      </c>
      <c r="P488" s="24" t="s">
        <v>540</v>
      </c>
      <c r="Q488" s="30">
        <v>3280927.3</v>
      </c>
      <c r="R488" s="31">
        <v>0</v>
      </c>
      <c r="S488" s="31">
        <v>0</v>
      </c>
      <c r="T488" s="23" t="s">
        <v>45</v>
      </c>
      <c r="U488" s="31">
        <v>3280927.3</v>
      </c>
      <c r="V488" s="30"/>
      <c r="W488" s="23" t="s">
        <v>45</v>
      </c>
      <c r="X488" s="31">
        <v>0</v>
      </c>
      <c r="Y488" s="23" t="s">
        <v>45</v>
      </c>
      <c r="Z488" s="31">
        <v>0</v>
      </c>
      <c r="AA488" s="31"/>
      <c r="AB488" s="31">
        <v>0</v>
      </c>
      <c r="AC488" s="31">
        <v>0</v>
      </c>
      <c r="AD488" s="30"/>
      <c r="AE488" s="30">
        <v>0</v>
      </c>
      <c r="AF488" s="30">
        <v>479</v>
      </c>
      <c r="AG488" s="30">
        <v>0</v>
      </c>
      <c r="AH488" s="30">
        <v>479</v>
      </c>
      <c r="AI488" s="30" t="s">
        <v>447</v>
      </c>
      <c r="AJ488" s="32"/>
      <c r="AK488" s="33"/>
    </row>
    <row r="489" spans="1:37" s="34" customFormat="1" ht="16.149999999999999" customHeight="1">
      <c r="A489" s="23">
        <v>481</v>
      </c>
      <c r="B489" s="24" t="s">
        <v>44</v>
      </c>
      <c r="C489" s="23">
        <v>0</v>
      </c>
      <c r="D489" s="23" t="s">
        <v>541</v>
      </c>
      <c r="E489" s="25">
        <v>44294</v>
      </c>
      <c r="F489" s="26" t="s">
        <v>54</v>
      </c>
      <c r="G489" s="27">
        <v>7014927.2199999997</v>
      </c>
      <c r="H489" s="28">
        <v>0</v>
      </c>
      <c r="I489" s="28">
        <v>0</v>
      </c>
      <c r="J489" s="28">
        <v>0</v>
      </c>
      <c r="K489" s="29">
        <v>0</v>
      </c>
      <c r="L489" s="28">
        <v>0</v>
      </c>
      <c r="M489" s="28">
        <v>0</v>
      </c>
      <c r="N489" s="28">
        <v>0</v>
      </c>
      <c r="O489" s="28">
        <v>7014927.2199999997</v>
      </c>
      <c r="P489" s="24" t="s">
        <v>541</v>
      </c>
      <c r="Q489" s="30">
        <v>7014927.2199999997</v>
      </c>
      <c r="R489" s="31">
        <v>0</v>
      </c>
      <c r="S489" s="31">
        <v>0</v>
      </c>
      <c r="T489" s="23" t="s">
        <v>45</v>
      </c>
      <c r="U489" s="31">
        <v>7014927.2199999997</v>
      </c>
      <c r="V489" s="30"/>
      <c r="W489" s="23" t="s">
        <v>45</v>
      </c>
      <c r="X489" s="31">
        <v>0</v>
      </c>
      <c r="Y489" s="23" t="s">
        <v>45</v>
      </c>
      <c r="Z489" s="31">
        <v>0</v>
      </c>
      <c r="AA489" s="31"/>
      <c r="AB489" s="31">
        <v>0</v>
      </c>
      <c r="AC489" s="31">
        <v>0</v>
      </c>
      <c r="AD489" s="30"/>
      <c r="AE489" s="30">
        <v>0</v>
      </c>
      <c r="AF489" s="30">
        <v>480</v>
      </c>
      <c r="AG489" s="30">
        <v>0</v>
      </c>
      <c r="AH489" s="30">
        <v>480</v>
      </c>
      <c r="AI489" s="30" t="s">
        <v>447</v>
      </c>
      <c r="AJ489" s="32"/>
      <c r="AK489" s="33"/>
    </row>
    <row r="490" spans="1:37" s="34" customFormat="1" ht="16.149999999999999" customHeight="1">
      <c r="A490" s="23">
        <v>482</v>
      </c>
      <c r="B490" s="24" t="s">
        <v>44</v>
      </c>
      <c r="C490" s="23">
        <v>0</v>
      </c>
      <c r="D490" s="23" t="s">
        <v>542</v>
      </c>
      <c r="E490" s="25">
        <v>44294</v>
      </c>
      <c r="F490" s="26" t="s">
        <v>54</v>
      </c>
      <c r="G490" s="27">
        <v>4053045.78</v>
      </c>
      <c r="H490" s="28">
        <v>0</v>
      </c>
      <c r="I490" s="28">
        <v>0</v>
      </c>
      <c r="J490" s="28">
        <v>0</v>
      </c>
      <c r="K490" s="29">
        <v>0</v>
      </c>
      <c r="L490" s="28">
        <v>0</v>
      </c>
      <c r="M490" s="28">
        <v>0</v>
      </c>
      <c r="N490" s="28">
        <v>0</v>
      </c>
      <c r="O490" s="28">
        <v>4053045.78</v>
      </c>
      <c r="P490" s="24" t="s">
        <v>542</v>
      </c>
      <c r="Q490" s="30">
        <v>4053045.78</v>
      </c>
      <c r="R490" s="31">
        <v>0</v>
      </c>
      <c r="S490" s="31">
        <v>0</v>
      </c>
      <c r="T490" s="23" t="s">
        <v>45</v>
      </c>
      <c r="U490" s="31">
        <v>4053045.78</v>
      </c>
      <c r="V490" s="30"/>
      <c r="W490" s="23" t="s">
        <v>45</v>
      </c>
      <c r="X490" s="31">
        <v>0</v>
      </c>
      <c r="Y490" s="23" t="s">
        <v>45</v>
      </c>
      <c r="Z490" s="31">
        <v>0</v>
      </c>
      <c r="AA490" s="31"/>
      <c r="AB490" s="31">
        <v>0</v>
      </c>
      <c r="AC490" s="31">
        <v>0</v>
      </c>
      <c r="AD490" s="30"/>
      <c r="AE490" s="30">
        <v>0</v>
      </c>
      <c r="AF490" s="30">
        <v>481</v>
      </c>
      <c r="AG490" s="30">
        <v>0</v>
      </c>
      <c r="AH490" s="30">
        <v>481</v>
      </c>
      <c r="AI490" s="30" t="s">
        <v>447</v>
      </c>
      <c r="AJ490" s="32"/>
      <c r="AK490" s="33"/>
    </row>
    <row r="491" spans="1:37" s="34" customFormat="1" ht="16.149999999999999" customHeight="1">
      <c r="A491" s="23">
        <v>483</v>
      </c>
      <c r="B491" s="24" t="s">
        <v>44</v>
      </c>
      <c r="C491" s="23">
        <v>0</v>
      </c>
      <c r="D491" s="23" t="s">
        <v>543</v>
      </c>
      <c r="E491" s="25">
        <v>44294</v>
      </c>
      <c r="F491" s="26" t="s">
        <v>54</v>
      </c>
      <c r="G491" s="27">
        <v>6975161.7599999998</v>
      </c>
      <c r="H491" s="28">
        <v>0</v>
      </c>
      <c r="I491" s="28">
        <v>0</v>
      </c>
      <c r="J491" s="28">
        <v>0</v>
      </c>
      <c r="K491" s="29">
        <v>0</v>
      </c>
      <c r="L491" s="28">
        <v>0</v>
      </c>
      <c r="M491" s="28">
        <v>0</v>
      </c>
      <c r="N491" s="28">
        <v>0</v>
      </c>
      <c r="O491" s="28">
        <v>6975161.7599999998</v>
      </c>
      <c r="P491" s="24" t="s">
        <v>543</v>
      </c>
      <c r="Q491" s="30">
        <v>6975161.7599999998</v>
      </c>
      <c r="R491" s="31">
        <v>0</v>
      </c>
      <c r="S491" s="31">
        <v>0</v>
      </c>
      <c r="T491" s="23" t="s">
        <v>45</v>
      </c>
      <c r="U491" s="31">
        <v>6975161.7599999998</v>
      </c>
      <c r="V491" s="30"/>
      <c r="W491" s="23" t="s">
        <v>45</v>
      </c>
      <c r="X491" s="31">
        <v>0</v>
      </c>
      <c r="Y491" s="23" t="s">
        <v>45</v>
      </c>
      <c r="Z491" s="31">
        <v>0</v>
      </c>
      <c r="AA491" s="31"/>
      <c r="AB491" s="31">
        <v>0</v>
      </c>
      <c r="AC491" s="31">
        <v>0</v>
      </c>
      <c r="AD491" s="30"/>
      <c r="AE491" s="30">
        <v>0</v>
      </c>
      <c r="AF491" s="30">
        <v>482</v>
      </c>
      <c r="AG491" s="30">
        <v>0</v>
      </c>
      <c r="AH491" s="30">
        <v>482</v>
      </c>
      <c r="AI491" s="30" t="s">
        <v>447</v>
      </c>
      <c r="AJ491" s="32"/>
      <c r="AK491" s="33"/>
    </row>
    <row r="492" spans="1:37" s="34" customFormat="1" ht="16.149999999999999" customHeight="1">
      <c r="A492" s="23">
        <v>484</v>
      </c>
      <c r="B492" s="24" t="s">
        <v>44</v>
      </c>
      <c r="C492" s="23">
        <v>0</v>
      </c>
      <c r="D492" s="23" t="s">
        <v>544</v>
      </c>
      <c r="E492" s="25">
        <v>44294</v>
      </c>
      <c r="F492" s="26" t="s">
        <v>54</v>
      </c>
      <c r="G492" s="27">
        <v>7620175.2199999997</v>
      </c>
      <c r="H492" s="28">
        <v>0</v>
      </c>
      <c r="I492" s="28">
        <v>0</v>
      </c>
      <c r="J492" s="28">
        <v>0</v>
      </c>
      <c r="K492" s="29">
        <v>0</v>
      </c>
      <c r="L492" s="28">
        <v>0</v>
      </c>
      <c r="M492" s="28">
        <v>0</v>
      </c>
      <c r="N492" s="28">
        <v>0</v>
      </c>
      <c r="O492" s="28">
        <v>7620175.2199999997</v>
      </c>
      <c r="P492" s="24" t="s">
        <v>544</v>
      </c>
      <c r="Q492" s="30">
        <v>7620175.2199999997</v>
      </c>
      <c r="R492" s="31">
        <v>0</v>
      </c>
      <c r="S492" s="31">
        <v>0</v>
      </c>
      <c r="T492" s="23" t="s">
        <v>45</v>
      </c>
      <c r="U492" s="31">
        <v>7620175.2199999997</v>
      </c>
      <c r="V492" s="30"/>
      <c r="W492" s="23" t="s">
        <v>45</v>
      </c>
      <c r="X492" s="31">
        <v>0</v>
      </c>
      <c r="Y492" s="23" t="s">
        <v>45</v>
      </c>
      <c r="Z492" s="31">
        <v>0</v>
      </c>
      <c r="AA492" s="31"/>
      <c r="AB492" s="31">
        <v>0</v>
      </c>
      <c r="AC492" s="31">
        <v>0</v>
      </c>
      <c r="AD492" s="30"/>
      <c r="AE492" s="30">
        <v>0</v>
      </c>
      <c r="AF492" s="30">
        <v>483</v>
      </c>
      <c r="AG492" s="30">
        <v>0</v>
      </c>
      <c r="AH492" s="30">
        <v>483</v>
      </c>
      <c r="AI492" s="30" t="s">
        <v>447</v>
      </c>
      <c r="AJ492" s="32"/>
      <c r="AK492" s="33"/>
    </row>
    <row r="493" spans="1:37" s="34" customFormat="1" ht="16.149999999999999" customHeight="1">
      <c r="A493" s="23">
        <v>485</v>
      </c>
      <c r="B493" s="24" t="s">
        <v>44</v>
      </c>
      <c r="C493" s="23">
        <v>0</v>
      </c>
      <c r="D493" s="23" t="s">
        <v>545</v>
      </c>
      <c r="E493" s="25">
        <v>44294</v>
      </c>
      <c r="F493" s="26" t="s">
        <v>54</v>
      </c>
      <c r="G493" s="27">
        <v>11846985.779999999</v>
      </c>
      <c r="H493" s="28">
        <v>0</v>
      </c>
      <c r="I493" s="28">
        <v>0</v>
      </c>
      <c r="J493" s="28">
        <v>0</v>
      </c>
      <c r="K493" s="29">
        <v>0</v>
      </c>
      <c r="L493" s="28">
        <v>0</v>
      </c>
      <c r="M493" s="28">
        <v>0</v>
      </c>
      <c r="N493" s="28">
        <v>0</v>
      </c>
      <c r="O493" s="28">
        <v>11846985.779999999</v>
      </c>
      <c r="P493" s="24" t="s">
        <v>545</v>
      </c>
      <c r="Q493" s="30">
        <v>11846985.779999999</v>
      </c>
      <c r="R493" s="31">
        <v>0</v>
      </c>
      <c r="S493" s="31">
        <v>0</v>
      </c>
      <c r="T493" s="23" t="s">
        <v>45</v>
      </c>
      <c r="U493" s="31">
        <v>11846985.779999999</v>
      </c>
      <c r="V493" s="30"/>
      <c r="W493" s="23" t="s">
        <v>45</v>
      </c>
      <c r="X493" s="31">
        <v>0</v>
      </c>
      <c r="Y493" s="23" t="s">
        <v>45</v>
      </c>
      <c r="Z493" s="31">
        <v>0</v>
      </c>
      <c r="AA493" s="31"/>
      <c r="AB493" s="31">
        <v>0</v>
      </c>
      <c r="AC493" s="31">
        <v>0</v>
      </c>
      <c r="AD493" s="30"/>
      <c r="AE493" s="30">
        <v>0</v>
      </c>
      <c r="AF493" s="30">
        <v>484</v>
      </c>
      <c r="AG493" s="30">
        <v>0</v>
      </c>
      <c r="AH493" s="30">
        <v>484</v>
      </c>
      <c r="AI493" s="30" t="s">
        <v>447</v>
      </c>
      <c r="AJ493" s="32"/>
      <c r="AK493" s="33"/>
    </row>
    <row r="494" spans="1:37" s="34" customFormat="1" ht="16.149999999999999" customHeight="1">
      <c r="A494" s="23">
        <v>486</v>
      </c>
      <c r="B494" s="24" t="s">
        <v>44</v>
      </c>
      <c r="C494" s="23">
        <v>0</v>
      </c>
      <c r="D494" s="23" t="s">
        <v>546</v>
      </c>
      <c r="E494" s="25">
        <v>44294</v>
      </c>
      <c r="F494" s="26" t="s">
        <v>54</v>
      </c>
      <c r="G494" s="27">
        <v>6559726.04</v>
      </c>
      <c r="H494" s="28">
        <v>0</v>
      </c>
      <c r="I494" s="28">
        <v>0</v>
      </c>
      <c r="J494" s="28">
        <v>0</v>
      </c>
      <c r="K494" s="29">
        <v>0</v>
      </c>
      <c r="L494" s="28">
        <v>0</v>
      </c>
      <c r="M494" s="28">
        <v>0</v>
      </c>
      <c r="N494" s="28">
        <v>0</v>
      </c>
      <c r="O494" s="28">
        <v>6559726.04</v>
      </c>
      <c r="P494" s="24" t="s">
        <v>546</v>
      </c>
      <c r="Q494" s="30">
        <v>6559726.04</v>
      </c>
      <c r="R494" s="31">
        <v>0</v>
      </c>
      <c r="S494" s="31">
        <v>0</v>
      </c>
      <c r="T494" s="23" t="s">
        <v>45</v>
      </c>
      <c r="U494" s="31">
        <v>6559726.04</v>
      </c>
      <c r="V494" s="30"/>
      <c r="W494" s="23" t="s">
        <v>45</v>
      </c>
      <c r="X494" s="31">
        <v>0</v>
      </c>
      <c r="Y494" s="23" t="s">
        <v>45</v>
      </c>
      <c r="Z494" s="31">
        <v>0</v>
      </c>
      <c r="AA494" s="31"/>
      <c r="AB494" s="31">
        <v>0</v>
      </c>
      <c r="AC494" s="31">
        <v>0</v>
      </c>
      <c r="AD494" s="30"/>
      <c r="AE494" s="30">
        <v>0</v>
      </c>
      <c r="AF494" s="30">
        <v>485</v>
      </c>
      <c r="AG494" s="30">
        <v>0</v>
      </c>
      <c r="AH494" s="30">
        <v>485</v>
      </c>
      <c r="AI494" s="30" t="s">
        <v>447</v>
      </c>
      <c r="AJ494" s="32"/>
      <c r="AK494" s="33"/>
    </row>
    <row r="495" spans="1:37" s="34" customFormat="1" ht="16.149999999999999" customHeight="1">
      <c r="A495" s="23">
        <v>487</v>
      </c>
      <c r="B495" s="24" t="s">
        <v>44</v>
      </c>
      <c r="C495" s="23">
        <v>0</v>
      </c>
      <c r="D495" s="23" t="s">
        <v>547</v>
      </c>
      <c r="E495" s="25">
        <v>44294</v>
      </c>
      <c r="F495" s="26" t="s">
        <v>54</v>
      </c>
      <c r="G495" s="27">
        <v>10667532.26</v>
      </c>
      <c r="H495" s="28">
        <v>0</v>
      </c>
      <c r="I495" s="28">
        <v>0</v>
      </c>
      <c r="J495" s="28">
        <v>0</v>
      </c>
      <c r="K495" s="29">
        <v>0</v>
      </c>
      <c r="L495" s="28">
        <v>0</v>
      </c>
      <c r="M495" s="28">
        <v>0</v>
      </c>
      <c r="N495" s="28">
        <v>0</v>
      </c>
      <c r="O495" s="28">
        <v>10667532.26</v>
      </c>
      <c r="P495" s="24" t="s">
        <v>547</v>
      </c>
      <c r="Q495" s="30">
        <v>10667532.26</v>
      </c>
      <c r="R495" s="31">
        <v>0</v>
      </c>
      <c r="S495" s="31">
        <v>0</v>
      </c>
      <c r="T495" s="23" t="s">
        <v>45</v>
      </c>
      <c r="U495" s="31">
        <v>10667532.26</v>
      </c>
      <c r="V495" s="30"/>
      <c r="W495" s="23" t="s">
        <v>45</v>
      </c>
      <c r="X495" s="31">
        <v>0</v>
      </c>
      <c r="Y495" s="23" t="s">
        <v>45</v>
      </c>
      <c r="Z495" s="31">
        <v>0</v>
      </c>
      <c r="AA495" s="31"/>
      <c r="AB495" s="31">
        <v>0</v>
      </c>
      <c r="AC495" s="31">
        <v>0</v>
      </c>
      <c r="AD495" s="30"/>
      <c r="AE495" s="30">
        <v>0</v>
      </c>
      <c r="AF495" s="30">
        <v>486</v>
      </c>
      <c r="AG495" s="30">
        <v>0</v>
      </c>
      <c r="AH495" s="30">
        <v>486</v>
      </c>
      <c r="AI495" s="30" t="s">
        <v>447</v>
      </c>
      <c r="AJ495" s="32"/>
      <c r="AK495" s="33"/>
    </row>
    <row r="496" spans="1:37" s="34" customFormat="1" ht="16.149999999999999" customHeight="1">
      <c r="A496" s="23">
        <v>488</v>
      </c>
      <c r="B496" s="24" t="s">
        <v>44</v>
      </c>
      <c r="C496" s="23">
        <v>0</v>
      </c>
      <c r="D496" s="23" t="s">
        <v>548</v>
      </c>
      <c r="E496" s="25">
        <v>44294</v>
      </c>
      <c r="F496" s="26" t="s">
        <v>54</v>
      </c>
      <c r="G496" s="27">
        <v>12860859.48</v>
      </c>
      <c r="H496" s="28">
        <v>0</v>
      </c>
      <c r="I496" s="28">
        <v>0</v>
      </c>
      <c r="J496" s="28">
        <v>0</v>
      </c>
      <c r="K496" s="29">
        <v>0</v>
      </c>
      <c r="L496" s="28">
        <v>0</v>
      </c>
      <c r="M496" s="28">
        <v>0</v>
      </c>
      <c r="N496" s="28">
        <v>0</v>
      </c>
      <c r="O496" s="28">
        <v>12860859.48</v>
      </c>
      <c r="P496" s="24" t="s">
        <v>548</v>
      </c>
      <c r="Q496" s="30">
        <v>12860859.48</v>
      </c>
      <c r="R496" s="31">
        <v>0</v>
      </c>
      <c r="S496" s="31">
        <v>0</v>
      </c>
      <c r="T496" s="23" t="s">
        <v>45</v>
      </c>
      <c r="U496" s="31">
        <v>12860859.48</v>
      </c>
      <c r="V496" s="30"/>
      <c r="W496" s="23" t="s">
        <v>45</v>
      </c>
      <c r="X496" s="31">
        <v>0</v>
      </c>
      <c r="Y496" s="23" t="s">
        <v>45</v>
      </c>
      <c r="Z496" s="31">
        <v>0</v>
      </c>
      <c r="AA496" s="31"/>
      <c r="AB496" s="31">
        <v>0</v>
      </c>
      <c r="AC496" s="31">
        <v>0</v>
      </c>
      <c r="AD496" s="30"/>
      <c r="AE496" s="30">
        <v>0</v>
      </c>
      <c r="AF496" s="30">
        <v>487</v>
      </c>
      <c r="AG496" s="30">
        <v>0</v>
      </c>
      <c r="AH496" s="30">
        <v>487</v>
      </c>
      <c r="AI496" s="30" t="s">
        <v>447</v>
      </c>
      <c r="AJ496" s="32"/>
      <c r="AK496" s="33"/>
    </row>
    <row r="497" spans="1:37" s="34" customFormat="1" ht="16.149999999999999" customHeight="1">
      <c r="A497" s="23">
        <v>489</v>
      </c>
      <c r="B497" s="24" t="s">
        <v>44</v>
      </c>
      <c r="C497" s="23">
        <v>0</v>
      </c>
      <c r="D497" s="23" t="s">
        <v>549</v>
      </c>
      <c r="E497" s="25">
        <v>44294</v>
      </c>
      <c r="F497" s="26" t="s">
        <v>54</v>
      </c>
      <c r="G497" s="27">
        <v>7346298.54</v>
      </c>
      <c r="H497" s="28">
        <v>0</v>
      </c>
      <c r="I497" s="28">
        <v>0</v>
      </c>
      <c r="J497" s="28">
        <v>0</v>
      </c>
      <c r="K497" s="29">
        <v>0</v>
      </c>
      <c r="L497" s="28">
        <v>0</v>
      </c>
      <c r="M497" s="28">
        <v>0</v>
      </c>
      <c r="N497" s="28">
        <v>0</v>
      </c>
      <c r="O497" s="28">
        <v>7346298.54</v>
      </c>
      <c r="P497" s="24" t="s">
        <v>549</v>
      </c>
      <c r="Q497" s="30">
        <v>7346298.54</v>
      </c>
      <c r="R497" s="31">
        <v>0</v>
      </c>
      <c r="S497" s="31">
        <v>0</v>
      </c>
      <c r="T497" s="23" t="s">
        <v>45</v>
      </c>
      <c r="U497" s="31">
        <v>7346298.54</v>
      </c>
      <c r="V497" s="30"/>
      <c r="W497" s="23" t="s">
        <v>45</v>
      </c>
      <c r="X497" s="31">
        <v>0</v>
      </c>
      <c r="Y497" s="23" t="s">
        <v>45</v>
      </c>
      <c r="Z497" s="31">
        <v>0</v>
      </c>
      <c r="AA497" s="31"/>
      <c r="AB497" s="31">
        <v>0</v>
      </c>
      <c r="AC497" s="31">
        <v>0</v>
      </c>
      <c r="AD497" s="30"/>
      <c r="AE497" s="30">
        <v>0</v>
      </c>
      <c r="AF497" s="30">
        <v>488</v>
      </c>
      <c r="AG497" s="30">
        <v>0</v>
      </c>
      <c r="AH497" s="30">
        <v>488</v>
      </c>
      <c r="AI497" s="30" t="s">
        <v>447</v>
      </c>
      <c r="AJ497" s="32"/>
      <c r="AK497" s="33"/>
    </row>
    <row r="498" spans="1:37" s="34" customFormat="1" ht="16.149999999999999" customHeight="1">
      <c r="A498" s="23">
        <v>490</v>
      </c>
      <c r="B498" s="24" t="s">
        <v>44</v>
      </c>
      <c r="C498" s="23">
        <v>0</v>
      </c>
      <c r="D498" s="23" t="s">
        <v>550</v>
      </c>
      <c r="E498" s="25">
        <v>44294</v>
      </c>
      <c r="F498" s="26" t="s">
        <v>54</v>
      </c>
      <c r="G498" s="27">
        <v>4860975.42</v>
      </c>
      <c r="H498" s="28">
        <v>0</v>
      </c>
      <c r="I498" s="28">
        <v>0</v>
      </c>
      <c r="J498" s="28">
        <v>0</v>
      </c>
      <c r="K498" s="29">
        <v>0</v>
      </c>
      <c r="L498" s="28">
        <v>0</v>
      </c>
      <c r="M498" s="28">
        <v>0</v>
      </c>
      <c r="N498" s="28">
        <v>0</v>
      </c>
      <c r="O498" s="28">
        <v>4860975.42</v>
      </c>
      <c r="P498" s="24" t="s">
        <v>550</v>
      </c>
      <c r="Q498" s="30">
        <v>4860975.42</v>
      </c>
      <c r="R498" s="31">
        <v>0</v>
      </c>
      <c r="S498" s="31">
        <v>0</v>
      </c>
      <c r="T498" s="23" t="s">
        <v>45</v>
      </c>
      <c r="U498" s="31">
        <v>4860975.42</v>
      </c>
      <c r="V498" s="30"/>
      <c r="W498" s="23" t="s">
        <v>45</v>
      </c>
      <c r="X498" s="31">
        <v>0</v>
      </c>
      <c r="Y498" s="23" t="s">
        <v>45</v>
      </c>
      <c r="Z498" s="31">
        <v>0</v>
      </c>
      <c r="AA498" s="31"/>
      <c r="AB498" s="31">
        <v>0</v>
      </c>
      <c r="AC498" s="31">
        <v>0</v>
      </c>
      <c r="AD498" s="30"/>
      <c r="AE498" s="30">
        <v>0</v>
      </c>
      <c r="AF498" s="30">
        <v>489</v>
      </c>
      <c r="AG498" s="30">
        <v>0</v>
      </c>
      <c r="AH498" s="30">
        <v>489</v>
      </c>
      <c r="AI498" s="30" t="s">
        <v>447</v>
      </c>
      <c r="AJ498" s="32"/>
      <c r="AK498" s="33"/>
    </row>
    <row r="499" spans="1:37" s="34" customFormat="1" ht="16.149999999999999" customHeight="1">
      <c r="A499" s="23">
        <v>491</v>
      </c>
      <c r="B499" s="24" t="s">
        <v>44</v>
      </c>
      <c r="C499" s="23">
        <v>0</v>
      </c>
      <c r="D499" s="23" t="s">
        <v>551</v>
      </c>
      <c r="E499" s="25">
        <v>44294</v>
      </c>
      <c r="F499" s="26" t="s">
        <v>54</v>
      </c>
      <c r="G499" s="27">
        <v>11049453.939999999</v>
      </c>
      <c r="H499" s="28">
        <v>0</v>
      </c>
      <c r="I499" s="28">
        <v>0</v>
      </c>
      <c r="J499" s="28">
        <v>0</v>
      </c>
      <c r="K499" s="29">
        <v>0</v>
      </c>
      <c r="L499" s="28">
        <v>0</v>
      </c>
      <c r="M499" s="28">
        <v>0</v>
      </c>
      <c r="N499" s="28">
        <v>0</v>
      </c>
      <c r="O499" s="28">
        <v>11049453.939999999</v>
      </c>
      <c r="P499" s="24" t="s">
        <v>551</v>
      </c>
      <c r="Q499" s="30">
        <v>11049453.939999999</v>
      </c>
      <c r="R499" s="31">
        <v>0</v>
      </c>
      <c r="S499" s="31">
        <v>0</v>
      </c>
      <c r="T499" s="23" t="s">
        <v>45</v>
      </c>
      <c r="U499" s="31">
        <v>11049453.939999999</v>
      </c>
      <c r="V499" s="30"/>
      <c r="W499" s="23" t="s">
        <v>45</v>
      </c>
      <c r="X499" s="31">
        <v>0</v>
      </c>
      <c r="Y499" s="23" t="s">
        <v>45</v>
      </c>
      <c r="Z499" s="31">
        <v>0</v>
      </c>
      <c r="AA499" s="31"/>
      <c r="AB499" s="31">
        <v>0</v>
      </c>
      <c r="AC499" s="31">
        <v>0</v>
      </c>
      <c r="AD499" s="30"/>
      <c r="AE499" s="30">
        <v>0</v>
      </c>
      <c r="AF499" s="30">
        <v>490</v>
      </c>
      <c r="AG499" s="30">
        <v>0</v>
      </c>
      <c r="AH499" s="30">
        <v>490</v>
      </c>
      <c r="AI499" s="30" t="s">
        <v>447</v>
      </c>
      <c r="AJ499" s="32"/>
      <c r="AK499" s="33"/>
    </row>
    <row r="500" spans="1:37" s="34" customFormat="1" ht="16.149999999999999" customHeight="1">
      <c r="A500" s="23">
        <v>492</v>
      </c>
      <c r="B500" s="24" t="s">
        <v>44</v>
      </c>
      <c r="C500" s="23">
        <v>0</v>
      </c>
      <c r="D500" s="23" t="s">
        <v>552</v>
      </c>
      <c r="E500" s="25">
        <v>44294</v>
      </c>
      <c r="F500" s="26" t="s">
        <v>54</v>
      </c>
      <c r="G500" s="27">
        <v>4122197.52</v>
      </c>
      <c r="H500" s="28">
        <v>0</v>
      </c>
      <c r="I500" s="28">
        <v>0</v>
      </c>
      <c r="J500" s="28">
        <v>0</v>
      </c>
      <c r="K500" s="29">
        <v>0</v>
      </c>
      <c r="L500" s="28">
        <v>0</v>
      </c>
      <c r="M500" s="28">
        <v>0</v>
      </c>
      <c r="N500" s="28">
        <v>0</v>
      </c>
      <c r="O500" s="28">
        <v>4122197.52</v>
      </c>
      <c r="P500" s="24" t="s">
        <v>552</v>
      </c>
      <c r="Q500" s="30">
        <v>4122197.52</v>
      </c>
      <c r="R500" s="31">
        <v>0</v>
      </c>
      <c r="S500" s="31">
        <v>0</v>
      </c>
      <c r="T500" s="23" t="s">
        <v>45</v>
      </c>
      <c r="U500" s="31">
        <v>4122197.52</v>
      </c>
      <c r="V500" s="30"/>
      <c r="W500" s="23" t="s">
        <v>45</v>
      </c>
      <c r="X500" s="31">
        <v>0</v>
      </c>
      <c r="Y500" s="23" t="s">
        <v>45</v>
      </c>
      <c r="Z500" s="31">
        <v>0</v>
      </c>
      <c r="AA500" s="31"/>
      <c r="AB500" s="31">
        <v>0</v>
      </c>
      <c r="AC500" s="31">
        <v>0</v>
      </c>
      <c r="AD500" s="30"/>
      <c r="AE500" s="30">
        <v>0</v>
      </c>
      <c r="AF500" s="30">
        <v>491</v>
      </c>
      <c r="AG500" s="30">
        <v>0</v>
      </c>
      <c r="AH500" s="30">
        <v>491</v>
      </c>
      <c r="AI500" s="30" t="s">
        <v>447</v>
      </c>
      <c r="AJ500" s="32"/>
      <c r="AK500" s="33"/>
    </row>
    <row r="501" spans="1:37" s="34" customFormat="1" ht="16.149999999999999" customHeight="1">
      <c r="A501" s="23">
        <v>493</v>
      </c>
      <c r="B501" s="24" t="s">
        <v>44</v>
      </c>
      <c r="C501" s="23">
        <v>0</v>
      </c>
      <c r="D501" s="23" t="s">
        <v>553</v>
      </c>
      <c r="E501" s="25">
        <v>44294</v>
      </c>
      <c r="F501" s="26" t="s">
        <v>54</v>
      </c>
      <c r="G501" s="27">
        <v>10166570.960000001</v>
      </c>
      <c r="H501" s="28">
        <v>0</v>
      </c>
      <c r="I501" s="28">
        <v>0</v>
      </c>
      <c r="J501" s="28">
        <v>0</v>
      </c>
      <c r="K501" s="29">
        <v>0</v>
      </c>
      <c r="L501" s="28">
        <v>0</v>
      </c>
      <c r="M501" s="28">
        <v>0</v>
      </c>
      <c r="N501" s="28">
        <v>0</v>
      </c>
      <c r="O501" s="28">
        <v>10166570.960000001</v>
      </c>
      <c r="P501" s="24" t="s">
        <v>553</v>
      </c>
      <c r="Q501" s="30">
        <v>10166570.960000001</v>
      </c>
      <c r="R501" s="31">
        <v>0</v>
      </c>
      <c r="S501" s="31">
        <v>0</v>
      </c>
      <c r="T501" s="23" t="s">
        <v>45</v>
      </c>
      <c r="U501" s="31">
        <v>10166570.960000001</v>
      </c>
      <c r="V501" s="30"/>
      <c r="W501" s="23" t="s">
        <v>45</v>
      </c>
      <c r="X501" s="31">
        <v>0</v>
      </c>
      <c r="Y501" s="23" t="s">
        <v>45</v>
      </c>
      <c r="Z501" s="31">
        <v>0</v>
      </c>
      <c r="AA501" s="31"/>
      <c r="AB501" s="31">
        <v>0</v>
      </c>
      <c r="AC501" s="31">
        <v>0</v>
      </c>
      <c r="AD501" s="30"/>
      <c r="AE501" s="30">
        <v>0</v>
      </c>
      <c r="AF501" s="30">
        <v>492</v>
      </c>
      <c r="AG501" s="30">
        <v>0</v>
      </c>
      <c r="AH501" s="30">
        <v>492</v>
      </c>
      <c r="AI501" s="30" t="s">
        <v>447</v>
      </c>
      <c r="AJ501" s="32"/>
      <c r="AK501" s="33"/>
    </row>
    <row r="502" spans="1:37" s="34" customFormat="1" ht="16.149999999999999" customHeight="1">
      <c r="A502" s="23">
        <v>494</v>
      </c>
      <c r="B502" s="24" t="s">
        <v>44</v>
      </c>
      <c r="C502" s="23">
        <v>0</v>
      </c>
      <c r="D502" s="23" t="s">
        <v>554</v>
      </c>
      <c r="E502" s="25">
        <v>44294</v>
      </c>
      <c r="F502" s="26" t="s">
        <v>54</v>
      </c>
      <c r="G502" s="27">
        <v>10382645.279999999</v>
      </c>
      <c r="H502" s="28">
        <v>0</v>
      </c>
      <c r="I502" s="28">
        <v>0</v>
      </c>
      <c r="J502" s="28">
        <v>0</v>
      </c>
      <c r="K502" s="29">
        <v>0</v>
      </c>
      <c r="L502" s="28">
        <v>0</v>
      </c>
      <c r="M502" s="28">
        <v>0</v>
      </c>
      <c r="N502" s="28">
        <v>0</v>
      </c>
      <c r="O502" s="28">
        <v>10382645.279999999</v>
      </c>
      <c r="P502" s="24" t="s">
        <v>554</v>
      </c>
      <c r="Q502" s="30">
        <v>10382645.279999999</v>
      </c>
      <c r="R502" s="31">
        <v>0</v>
      </c>
      <c r="S502" s="31">
        <v>0</v>
      </c>
      <c r="T502" s="23" t="s">
        <v>45</v>
      </c>
      <c r="U502" s="31">
        <v>10382645.279999999</v>
      </c>
      <c r="V502" s="30"/>
      <c r="W502" s="23" t="s">
        <v>45</v>
      </c>
      <c r="X502" s="31">
        <v>0</v>
      </c>
      <c r="Y502" s="23" t="s">
        <v>45</v>
      </c>
      <c r="Z502" s="31">
        <v>0</v>
      </c>
      <c r="AA502" s="31"/>
      <c r="AB502" s="31">
        <v>0</v>
      </c>
      <c r="AC502" s="31">
        <v>0</v>
      </c>
      <c r="AD502" s="30"/>
      <c r="AE502" s="30">
        <v>0</v>
      </c>
      <c r="AF502" s="30">
        <v>493</v>
      </c>
      <c r="AG502" s="30">
        <v>0</v>
      </c>
      <c r="AH502" s="30">
        <v>493</v>
      </c>
      <c r="AI502" s="30" t="s">
        <v>447</v>
      </c>
      <c r="AJ502" s="32"/>
      <c r="AK502" s="33"/>
    </row>
    <row r="503" spans="1:37" s="34" customFormat="1" ht="16.149999999999999" customHeight="1">
      <c r="A503" s="23">
        <v>495</v>
      </c>
      <c r="B503" s="24" t="s">
        <v>44</v>
      </c>
      <c r="C503" s="23">
        <v>0</v>
      </c>
      <c r="D503" s="23" t="s">
        <v>555</v>
      </c>
      <c r="E503" s="25">
        <v>44293</v>
      </c>
      <c r="F503" s="26" t="s">
        <v>54</v>
      </c>
      <c r="G503" s="27">
        <v>5166854.9800000004</v>
      </c>
      <c r="H503" s="28">
        <v>0</v>
      </c>
      <c r="I503" s="28">
        <v>0</v>
      </c>
      <c r="J503" s="28">
        <v>0</v>
      </c>
      <c r="K503" s="29">
        <v>0</v>
      </c>
      <c r="L503" s="28">
        <v>0</v>
      </c>
      <c r="M503" s="28">
        <v>0</v>
      </c>
      <c r="N503" s="28">
        <v>0</v>
      </c>
      <c r="O503" s="28">
        <v>5166854.9800000004</v>
      </c>
      <c r="P503" s="24" t="s">
        <v>555</v>
      </c>
      <c r="Q503" s="30">
        <v>5166854.9800000004</v>
      </c>
      <c r="R503" s="31">
        <v>0</v>
      </c>
      <c r="S503" s="31">
        <v>0</v>
      </c>
      <c r="T503" s="23" t="s">
        <v>45</v>
      </c>
      <c r="U503" s="31">
        <v>5166854.9800000004</v>
      </c>
      <c r="V503" s="30"/>
      <c r="W503" s="23" t="s">
        <v>45</v>
      </c>
      <c r="X503" s="31">
        <v>0</v>
      </c>
      <c r="Y503" s="23" t="s">
        <v>45</v>
      </c>
      <c r="Z503" s="31">
        <v>0</v>
      </c>
      <c r="AA503" s="31"/>
      <c r="AB503" s="31">
        <v>0</v>
      </c>
      <c r="AC503" s="31">
        <v>0</v>
      </c>
      <c r="AD503" s="30"/>
      <c r="AE503" s="30">
        <v>0</v>
      </c>
      <c r="AF503" s="30">
        <v>494</v>
      </c>
      <c r="AG503" s="30">
        <v>0</v>
      </c>
      <c r="AH503" s="30">
        <v>494</v>
      </c>
      <c r="AI503" s="30" t="s">
        <v>447</v>
      </c>
      <c r="AJ503" s="32"/>
      <c r="AK503" s="33"/>
    </row>
    <row r="504" spans="1:37" s="34" customFormat="1" ht="16.149999999999999" customHeight="1">
      <c r="A504" s="23">
        <v>496</v>
      </c>
      <c r="B504" s="24" t="s">
        <v>44</v>
      </c>
      <c r="C504" s="23">
        <v>0</v>
      </c>
      <c r="D504" s="23" t="s">
        <v>556</v>
      </c>
      <c r="E504" s="25">
        <v>44293</v>
      </c>
      <c r="F504" s="26" t="s">
        <v>54</v>
      </c>
      <c r="G504" s="27">
        <v>3999860.2</v>
      </c>
      <c r="H504" s="28">
        <v>0</v>
      </c>
      <c r="I504" s="28">
        <v>0</v>
      </c>
      <c r="J504" s="28">
        <v>0</v>
      </c>
      <c r="K504" s="29">
        <v>0</v>
      </c>
      <c r="L504" s="28">
        <v>0</v>
      </c>
      <c r="M504" s="28">
        <v>0</v>
      </c>
      <c r="N504" s="28">
        <v>0</v>
      </c>
      <c r="O504" s="28">
        <v>3999860.2</v>
      </c>
      <c r="P504" s="24" t="s">
        <v>556</v>
      </c>
      <c r="Q504" s="30">
        <v>3999860.2</v>
      </c>
      <c r="R504" s="31">
        <v>0</v>
      </c>
      <c r="S504" s="31">
        <v>0</v>
      </c>
      <c r="T504" s="23" t="s">
        <v>45</v>
      </c>
      <c r="U504" s="31">
        <v>3999860.2</v>
      </c>
      <c r="V504" s="30"/>
      <c r="W504" s="23" t="s">
        <v>45</v>
      </c>
      <c r="X504" s="31">
        <v>0</v>
      </c>
      <c r="Y504" s="23" t="s">
        <v>45</v>
      </c>
      <c r="Z504" s="31">
        <v>0</v>
      </c>
      <c r="AA504" s="31"/>
      <c r="AB504" s="31">
        <v>0</v>
      </c>
      <c r="AC504" s="31">
        <v>0</v>
      </c>
      <c r="AD504" s="30"/>
      <c r="AE504" s="30">
        <v>0</v>
      </c>
      <c r="AF504" s="30">
        <v>495</v>
      </c>
      <c r="AG504" s="30">
        <v>0</v>
      </c>
      <c r="AH504" s="30">
        <v>495</v>
      </c>
      <c r="AI504" s="30" t="s">
        <v>447</v>
      </c>
      <c r="AJ504" s="32"/>
      <c r="AK504" s="33"/>
    </row>
    <row r="505" spans="1:37" s="34" customFormat="1" ht="16.149999999999999" customHeight="1">
      <c r="A505" s="23">
        <v>497</v>
      </c>
      <c r="B505" s="24" t="s">
        <v>44</v>
      </c>
      <c r="C505" s="23">
        <v>0</v>
      </c>
      <c r="D505" s="23" t="s">
        <v>557</v>
      </c>
      <c r="E505" s="25">
        <v>44294</v>
      </c>
      <c r="F505" s="26" t="s">
        <v>54</v>
      </c>
      <c r="G505" s="27">
        <v>8648506.8599999994</v>
      </c>
      <c r="H505" s="28">
        <v>0</v>
      </c>
      <c r="I505" s="28">
        <v>0</v>
      </c>
      <c r="J505" s="28">
        <v>0</v>
      </c>
      <c r="K505" s="29">
        <v>0</v>
      </c>
      <c r="L505" s="28">
        <v>0</v>
      </c>
      <c r="M505" s="28">
        <v>0</v>
      </c>
      <c r="N505" s="28">
        <v>0</v>
      </c>
      <c r="O505" s="28">
        <v>8648506.8599999994</v>
      </c>
      <c r="P505" s="24" t="s">
        <v>557</v>
      </c>
      <c r="Q505" s="30">
        <v>8648506.8599999994</v>
      </c>
      <c r="R505" s="31">
        <v>0</v>
      </c>
      <c r="S505" s="31">
        <v>0</v>
      </c>
      <c r="T505" s="23" t="s">
        <v>45</v>
      </c>
      <c r="U505" s="31">
        <v>8648506.8599999994</v>
      </c>
      <c r="V505" s="30"/>
      <c r="W505" s="23" t="s">
        <v>45</v>
      </c>
      <c r="X505" s="31">
        <v>0</v>
      </c>
      <c r="Y505" s="23" t="s">
        <v>45</v>
      </c>
      <c r="Z505" s="31">
        <v>0</v>
      </c>
      <c r="AA505" s="31"/>
      <c r="AB505" s="31">
        <v>0</v>
      </c>
      <c r="AC505" s="31">
        <v>0</v>
      </c>
      <c r="AD505" s="30"/>
      <c r="AE505" s="30">
        <v>0</v>
      </c>
      <c r="AF505" s="30">
        <v>496</v>
      </c>
      <c r="AG505" s="30">
        <v>0</v>
      </c>
      <c r="AH505" s="30">
        <v>496</v>
      </c>
      <c r="AI505" s="30" t="s">
        <v>447</v>
      </c>
      <c r="AJ505" s="32"/>
      <c r="AK505" s="33"/>
    </row>
    <row r="506" spans="1:37" s="34" customFormat="1" ht="16.149999999999999" customHeight="1">
      <c r="A506" s="23">
        <v>498</v>
      </c>
      <c r="B506" s="24" t="s">
        <v>44</v>
      </c>
      <c r="C506" s="23">
        <v>0</v>
      </c>
      <c r="D506" s="23" t="s">
        <v>558</v>
      </c>
      <c r="E506" s="25">
        <v>44264</v>
      </c>
      <c r="F506" s="26" t="s">
        <v>54</v>
      </c>
      <c r="G506" s="27">
        <v>20718590.620000001</v>
      </c>
      <c r="H506" s="28">
        <v>0</v>
      </c>
      <c r="I506" s="28">
        <v>0</v>
      </c>
      <c r="J506" s="28">
        <v>0</v>
      </c>
      <c r="K506" s="29">
        <v>0</v>
      </c>
      <c r="L506" s="28">
        <v>0</v>
      </c>
      <c r="M506" s="28">
        <v>0</v>
      </c>
      <c r="N506" s="28">
        <v>0</v>
      </c>
      <c r="O506" s="28">
        <v>20718590.620000001</v>
      </c>
      <c r="P506" s="24" t="s">
        <v>558</v>
      </c>
      <c r="Q506" s="30">
        <v>20718590.620000001</v>
      </c>
      <c r="R506" s="31">
        <v>0</v>
      </c>
      <c r="S506" s="31">
        <v>0</v>
      </c>
      <c r="T506" s="23" t="s">
        <v>45</v>
      </c>
      <c r="U506" s="31">
        <v>20718590.620000001</v>
      </c>
      <c r="V506" s="30"/>
      <c r="W506" s="23" t="s">
        <v>45</v>
      </c>
      <c r="X506" s="31">
        <v>0</v>
      </c>
      <c r="Y506" s="23" t="s">
        <v>45</v>
      </c>
      <c r="Z506" s="31">
        <v>0</v>
      </c>
      <c r="AA506" s="31"/>
      <c r="AB506" s="31">
        <v>0</v>
      </c>
      <c r="AC506" s="31">
        <v>0</v>
      </c>
      <c r="AD506" s="30"/>
      <c r="AE506" s="30">
        <v>0</v>
      </c>
      <c r="AF506" s="30">
        <v>497</v>
      </c>
      <c r="AG506" s="30">
        <v>0</v>
      </c>
      <c r="AH506" s="30">
        <v>497</v>
      </c>
      <c r="AI506" s="30" t="s">
        <v>447</v>
      </c>
      <c r="AJ506" s="32"/>
      <c r="AK506" s="33"/>
    </row>
    <row r="507" spans="1:37" s="34" customFormat="1" ht="16.149999999999999" customHeight="1">
      <c r="A507" s="23">
        <v>499</v>
      </c>
      <c r="B507" s="24" t="s">
        <v>44</v>
      </c>
      <c r="C507" s="23">
        <v>0</v>
      </c>
      <c r="D507" s="23" t="s">
        <v>559</v>
      </c>
      <c r="E507" s="25">
        <v>44264</v>
      </c>
      <c r="F507" s="26" t="s">
        <v>54</v>
      </c>
      <c r="G507" s="27">
        <v>2694210.12</v>
      </c>
      <c r="H507" s="28">
        <v>0</v>
      </c>
      <c r="I507" s="28">
        <v>0</v>
      </c>
      <c r="J507" s="28">
        <v>0</v>
      </c>
      <c r="K507" s="29">
        <v>0</v>
      </c>
      <c r="L507" s="28">
        <v>0</v>
      </c>
      <c r="M507" s="28">
        <v>0</v>
      </c>
      <c r="N507" s="28">
        <v>0</v>
      </c>
      <c r="O507" s="28">
        <v>2694210.12</v>
      </c>
      <c r="P507" s="24" t="s">
        <v>559</v>
      </c>
      <c r="Q507" s="30">
        <v>2694210.12</v>
      </c>
      <c r="R507" s="31">
        <v>0</v>
      </c>
      <c r="S507" s="31">
        <v>0</v>
      </c>
      <c r="T507" s="23" t="s">
        <v>45</v>
      </c>
      <c r="U507" s="31">
        <v>0</v>
      </c>
      <c r="V507" s="30"/>
      <c r="W507" s="23" t="s">
        <v>45</v>
      </c>
      <c r="X507" s="31">
        <v>0</v>
      </c>
      <c r="Y507" s="23" t="s">
        <v>45</v>
      </c>
      <c r="Z507" s="31">
        <v>0</v>
      </c>
      <c r="AA507" s="31"/>
      <c r="AB507" s="31">
        <v>0</v>
      </c>
      <c r="AC507" s="31">
        <v>0</v>
      </c>
      <c r="AD507" s="30"/>
      <c r="AE507" s="30">
        <v>0</v>
      </c>
      <c r="AF507" s="30">
        <v>498</v>
      </c>
      <c r="AG507" s="30">
        <v>2694210.12</v>
      </c>
      <c r="AH507" s="30">
        <v>498</v>
      </c>
      <c r="AI507" s="30" t="s">
        <v>447</v>
      </c>
      <c r="AJ507" s="32"/>
      <c r="AK507" s="33"/>
    </row>
    <row r="508" spans="1:37" s="34" customFormat="1" ht="16.149999999999999" customHeight="1">
      <c r="A508" s="23">
        <v>500</v>
      </c>
      <c r="B508" s="24" t="s">
        <v>44</v>
      </c>
      <c r="C508" s="23">
        <v>0</v>
      </c>
      <c r="D508" s="23" t="s">
        <v>560</v>
      </c>
      <c r="E508" s="25">
        <v>44293</v>
      </c>
      <c r="F508" s="26" t="s">
        <v>54</v>
      </c>
      <c r="G508" s="27">
        <v>9613990.1199999992</v>
      </c>
      <c r="H508" s="28">
        <v>0</v>
      </c>
      <c r="I508" s="28">
        <v>0</v>
      </c>
      <c r="J508" s="28">
        <v>0</v>
      </c>
      <c r="K508" s="29">
        <v>0</v>
      </c>
      <c r="L508" s="28">
        <v>0</v>
      </c>
      <c r="M508" s="28">
        <v>0</v>
      </c>
      <c r="N508" s="28">
        <v>0</v>
      </c>
      <c r="O508" s="28">
        <v>9613990.1199999992</v>
      </c>
      <c r="P508" s="24" t="s">
        <v>560</v>
      </c>
      <c r="Q508" s="30">
        <v>9613990.1199999992</v>
      </c>
      <c r="R508" s="31">
        <v>0</v>
      </c>
      <c r="S508" s="31">
        <v>0</v>
      </c>
      <c r="T508" s="23" t="s">
        <v>45</v>
      </c>
      <c r="U508" s="31">
        <v>9613990.1199999992</v>
      </c>
      <c r="V508" s="30"/>
      <c r="W508" s="23" t="s">
        <v>45</v>
      </c>
      <c r="X508" s="31">
        <v>0</v>
      </c>
      <c r="Y508" s="23" t="s">
        <v>45</v>
      </c>
      <c r="Z508" s="31">
        <v>0</v>
      </c>
      <c r="AA508" s="31"/>
      <c r="AB508" s="31">
        <v>0</v>
      </c>
      <c r="AC508" s="31">
        <v>0</v>
      </c>
      <c r="AD508" s="30"/>
      <c r="AE508" s="30">
        <v>0</v>
      </c>
      <c r="AF508" s="30">
        <v>499</v>
      </c>
      <c r="AG508" s="30">
        <v>0</v>
      </c>
      <c r="AH508" s="30">
        <v>499</v>
      </c>
      <c r="AI508" s="30" t="s">
        <v>447</v>
      </c>
      <c r="AJ508" s="32"/>
      <c r="AK508" s="33"/>
    </row>
    <row r="509" spans="1:37" s="34" customFormat="1" ht="16.149999999999999" customHeight="1">
      <c r="A509" s="23">
        <v>501</v>
      </c>
      <c r="B509" s="24" t="s">
        <v>44</v>
      </c>
      <c r="C509" s="23">
        <v>0</v>
      </c>
      <c r="D509" s="23" t="s">
        <v>561</v>
      </c>
      <c r="E509" s="25">
        <v>44293</v>
      </c>
      <c r="F509" s="26" t="s">
        <v>54</v>
      </c>
      <c r="G509" s="27">
        <v>9914138.6400000006</v>
      </c>
      <c r="H509" s="28">
        <v>0</v>
      </c>
      <c r="I509" s="28">
        <v>0</v>
      </c>
      <c r="J509" s="28">
        <v>0</v>
      </c>
      <c r="K509" s="29">
        <v>0</v>
      </c>
      <c r="L509" s="28">
        <v>0</v>
      </c>
      <c r="M509" s="28">
        <v>0</v>
      </c>
      <c r="N509" s="28">
        <v>0</v>
      </c>
      <c r="O509" s="28">
        <v>9914138.6400000006</v>
      </c>
      <c r="P509" s="24" t="s">
        <v>561</v>
      </c>
      <c r="Q509" s="30">
        <v>9914138.6400000006</v>
      </c>
      <c r="R509" s="31">
        <v>0</v>
      </c>
      <c r="S509" s="31">
        <v>0</v>
      </c>
      <c r="T509" s="23" t="s">
        <v>45</v>
      </c>
      <c r="U509" s="31">
        <v>9914138.6400000006</v>
      </c>
      <c r="V509" s="30"/>
      <c r="W509" s="23" t="s">
        <v>45</v>
      </c>
      <c r="X509" s="31">
        <v>0</v>
      </c>
      <c r="Y509" s="23" t="s">
        <v>45</v>
      </c>
      <c r="Z509" s="31">
        <v>0</v>
      </c>
      <c r="AA509" s="31"/>
      <c r="AB509" s="31">
        <v>0</v>
      </c>
      <c r="AC509" s="31">
        <v>0</v>
      </c>
      <c r="AD509" s="30"/>
      <c r="AE509" s="30">
        <v>0</v>
      </c>
      <c r="AF509" s="30">
        <v>500</v>
      </c>
      <c r="AG509" s="30">
        <v>0</v>
      </c>
      <c r="AH509" s="30">
        <v>500</v>
      </c>
      <c r="AI509" s="30" t="s">
        <v>447</v>
      </c>
      <c r="AJ509" s="32"/>
      <c r="AK509" s="33"/>
    </row>
    <row r="510" spans="1:37" s="34" customFormat="1" ht="16.149999999999999" customHeight="1">
      <c r="A510" s="23">
        <v>502</v>
      </c>
      <c r="B510" s="24" t="s">
        <v>44</v>
      </c>
      <c r="C510" s="23">
        <v>0</v>
      </c>
      <c r="D510" s="23" t="s">
        <v>562</v>
      </c>
      <c r="E510" s="25">
        <v>44264</v>
      </c>
      <c r="F510" s="26" t="s">
        <v>54</v>
      </c>
      <c r="G510" s="27">
        <v>2642636.64</v>
      </c>
      <c r="H510" s="28">
        <v>0</v>
      </c>
      <c r="I510" s="28">
        <v>0</v>
      </c>
      <c r="J510" s="28">
        <v>0</v>
      </c>
      <c r="K510" s="29">
        <v>0</v>
      </c>
      <c r="L510" s="28">
        <v>0</v>
      </c>
      <c r="M510" s="28">
        <v>0</v>
      </c>
      <c r="N510" s="28">
        <v>0</v>
      </c>
      <c r="O510" s="28">
        <v>2642636.64</v>
      </c>
      <c r="P510" s="24" t="s">
        <v>562</v>
      </c>
      <c r="Q510" s="30">
        <v>2642636.64</v>
      </c>
      <c r="R510" s="31">
        <v>0</v>
      </c>
      <c r="S510" s="31">
        <v>0</v>
      </c>
      <c r="T510" s="23" t="s">
        <v>45</v>
      </c>
      <c r="U510" s="31">
        <v>2642636.64</v>
      </c>
      <c r="V510" s="30"/>
      <c r="W510" s="23" t="s">
        <v>45</v>
      </c>
      <c r="X510" s="31">
        <v>0</v>
      </c>
      <c r="Y510" s="23" t="s">
        <v>45</v>
      </c>
      <c r="Z510" s="31">
        <v>0</v>
      </c>
      <c r="AA510" s="31"/>
      <c r="AB510" s="31">
        <v>0</v>
      </c>
      <c r="AC510" s="31">
        <v>0</v>
      </c>
      <c r="AD510" s="30"/>
      <c r="AE510" s="30">
        <v>0</v>
      </c>
      <c r="AF510" s="30">
        <v>501</v>
      </c>
      <c r="AG510" s="30">
        <v>0</v>
      </c>
      <c r="AH510" s="30">
        <v>501</v>
      </c>
      <c r="AI510" s="30" t="s">
        <v>447</v>
      </c>
      <c r="AJ510" s="32"/>
      <c r="AK510" s="33"/>
    </row>
    <row r="511" spans="1:37" s="34" customFormat="1" ht="16.149999999999999" customHeight="1">
      <c r="A511" s="23">
        <v>503</v>
      </c>
      <c r="B511" s="24" t="s">
        <v>44</v>
      </c>
      <c r="C511" s="23">
        <v>0</v>
      </c>
      <c r="D511" s="23" t="s">
        <v>563</v>
      </c>
      <c r="E511" s="25">
        <v>44264</v>
      </c>
      <c r="F511" s="26" t="s">
        <v>54</v>
      </c>
      <c r="G511" s="27">
        <v>4118940</v>
      </c>
      <c r="H511" s="28">
        <v>0</v>
      </c>
      <c r="I511" s="28">
        <v>0</v>
      </c>
      <c r="J511" s="28">
        <v>0</v>
      </c>
      <c r="K511" s="29">
        <v>0</v>
      </c>
      <c r="L511" s="28">
        <v>0</v>
      </c>
      <c r="M511" s="28">
        <v>0</v>
      </c>
      <c r="N511" s="28">
        <v>0</v>
      </c>
      <c r="O511" s="28">
        <v>4118940</v>
      </c>
      <c r="P511" s="24" t="s">
        <v>563</v>
      </c>
      <c r="Q511" s="30">
        <v>4118940</v>
      </c>
      <c r="R511" s="31">
        <v>0</v>
      </c>
      <c r="S511" s="31">
        <v>0</v>
      </c>
      <c r="T511" s="23" t="s">
        <v>45</v>
      </c>
      <c r="U511" s="31">
        <v>4118940</v>
      </c>
      <c r="V511" s="30"/>
      <c r="W511" s="23" t="s">
        <v>45</v>
      </c>
      <c r="X511" s="31">
        <v>0</v>
      </c>
      <c r="Y511" s="23" t="s">
        <v>45</v>
      </c>
      <c r="Z511" s="31">
        <v>0</v>
      </c>
      <c r="AA511" s="31"/>
      <c r="AB511" s="31">
        <v>0</v>
      </c>
      <c r="AC511" s="31">
        <v>0</v>
      </c>
      <c r="AD511" s="30"/>
      <c r="AE511" s="30">
        <v>0</v>
      </c>
      <c r="AF511" s="30">
        <v>502</v>
      </c>
      <c r="AG511" s="30">
        <v>0</v>
      </c>
      <c r="AH511" s="30">
        <v>502</v>
      </c>
      <c r="AI511" s="30" t="s">
        <v>447</v>
      </c>
      <c r="AJ511" s="32"/>
      <c r="AK511" s="33"/>
    </row>
    <row r="512" spans="1:37" s="34" customFormat="1" ht="16.149999999999999" customHeight="1">
      <c r="A512" s="23">
        <v>504</v>
      </c>
      <c r="B512" s="24" t="s">
        <v>44</v>
      </c>
      <c r="C512" s="23">
        <v>0</v>
      </c>
      <c r="D512" s="23" t="s">
        <v>564</v>
      </c>
      <c r="E512" s="25">
        <v>44293</v>
      </c>
      <c r="F512" s="26" t="s">
        <v>54</v>
      </c>
      <c r="G512" s="27">
        <v>9805814.3399999999</v>
      </c>
      <c r="H512" s="28">
        <v>0</v>
      </c>
      <c r="I512" s="28">
        <v>0</v>
      </c>
      <c r="J512" s="28">
        <v>0</v>
      </c>
      <c r="K512" s="29">
        <v>0</v>
      </c>
      <c r="L512" s="28">
        <v>0</v>
      </c>
      <c r="M512" s="28">
        <v>0</v>
      </c>
      <c r="N512" s="28">
        <v>0</v>
      </c>
      <c r="O512" s="28">
        <v>9805814.3399999999</v>
      </c>
      <c r="P512" s="24" t="s">
        <v>564</v>
      </c>
      <c r="Q512" s="30">
        <v>9805814.3399999999</v>
      </c>
      <c r="R512" s="31">
        <v>0</v>
      </c>
      <c r="S512" s="31">
        <v>0</v>
      </c>
      <c r="T512" s="23" t="s">
        <v>45</v>
      </c>
      <c r="U512" s="31">
        <v>9805814.3399999999</v>
      </c>
      <c r="V512" s="30"/>
      <c r="W512" s="23" t="s">
        <v>45</v>
      </c>
      <c r="X512" s="31">
        <v>0</v>
      </c>
      <c r="Y512" s="23" t="s">
        <v>45</v>
      </c>
      <c r="Z512" s="31">
        <v>0</v>
      </c>
      <c r="AA512" s="31"/>
      <c r="AB512" s="31">
        <v>0</v>
      </c>
      <c r="AC512" s="31">
        <v>0</v>
      </c>
      <c r="AD512" s="30"/>
      <c r="AE512" s="30">
        <v>0</v>
      </c>
      <c r="AF512" s="30">
        <v>503</v>
      </c>
      <c r="AG512" s="30">
        <v>0</v>
      </c>
      <c r="AH512" s="30">
        <v>503</v>
      </c>
      <c r="AI512" s="30" t="s">
        <v>447</v>
      </c>
      <c r="AJ512" s="32"/>
      <c r="AK512" s="33"/>
    </row>
    <row r="513" spans="1:37" s="34" customFormat="1" ht="16.149999999999999" customHeight="1">
      <c r="A513" s="23">
        <v>505</v>
      </c>
      <c r="B513" s="24" t="s">
        <v>44</v>
      </c>
      <c r="C513" s="23">
        <v>0</v>
      </c>
      <c r="D513" s="23" t="s">
        <v>565</v>
      </c>
      <c r="E513" s="25">
        <v>44293</v>
      </c>
      <c r="F513" s="26" t="s">
        <v>54</v>
      </c>
      <c r="G513" s="27">
        <v>8403206.9800000004</v>
      </c>
      <c r="H513" s="28">
        <v>0</v>
      </c>
      <c r="I513" s="28">
        <v>0</v>
      </c>
      <c r="J513" s="28">
        <v>0</v>
      </c>
      <c r="K513" s="29">
        <v>0</v>
      </c>
      <c r="L513" s="28">
        <v>0</v>
      </c>
      <c r="M513" s="28">
        <v>0</v>
      </c>
      <c r="N513" s="28">
        <v>0</v>
      </c>
      <c r="O513" s="28">
        <v>8403206.9800000004</v>
      </c>
      <c r="P513" s="24" t="s">
        <v>565</v>
      </c>
      <c r="Q513" s="30">
        <v>8403206.9800000004</v>
      </c>
      <c r="R513" s="31">
        <v>0</v>
      </c>
      <c r="S513" s="31">
        <v>0</v>
      </c>
      <c r="T513" s="23" t="s">
        <v>45</v>
      </c>
      <c r="U513" s="31">
        <v>0</v>
      </c>
      <c r="V513" s="30"/>
      <c r="W513" s="23" t="s">
        <v>45</v>
      </c>
      <c r="X513" s="31">
        <v>0</v>
      </c>
      <c r="Y513" s="23" t="s">
        <v>45</v>
      </c>
      <c r="Z513" s="31">
        <v>0</v>
      </c>
      <c r="AA513" s="31"/>
      <c r="AB513" s="31">
        <v>0</v>
      </c>
      <c r="AC513" s="31">
        <v>0</v>
      </c>
      <c r="AD513" s="30"/>
      <c r="AE513" s="30">
        <v>0</v>
      </c>
      <c r="AF513" s="30">
        <v>504</v>
      </c>
      <c r="AG513" s="30">
        <v>8403206.9800000004</v>
      </c>
      <c r="AH513" s="30">
        <v>504</v>
      </c>
      <c r="AI513" s="30" t="s">
        <v>447</v>
      </c>
      <c r="AJ513" s="32"/>
      <c r="AK513" s="33"/>
    </row>
    <row r="514" spans="1:37" s="34" customFormat="1" ht="16.149999999999999" customHeight="1">
      <c r="A514" s="23">
        <v>506</v>
      </c>
      <c r="B514" s="24" t="s">
        <v>44</v>
      </c>
      <c r="C514" s="23">
        <v>0</v>
      </c>
      <c r="D514" s="23" t="s">
        <v>566</v>
      </c>
      <c r="E514" s="25">
        <v>44300</v>
      </c>
      <c r="F514" s="26" t="s">
        <v>54</v>
      </c>
      <c r="G514" s="27">
        <v>3124173.36</v>
      </c>
      <c r="H514" s="28">
        <v>0</v>
      </c>
      <c r="I514" s="28">
        <v>0</v>
      </c>
      <c r="J514" s="28">
        <v>0</v>
      </c>
      <c r="K514" s="29">
        <v>0</v>
      </c>
      <c r="L514" s="28">
        <v>0</v>
      </c>
      <c r="M514" s="28">
        <v>0</v>
      </c>
      <c r="N514" s="28">
        <v>0</v>
      </c>
      <c r="O514" s="28">
        <v>3124173.36</v>
      </c>
      <c r="P514" s="24" t="s">
        <v>566</v>
      </c>
      <c r="Q514" s="30">
        <v>3124173.36</v>
      </c>
      <c r="R514" s="31">
        <v>0</v>
      </c>
      <c r="S514" s="31">
        <v>0</v>
      </c>
      <c r="T514" s="23" t="s">
        <v>45</v>
      </c>
      <c r="U514" s="31">
        <v>0</v>
      </c>
      <c r="V514" s="30"/>
      <c r="W514" s="23" t="s">
        <v>45</v>
      </c>
      <c r="X514" s="31">
        <v>0</v>
      </c>
      <c r="Y514" s="23" t="s">
        <v>45</v>
      </c>
      <c r="Z514" s="31">
        <v>0</v>
      </c>
      <c r="AA514" s="31"/>
      <c r="AB514" s="31">
        <v>0</v>
      </c>
      <c r="AC514" s="31">
        <v>0</v>
      </c>
      <c r="AD514" s="30"/>
      <c r="AE514" s="30">
        <v>0</v>
      </c>
      <c r="AF514" s="30">
        <v>505</v>
      </c>
      <c r="AG514" s="30">
        <v>3124173.36</v>
      </c>
      <c r="AH514" s="30">
        <v>505</v>
      </c>
      <c r="AI514" s="30" t="s">
        <v>447</v>
      </c>
      <c r="AJ514" s="32"/>
      <c r="AK514" s="33"/>
    </row>
    <row r="515" spans="1:37" s="34" customFormat="1" ht="16.149999999999999" customHeight="1">
      <c r="A515" s="23">
        <v>507</v>
      </c>
      <c r="B515" s="24" t="s">
        <v>44</v>
      </c>
      <c r="C515" s="23">
        <v>0</v>
      </c>
      <c r="D515" s="23" t="s">
        <v>567</v>
      </c>
      <c r="E515" s="25">
        <v>44300</v>
      </c>
      <c r="F515" s="26" t="s">
        <v>54</v>
      </c>
      <c r="G515" s="27">
        <v>14893630.359999999</v>
      </c>
      <c r="H515" s="28">
        <v>0</v>
      </c>
      <c r="I515" s="28">
        <v>0</v>
      </c>
      <c r="J515" s="28">
        <v>0</v>
      </c>
      <c r="K515" s="29">
        <v>0</v>
      </c>
      <c r="L515" s="28">
        <v>0</v>
      </c>
      <c r="M515" s="28">
        <v>0</v>
      </c>
      <c r="N515" s="28">
        <v>0</v>
      </c>
      <c r="O515" s="28">
        <v>14893630.359999999</v>
      </c>
      <c r="P515" s="24" t="s">
        <v>567</v>
      </c>
      <c r="Q515" s="30">
        <v>14893630.359999999</v>
      </c>
      <c r="R515" s="31">
        <v>0</v>
      </c>
      <c r="S515" s="31">
        <v>0</v>
      </c>
      <c r="T515" s="23" t="s">
        <v>45</v>
      </c>
      <c r="U515" s="31">
        <v>0</v>
      </c>
      <c r="V515" s="30"/>
      <c r="W515" s="23" t="s">
        <v>45</v>
      </c>
      <c r="X515" s="31">
        <v>0</v>
      </c>
      <c r="Y515" s="23" t="s">
        <v>45</v>
      </c>
      <c r="Z515" s="31">
        <v>0</v>
      </c>
      <c r="AA515" s="31"/>
      <c r="AB515" s="31">
        <v>0</v>
      </c>
      <c r="AC515" s="31">
        <v>0</v>
      </c>
      <c r="AD515" s="30"/>
      <c r="AE515" s="30">
        <v>0</v>
      </c>
      <c r="AF515" s="30">
        <v>506</v>
      </c>
      <c r="AG515" s="30">
        <v>14893630.359999999</v>
      </c>
      <c r="AH515" s="30">
        <v>506</v>
      </c>
      <c r="AI515" s="30" t="s">
        <v>447</v>
      </c>
      <c r="AJ515" s="32"/>
      <c r="AK515" s="33"/>
    </row>
    <row r="516" spans="1:37" s="34" customFormat="1" ht="16.149999999999999" customHeight="1">
      <c r="A516" s="23">
        <v>508</v>
      </c>
      <c r="B516" s="24" t="s">
        <v>44</v>
      </c>
      <c r="C516" s="23">
        <v>0</v>
      </c>
      <c r="D516" s="23" t="s">
        <v>568</v>
      </c>
      <c r="E516" s="25">
        <v>44203</v>
      </c>
      <c r="F516" s="26" t="s">
        <v>54</v>
      </c>
      <c r="G516" s="27">
        <v>2074797.2</v>
      </c>
      <c r="H516" s="28">
        <v>0</v>
      </c>
      <c r="I516" s="28">
        <v>0</v>
      </c>
      <c r="J516" s="28">
        <v>0</v>
      </c>
      <c r="K516" s="29">
        <v>0</v>
      </c>
      <c r="L516" s="28">
        <v>0</v>
      </c>
      <c r="M516" s="28">
        <v>0</v>
      </c>
      <c r="N516" s="28">
        <v>0</v>
      </c>
      <c r="O516" s="28">
        <v>2074797.2</v>
      </c>
      <c r="P516" s="24" t="s">
        <v>568</v>
      </c>
      <c r="Q516" s="30">
        <v>2074797.2</v>
      </c>
      <c r="R516" s="31">
        <v>0</v>
      </c>
      <c r="S516" s="31">
        <v>0</v>
      </c>
      <c r="T516" s="23" t="s">
        <v>45</v>
      </c>
      <c r="U516" s="31">
        <v>0</v>
      </c>
      <c r="V516" s="30"/>
      <c r="W516" s="23" t="s">
        <v>45</v>
      </c>
      <c r="X516" s="31">
        <v>0</v>
      </c>
      <c r="Y516" s="23" t="s">
        <v>45</v>
      </c>
      <c r="Z516" s="31">
        <v>0</v>
      </c>
      <c r="AA516" s="31"/>
      <c r="AB516" s="31">
        <v>0</v>
      </c>
      <c r="AC516" s="31">
        <v>0</v>
      </c>
      <c r="AD516" s="30"/>
      <c r="AE516" s="30">
        <v>0</v>
      </c>
      <c r="AF516" s="30">
        <v>507</v>
      </c>
      <c r="AG516" s="30">
        <v>2074797.2</v>
      </c>
      <c r="AH516" s="30">
        <v>507</v>
      </c>
      <c r="AI516" s="30" t="s">
        <v>447</v>
      </c>
      <c r="AJ516" s="32"/>
      <c r="AK516" s="33"/>
    </row>
    <row r="517" spans="1:37" s="34" customFormat="1" ht="16.149999999999999" customHeight="1">
      <c r="A517" s="23">
        <v>509</v>
      </c>
      <c r="B517" s="24" t="s">
        <v>44</v>
      </c>
      <c r="C517" s="23">
        <v>0</v>
      </c>
      <c r="D517" s="23" t="s">
        <v>569</v>
      </c>
      <c r="E517" s="25">
        <v>44300</v>
      </c>
      <c r="F517" s="26" t="s">
        <v>54</v>
      </c>
      <c r="G517" s="27">
        <v>1824741.38</v>
      </c>
      <c r="H517" s="28">
        <v>0</v>
      </c>
      <c r="I517" s="28">
        <v>0</v>
      </c>
      <c r="J517" s="28">
        <v>0</v>
      </c>
      <c r="K517" s="29">
        <v>0</v>
      </c>
      <c r="L517" s="28">
        <v>0</v>
      </c>
      <c r="M517" s="28">
        <v>0</v>
      </c>
      <c r="N517" s="28">
        <v>0</v>
      </c>
      <c r="O517" s="28">
        <v>1824741.38</v>
      </c>
      <c r="P517" s="24" t="s">
        <v>569</v>
      </c>
      <c r="Q517" s="30">
        <v>1824741.38</v>
      </c>
      <c r="R517" s="31">
        <v>0</v>
      </c>
      <c r="S517" s="31">
        <v>0</v>
      </c>
      <c r="T517" s="23" t="s">
        <v>45</v>
      </c>
      <c r="U517" s="31">
        <v>0</v>
      </c>
      <c r="V517" s="30"/>
      <c r="W517" s="23" t="s">
        <v>45</v>
      </c>
      <c r="X517" s="31">
        <v>0</v>
      </c>
      <c r="Y517" s="23" t="s">
        <v>45</v>
      </c>
      <c r="Z517" s="31">
        <v>0</v>
      </c>
      <c r="AA517" s="31"/>
      <c r="AB517" s="31">
        <v>0</v>
      </c>
      <c r="AC517" s="31">
        <v>0</v>
      </c>
      <c r="AD517" s="30"/>
      <c r="AE517" s="30">
        <v>0</v>
      </c>
      <c r="AF517" s="30">
        <v>508</v>
      </c>
      <c r="AG517" s="30">
        <v>1824741.38</v>
      </c>
      <c r="AH517" s="30">
        <v>508</v>
      </c>
      <c r="AI517" s="30" t="s">
        <v>447</v>
      </c>
      <c r="AJ517" s="32"/>
      <c r="AK517" s="33"/>
    </row>
    <row r="518" spans="1:37" s="34" customFormat="1" ht="16.149999999999999" customHeight="1">
      <c r="A518" s="23">
        <v>510</v>
      </c>
      <c r="B518" s="24" t="s">
        <v>44</v>
      </c>
      <c r="C518" s="23">
        <v>0</v>
      </c>
      <c r="D518" s="23" t="s">
        <v>570</v>
      </c>
      <c r="E518" s="25">
        <v>44300</v>
      </c>
      <c r="F518" s="26" t="s">
        <v>54</v>
      </c>
      <c r="G518" s="27">
        <v>6308693.1600000001</v>
      </c>
      <c r="H518" s="28">
        <v>0</v>
      </c>
      <c r="I518" s="28">
        <v>0</v>
      </c>
      <c r="J518" s="28">
        <v>0</v>
      </c>
      <c r="K518" s="29">
        <v>0</v>
      </c>
      <c r="L518" s="28">
        <v>0</v>
      </c>
      <c r="M518" s="28">
        <v>0</v>
      </c>
      <c r="N518" s="28">
        <v>0</v>
      </c>
      <c r="O518" s="28">
        <v>6308693.1600000001</v>
      </c>
      <c r="P518" s="24" t="s">
        <v>570</v>
      </c>
      <c r="Q518" s="30">
        <v>6308693.1600000001</v>
      </c>
      <c r="R518" s="31">
        <v>0</v>
      </c>
      <c r="S518" s="31">
        <v>0</v>
      </c>
      <c r="T518" s="23" t="s">
        <v>45</v>
      </c>
      <c r="U518" s="31">
        <v>0</v>
      </c>
      <c r="V518" s="30"/>
      <c r="W518" s="23" t="s">
        <v>45</v>
      </c>
      <c r="X518" s="31">
        <v>0</v>
      </c>
      <c r="Y518" s="23" t="s">
        <v>45</v>
      </c>
      <c r="Z518" s="31">
        <v>0</v>
      </c>
      <c r="AA518" s="31"/>
      <c r="AB518" s="31">
        <v>0</v>
      </c>
      <c r="AC518" s="31">
        <v>0</v>
      </c>
      <c r="AD518" s="30"/>
      <c r="AE518" s="30">
        <v>0</v>
      </c>
      <c r="AF518" s="30">
        <v>509</v>
      </c>
      <c r="AG518" s="30">
        <v>6308693.1600000001</v>
      </c>
      <c r="AH518" s="30">
        <v>509</v>
      </c>
      <c r="AI518" s="30" t="s">
        <v>447</v>
      </c>
      <c r="AJ518" s="32"/>
      <c r="AK518" s="33"/>
    </row>
    <row r="519" spans="1:37" s="34" customFormat="1" ht="16.149999999999999" customHeight="1">
      <c r="A519" s="23">
        <v>511</v>
      </c>
      <c r="B519" s="24" t="s">
        <v>44</v>
      </c>
      <c r="C519" s="23">
        <v>0</v>
      </c>
      <c r="D519" s="23" t="s">
        <v>571</v>
      </c>
      <c r="E519" s="25">
        <v>44300</v>
      </c>
      <c r="F519" s="26" t="s">
        <v>54</v>
      </c>
      <c r="G519" s="27">
        <v>9416211.4199999999</v>
      </c>
      <c r="H519" s="28">
        <v>0</v>
      </c>
      <c r="I519" s="28">
        <v>0</v>
      </c>
      <c r="J519" s="28">
        <v>0</v>
      </c>
      <c r="K519" s="29">
        <v>0</v>
      </c>
      <c r="L519" s="28">
        <v>0</v>
      </c>
      <c r="M519" s="28">
        <v>0</v>
      </c>
      <c r="N519" s="28">
        <v>0</v>
      </c>
      <c r="O519" s="28">
        <v>9416211.4199999999</v>
      </c>
      <c r="P519" s="24" t="s">
        <v>571</v>
      </c>
      <c r="Q519" s="30">
        <v>9416211.4199999999</v>
      </c>
      <c r="R519" s="31">
        <v>0</v>
      </c>
      <c r="S519" s="31">
        <v>0</v>
      </c>
      <c r="T519" s="23" t="s">
        <v>45</v>
      </c>
      <c r="U519" s="31">
        <v>0</v>
      </c>
      <c r="V519" s="30"/>
      <c r="W519" s="23" t="s">
        <v>45</v>
      </c>
      <c r="X519" s="31">
        <v>0</v>
      </c>
      <c r="Y519" s="23" t="s">
        <v>45</v>
      </c>
      <c r="Z519" s="31">
        <v>0</v>
      </c>
      <c r="AA519" s="31"/>
      <c r="AB519" s="31">
        <v>0</v>
      </c>
      <c r="AC519" s="31">
        <v>0</v>
      </c>
      <c r="AD519" s="30"/>
      <c r="AE519" s="30">
        <v>0</v>
      </c>
      <c r="AF519" s="30">
        <v>510</v>
      </c>
      <c r="AG519" s="30">
        <v>9416211.4199999999</v>
      </c>
      <c r="AH519" s="30">
        <v>510</v>
      </c>
      <c r="AI519" s="30" t="s">
        <v>447</v>
      </c>
      <c r="AJ519" s="32"/>
      <c r="AK519" s="33"/>
    </row>
    <row r="520" spans="1:37" s="34" customFormat="1" ht="16.149999999999999" customHeight="1">
      <c r="A520" s="23">
        <v>512</v>
      </c>
      <c r="B520" s="24" t="s">
        <v>44</v>
      </c>
      <c r="C520" s="23">
        <v>0</v>
      </c>
      <c r="D520" s="23" t="s">
        <v>572</v>
      </c>
      <c r="E520" s="25">
        <v>44300</v>
      </c>
      <c r="F520" s="26" t="s">
        <v>54</v>
      </c>
      <c r="G520" s="27">
        <v>10304792.119999999</v>
      </c>
      <c r="H520" s="28">
        <v>0</v>
      </c>
      <c r="I520" s="28">
        <v>0</v>
      </c>
      <c r="J520" s="28">
        <v>0</v>
      </c>
      <c r="K520" s="29">
        <v>0</v>
      </c>
      <c r="L520" s="28">
        <v>0</v>
      </c>
      <c r="M520" s="28">
        <v>0</v>
      </c>
      <c r="N520" s="28">
        <v>0</v>
      </c>
      <c r="O520" s="28">
        <v>10304792.119999999</v>
      </c>
      <c r="P520" s="24" t="s">
        <v>572</v>
      </c>
      <c r="Q520" s="30">
        <v>10304792.119999999</v>
      </c>
      <c r="R520" s="31">
        <v>0</v>
      </c>
      <c r="S520" s="31">
        <v>0</v>
      </c>
      <c r="T520" s="23" t="s">
        <v>45</v>
      </c>
      <c r="U520" s="31">
        <v>0</v>
      </c>
      <c r="V520" s="30"/>
      <c r="W520" s="23" t="s">
        <v>45</v>
      </c>
      <c r="X520" s="31">
        <v>0</v>
      </c>
      <c r="Y520" s="23" t="s">
        <v>45</v>
      </c>
      <c r="Z520" s="31">
        <v>0</v>
      </c>
      <c r="AA520" s="31"/>
      <c r="AB520" s="31">
        <v>0</v>
      </c>
      <c r="AC520" s="31">
        <v>0</v>
      </c>
      <c r="AD520" s="30"/>
      <c r="AE520" s="30">
        <v>0</v>
      </c>
      <c r="AF520" s="30">
        <v>511</v>
      </c>
      <c r="AG520" s="30">
        <v>10304792.119999999</v>
      </c>
      <c r="AH520" s="30">
        <v>511</v>
      </c>
      <c r="AI520" s="30" t="s">
        <v>447</v>
      </c>
      <c r="AJ520" s="32"/>
      <c r="AK520" s="33"/>
    </row>
    <row r="521" spans="1:37" s="34" customFormat="1" ht="16.149999999999999" customHeight="1">
      <c r="A521" s="23">
        <v>513</v>
      </c>
      <c r="B521" s="24" t="s">
        <v>44</v>
      </c>
      <c r="C521" s="23">
        <v>0</v>
      </c>
      <c r="D521" s="23" t="s">
        <v>573</v>
      </c>
      <c r="E521" s="25">
        <v>44300</v>
      </c>
      <c r="F521" s="26" t="s">
        <v>54</v>
      </c>
      <c r="G521" s="27">
        <v>4949036.26</v>
      </c>
      <c r="H521" s="28">
        <v>0</v>
      </c>
      <c r="I521" s="28">
        <v>0</v>
      </c>
      <c r="J521" s="28">
        <v>0</v>
      </c>
      <c r="K521" s="29">
        <v>0</v>
      </c>
      <c r="L521" s="28">
        <v>0</v>
      </c>
      <c r="M521" s="28">
        <v>0</v>
      </c>
      <c r="N521" s="28">
        <v>0</v>
      </c>
      <c r="O521" s="28">
        <v>4949036.26</v>
      </c>
      <c r="P521" s="24" t="s">
        <v>573</v>
      </c>
      <c r="Q521" s="30">
        <v>4949036.26</v>
      </c>
      <c r="R521" s="31">
        <v>0</v>
      </c>
      <c r="S521" s="31">
        <v>0</v>
      </c>
      <c r="T521" s="23" t="s">
        <v>45</v>
      </c>
      <c r="U521" s="31">
        <v>0</v>
      </c>
      <c r="V521" s="30"/>
      <c r="W521" s="23" t="s">
        <v>45</v>
      </c>
      <c r="X521" s="31">
        <v>0</v>
      </c>
      <c r="Y521" s="23" t="s">
        <v>45</v>
      </c>
      <c r="Z521" s="31">
        <v>0</v>
      </c>
      <c r="AA521" s="31"/>
      <c r="AB521" s="31">
        <v>0</v>
      </c>
      <c r="AC521" s="31">
        <v>0</v>
      </c>
      <c r="AD521" s="30"/>
      <c r="AE521" s="30">
        <v>0</v>
      </c>
      <c r="AF521" s="30">
        <v>512</v>
      </c>
      <c r="AG521" s="30">
        <v>4949036.26</v>
      </c>
      <c r="AH521" s="30">
        <v>512</v>
      </c>
      <c r="AI521" s="30" t="s">
        <v>447</v>
      </c>
      <c r="AJ521" s="32"/>
      <c r="AK521" s="33"/>
    </row>
    <row r="522" spans="1:37" s="34" customFormat="1" ht="16.149999999999999" customHeight="1">
      <c r="A522" s="23">
        <v>514</v>
      </c>
      <c r="B522" s="24" t="s">
        <v>44</v>
      </c>
      <c r="C522" s="23">
        <v>0</v>
      </c>
      <c r="D522" s="23" t="s">
        <v>574</v>
      </c>
      <c r="E522" s="25">
        <v>44300</v>
      </c>
      <c r="F522" s="26" t="s">
        <v>54</v>
      </c>
      <c r="G522" s="27">
        <v>9297845.0600000005</v>
      </c>
      <c r="H522" s="28">
        <v>0</v>
      </c>
      <c r="I522" s="28">
        <v>0</v>
      </c>
      <c r="J522" s="28">
        <v>0</v>
      </c>
      <c r="K522" s="29">
        <v>0</v>
      </c>
      <c r="L522" s="28">
        <v>0</v>
      </c>
      <c r="M522" s="28">
        <v>0</v>
      </c>
      <c r="N522" s="28">
        <v>0</v>
      </c>
      <c r="O522" s="28">
        <v>9297845.0600000005</v>
      </c>
      <c r="P522" s="24" t="s">
        <v>574</v>
      </c>
      <c r="Q522" s="30">
        <v>9297845.0600000005</v>
      </c>
      <c r="R522" s="31">
        <v>0</v>
      </c>
      <c r="S522" s="31">
        <v>0</v>
      </c>
      <c r="T522" s="23" t="s">
        <v>45</v>
      </c>
      <c r="U522" s="31">
        <v>0</v>
      </c>
      <c r="V522" s="30"/>
      <c r="W522" s="23" t="s">
        <v>45</v>
      </c>
      <c r="X522" s="31">
        <v>0</v>
      </c>
      <c r="Y522" s="23" t="s">
        <v>45</v>
      </c>
      <c r="Z522" s="31">
        <v>0</v>
      </c>
      <c r="AA522" s="31"/>
      <c r="AB522" s="31">
        <v>0</v>
      </c>
      <c r="AC522" s="31">
        <v>0</v>
      </c>
      <c r="AD522" s="30"/>
      <c r="AE522" s="30">
        <v>0</v>
      </c>
      <c r="AF522" s="30">
        <v>513</v>
      </c>
      <c r="AG522" s="30">
        <v>9297845.0600000005</v>
      </c>
      <c r="AH522" s="30">
        <v>513</v>
      </c>
      <c r="AI522" s="30" t="s">
        <v>447</v>
      </c>
      <c r="AJ522" s="32"/>
      <c r="AK522" s="33"/>
    </row>
    <row r="523" spans="1:37" s="34" customFormat="1" ht="16.149999999999999" customHeight="1">
      <c r="A523" s="23">
        <v>515</v>
      </c>
      <c r="B523" s="24" t="s">
        <v>44</v>
      </c>
      <c r="C523" s="23">
        <v>0</v>
      </c>
      <c r="D523" s="23" t="s">
        <v>575</v>
      </c>
      <c r="E523" s="25">
        <v>44300</v>
      </c>
      <c r="F523" s="26" t="s">
        <v>54</v>
      </c>
      <c r="G523" s="27">
        <v>9340948.4000000004</v>
      </c>
      <c r="H523" s="28">
        <v>0</v>
      </c>
      <c r="I523" s="28">
        <v>0</v>
      </c>
      <c r="J523" s="28">
        <v>0</v>
      </c>
      <c r="K523" s="29">
        <v>0</v>
      </c>
      <c r="L523" s="28">
        <v>0</v>
      </c>
      <c r="M523" s="28">
        <v>0</v>
      </c>
      <c r="N523" s="28">
        <v>0</v>
      </c>
      <c r="O523" s="28">
        <v>9340948.4000000004</v>
      </c>
      <c r="P523" s="24" t="s">
        <v>575</v>
      </c>
      <c r="Q523" s="30">
        <v>9340948.4000000004</v>
      </c>
      <c r="R523" s="31">
        <v>0</v>
      </c>
      <c r="S523" s="31">
        <v>0</v>
      </c>
      <c r="T523" s="23" t="s">
        <v>45</v>
      </c>
      <c r="U523" s="31">
        <v>0</v>
      </c>
      <c r="V523" s="30"/>
      <c r="W523" s="23" t="s">
        <v>45</v>
      </c>
      <c r="X523" s="31">
        <v>0</v>
      </c>
      <c r="Y523" s="23" t="s">
        <v>45</v>
      </c>
      <c r="Z523" s="31">
        <v>0</v>
      </c>
      <c r="AA523" s="31"/>
      <c r="AB523" s="31">
        <v>0</v>
      </c>
      <c r="AC523" s="31">
        <v>0</v>
      </c>
      <c r="AD523" s="30"/>
      <c r="AE523" s="30">
        <v>0</v>
      </c>
      <c r="AF523" s="30">
        <v>514</v>
      </c>
      <c r="AG523" s="30">
        <v>9340948.4000000004</v>
      </c>
      <c r="AH523" s="30">
        <v>514</v>
      </c>
      <c r="AI523" s="30" t="s">
        <v>447</v>
      </c>
      <c r="AJ523" s="32"/>
      <c r="AK523" s="33"/>
    </row>
    <row r="524" spans="1:37" s="34" customFormat="1" ht="16.149999999999999" customHeight="1">
      <c r="A524" s="23">
        <v>516</v>
      </c>
      <c r="B524" s="24" t="s">
        <v>44</v>
      </c>
      <c r="C524" s="23">
        <v>0</v>
      </c>
      <c r="D524" s="23" t="s">
        <v>576</v>
      </c>
      <c r="E524" s="25">
        <v>44300</v>
      </c>
      <c r="F524" s="26" t="s">
        <v>54</v>
      </c>
      <c r="G524" s="27">
        <v>12653188.66</v>
      </c>
      <c r="H524" s="28">
        <v>0</v>
      </c>
      <c r="I524" s="28">
        <v>0</v>
      </c>
      <c r="J524" s="28">
        <v>0</v>
      </c>
      <c r="K524" s="29">
        <v>0</v>
      </c>
      <c r="L524" s="28">
        <v>0</v>
      </c>
      <c r="M524" s="28">
        <v>0</v>
      </c>
      <c r="N524" s="28">
        <v>0</v>
      </c>
      <c r="O524" s="28">
        <v>12653188.66</v>
      </c>
      <c r="P524" s="24" t="s">
        <v>576</v>
      </c>
      <c r="Q524" s="30">
        <v>12653188.66</v>
      </c>
      <c r="R524" s="31">
        <v>0</v>
      </c>
      <c r="S524" s="31">
        <v>0</v>
      </c>
      <c r="T524" s="23" t="s">
        <v>45</v>
      </c>
      <c r="U524" s="31">
        <v>0</v>
      </c>
      <c r="V524" s="30"/>
      <c r="W524" s="23" t="s">
        <v>45</v>
      </c>
      <c r="X524" s="31">
        <v>0</v>
      </c>
      <c r="Y524" s="23" t="s">
        <v>45</v>
      </c>
      <c r="Z524" s="31">
        <v>0</v>
      </c>
      <c r="AA524" s="31"/>
      <c r="AB524" s="31">
        <v>0</v>
      </c>
      <c r="AC524" s="31">
        <v>0</v>
      </c>
      <c r="AD524" s="30"/>
      <c r="AE524" s="30">
        <v>0</v>
      </c>
      <c r="AF524" s="30">
        <v>515</v>
      </c>
      <c r="AG524" s="30">
        <v>12653188.66</v>
      </c>
      <c r="AH524" s="30">
        <v>515</v>
      </c>
      <c r="AI524" s="30" t="s">
        <v>447</v>
      </c>
      <c r="AJ524" s="32"/>
      <c r="AK524" s="33"/>
    </row>
    <row r="525" spans="1:37" s="34" customFormat="1" ht="16.149999999999999" customHeight="1">
      <c r="A525" s="23">
        <v>517</v>
      </c>
      <c r="B525" s="24" t="s">
        <v>44</v>
      </c>
      <c r="C525" s="23">
        <v>0</v>
      </c>
      <c r="D525" s="23" t="s">
        <v>577</v>
      </c>
      <c r="E525" s="25">
        <v>44300</v>
      </c>
      <c r="F525" s="26" t="s">
        <v>54</v>
      </c>
      <c r="G525" s="27">
        <v>6094241.7199999997</v>
      </c>
      <c r="H525" s="28">
        <v>0</v>
      </c>
      <c r="I525" s="28">
        <v>0</v>
      </c>
      <c r="J525" s="28">
        <v>0</v>
      </c>
      <c r="K525" s="29">
        <v>0</v>
      </c>
      <c r="L525" s="28">
        <v>0</v>
      </c>
      <c r="M525" s="28">
        <v>0</v>
      </c>
      <c r="N525" s="28">
        <v>0</v>
      </c>
      <c r="O525" s="28">
        <v>6094241.7199999997</v>
      </c>
      <c r="P525" s="24" t="s">
        <v>577</v>
      </c>
      <c r="Q525" s="30">
        <v>6094241.7199999997</v>
      </c>
      <c r="R525" s="31">
        <v>0</v>
      </c>
      <c r="S525" s="31">
        <v>0</v>
      </c>
      <c r="T525" s="23" t="s">
        <v>45</v>
      </c>
      <c r="U525" s="31">
        <v>0</v>
      </c>
      <c r="V525" s="30"/>
      <c r="W525" s="23" t="s">
        <v>45</v>
      </c>
      <c r="X525" s="31">
        <v>0</v>
      </c>
      <c r="Y525" s="23" t="s">
        <v>45</v>
      </c>
      <c r="Z525" s="31">
        <v>0</v>
      </c>
      <c r="AA525" s="31"/>
      <c r="AB525" s="31">
        <v>0</v>
      </c>
      <c r="AC525" s="31">
        <v>0</v>
      </c>
      <c r="AD525" s="30"/>
      <c r="AE525" s="30">
        <v>0</v>
      </c>
      <c r="AF525" s="30">
        <v>516</v>
      </c>
      <c r="AG525" s="30">
        <v>6094241.7199999997</v>
      </c>
      <c r="AH525" s="30">
        <v>516</v>
      </c>
      <c r="AI525" s="30" t="s">
        <v>447</v>
      </c>
      <c r="AJ525" s="32"/>
      <c r="AK525" s="33"/>
    </row>
    <row r="526" spans="1:37" s="34" customFormat="1" ht="16.149999999999999" customHeight="1">
      <c r="A526" s="23">
        <v>518</v>
      </c>
      <c r="B526" s="24" t="s">
        <v>44</v>
      </c>
      <c r="C526" s="23">
        <v>0</v>
      </c>
      <c r="D526" s="23" t="s">
        <v>578</v>
      </c>
      <c r="E526" s="25">
        <v>44300</v>
      </c>
      <c r="F526" s="26" t="s">
        <v>54</v>
      </c>
      <c r="G526" s="27">
        <v>7165222.96</v>
      </c>
      <c r="H526" s="28">
        <v>0</v>
      </c>
      <c r="I526" s="28">
        <v>0</v>
      </c>
      <c r="J526" s="28">
        <v>0</v>
      </c>
      <c r="K526" s="29">
        <v>0</v>
      </c>
      <c r="L526" s="28">
        <v>0</v>
      </c>
      <c r="M526" s="28">
        <v>0</v>
      </c>
      <c r="N526" s="28">
        <v>0</v>
      </c>
      <c r="O526" s="28">
        <v>7165222.96</v>
      </c>
      <c r="P526" s="24" t="s">
        <v>578</v>
      </c>
      <c r="Q526" s="30">
        <v>7165222.96</v>
      </c>
      <c r="R526" s="31">
        <v>0</v>
      </c>
      <c r="S526" s="31">
        <v>0</v>
      </c>
      <c r="T526" s="23" t="s">
        <v>45</v>
      </c>
      <c r="U526" s="31">
        <v>0</v>
      </c>
      <c r="V526" s="30"/>
      <c r="W526" s="23" t="s">
        <v>45</v>
      </c>
      <c r="X526" s="31">
        <v>0</v>
      </c>
      <c r="Y526" s="23" t="s">
        <v>45</v>
      </c>
      <c r="Z526" s="31">
        <v>0</v>
      </c>
      <c r="AA526" s="31"/>
      <c r="AB526" s="31">
        <v>0</v>
      </c>
      <c r="AC526" s="31">
        <v>0</v>
      </c>
      <c r="AD526" s="30"/>
      <c r="AE526" s="30">
        <v>0</v>
      </c>
      <c r="AF526" s="30">
        <v>517</v>
      </c>
      <c r="AG526" s="30">
        <v>7165222.96</v>
      </c>
      <c r="AH526" s="30">
        <v>517</v>
      </c>
      <c r="AI526" s="30" t="s">
        <v>447</v>
      </c>
      <c r="AJ526" s="32"/>
      <c r="AK526" s="33"/>
    </row>
    <row r="527" spans="1:37" s="34" customFormat="1" ht="16.149999999999999" customHeight="1">
      <c r="A527" s="23">
        <v>519</v>
      </c>
      <c r="B527" s="24" t="s">
        <v>44</v>
      </c>
      <c r="C527" s="23">
        <v>0</v>
      </c>
      <c r="D527" s="23" t="s">
        <v>579</v>
      </c>
      <c r="E527" s="25">
        <v>44300</v>
      </c>
      <c r="F527" s="26" t="s">
        <v>54</v>
      </c>
      <c r="G527" s="27">
        <v>3507768.88</v>
      </c>
      <c r="H527" s="28">
        <v>0</v>
      </c>
      <c r="I527" s="28">
        <v>0</v>
      </c>
      <c r="J527" s="28">
        <v>0</v>
      </c>
      <c r="K527" s="29">
        <v>0</v>
      </c>
      <c r="L527" s="28">
        <v>0</v>
      </c>
      <c r="M527" s="28">
        <v>0</v>
      </c>
      <c r="N527" s="28">
        <v>0</v>
      </c>
      <c r="O527" s="28">
        <v>3507768.88</v>
      </c>
      <c r="P527" s="24" t="s">
        <v>579</v>
      </c>
      <c r="Q527" s="30">
        <v>3507768.88</v>
      </c>
      <c r="R527" s="31">
        <v>0</v>
      </c>
      <c r="S527" s="31">
        <v>0</v>
      </c>
      <c r="T527" s="23" t="s">
        <v>45</v>
      </c>
      <c r="U527" s="31">
        <v>0</v>
      </c>
      <c r="V527" s="30"/>
      <c r="W527" s="23" t="s">
        <v>45</v>
      </c>
      <c r="X527" s="31">
        <v>0</v>
      </c>
      <c r="Y527" s="23" t="s">
        <v>45</v>
      </c>
      <c r="Z527" s="31">
        <v>0</v>
      </c>
      <c r="AA527" s="31"/>
      <c r="AB527" s="31">
        <v>0</v>
      </c>
      <c r="AC527" s="31">
        <v>0</v>
      </c>
      <c r="AD527" s="30"/>
      <c r="AE527" s="30">
        <v>0</v>
      </c>
      <c r="AF527" s="30">
        <v>518</v>
      </c>
      <c r="AG527" s="30">
        <v>3507768.88</v>
      </c>
      <c r="AH527" s="30">
        <v>518</v>
      </c>
      <c r="AI527" s="30" t="s">
        <v>447</v>
      </c>
      <c r="AJ527" s="32"/>
      <c r="AK527" s="33"/>
    </row>
    <row r="528" spans="1:37" s="34" customFormat="1" ht="16.149999999999999" customHeight="1">
      <c r="A528" s="23">
        <v>520</v>
      </c>
      <c r="B528" s="24" t="s">
        <v>44</v>
      </c>
      <c r="C528" s="23">
        <v>0</v>
      </c>
      <c r="D528" s="23" t="s">
        <v>580</v>
      </c>
      <c r="E528" s="25">
        <v>44300</v>
      </c>
      <c r="F528" s="26" t="s">
        <v>54</v>
      </c>
      <c r="G528" s="27">
        <v>8071882.7000000002</v>
      </c>
      <c r="H528" s="28">
        <v>0</v>
      </c>
      <c r="I528" s="28">
        <v>0</v>
      </c>
      <c r="J528" s="28">
        <v>0</v>
      </c>
      <c r="K528" s="29">
        <v>0</v>
      </c>
      <c r="L528" s="28">
        <v>0</v>
      </c>
      <c r="M528" s="28">
        <v>0</v>
      </c>
      <c r="N528" s="28">
        <v>0</v>
      </c>
      <c r="O528" s="28">
        <v>8071882.7000000002</v>
      </c>
      <c r="P528" s="24" t="s">
        <v>580</v>
      </c>
      <c r="Q528" s="30">
        <v>8071882.7000000002</v>
      </c>
      <c r="R528" s="31">
        <v>0</v>
      </c>
      <c r="S528" s="31">
        <v>0</v>
      </c>
      <c r="T528" s="23" t="s">
        <v>45</v>
      </c>
      <c r="U528" s="31">
        <v>0</v>
      </c>
      <c r="V528" s="30"/>
      <c r="W528" s="23" t="s">
        <v>45</v>
      </c>
      <c r="X528" s="31">
        <v>0</v>
      </c>
      <c r="Y528" s="23" t="s">
        <v>45</v>
      </c>
      <c r="Z528" s="31">
        <v>0</v>
      </c>
      <c r="AA528" s="31"/>
      <c r="AB528" s="31">
        <v>0</v>
      </c>
      <c r="AC528" s="31">
        <v>0</v>
      </c>
      <c r="AD528" s="30"/>
      <c r="AE528" s="30">
        <v>0</v>
      </c>
      <c r="AF528" s="30">
        <v>519</v>
      </c>
      <c r="AG528" s="30">
        <v>8071882.7000000002</v>
      </c>
      <c r="AH528" s="30">
        <v>519</v>
      </c>
      <c r="AI528" s="30" t="s">
        <v>447</v>
      </c>
      <c r="AJ528" s="32"/>
      <c r="AK528" s="33"/>
    </row>
    <row r="529" spans="1:37" s="34" customFormat="1" ht="16.149999999999999" customHeight="1">
      <c r="A529" s="23">
        <v>521</v>
      </c>
      <c r="B529" s="24" t="s">
        <v>44</v>
      </c>
      <c r="C529" s="23">
        <v>0</v>
      </c>
      <c r="D529" s="23" t="s">
        <v>581</v>
      </c>
      <c r="E529" s="25">
        <v>44300</v>
      </c>
      <c r="F529" s="26" t="s">
        <v>54</v>
      </c>
      <c r="G529" s="27">
        <v>13366094.560000001</v>
      </c>
      <c r="H529" s="28">
        <v>0</v>
      </c>
      <c r="I529" s="28">
        <v>0</v>
      </c>
      <c r="J529" s="28">
        <v>0</v>
      </c>
      <c r="K529" s="29">
        <v>0</v>
      </c>
      <c r="L529" s="28">
        <v>0</v>
      </c>
      <c r="M529" s="28">
        <v>0</v>
      </c>
      <c r="N529" s="28">
        <v>0</v>
      </c>
      <c r="O529" s="28">
        <v>13366094.560000001</v>
      </c>
      <c r="P529" s="24" t="s">
        <v>581</v>
      </c>
      <c r="Q529" s="30">
        <v>13366094.560000001</v>
      </c>
      <c r="R529" s="31">
        <v>0</v>
      </c>
      <c r="S529" s="31">
        <v>0</v>
      </c>
      <c r="T529" s="23" t="s">
        <v>45</v>
      </c>
      <c r="U529" s="31">
        <v>0</v>
      </c>
      <c r="V529" s="30"/>
      <c r="W529" s="23" t="s">
        <v>45</v>
      </c>
      <c r="X529" s="31">
        <v>0</v>
      </c>
      <c r="Y529" s="23" t="s">
        <v>45</v>
      </c>
      <c r="Z529" s="31">
        <v>0</v>
      </c>
      <c r="AA529" s="31"/>
      <c r="AB529" s="31">
        <v>0</v>
      </c>
      <c r="AC529" s="31">
        <v>0</v>
      </c>
      <c r="AD529" s="30"/>
      <c r="AE529" s="30">
        <v>0</v>
      </c>
      <c r="AF529" s="30">
        <v>520</v>
      </c>
      <c r="AG529" s="30">
        <v>13366094.560000001</v>
      </c>
      <c r="AH529" s="30">
        <v>520</v>
      </c>
      <c r="AI529" s="30" t="s">
        <v>447</v>
      </c>
      <c r="AJ529" s="32"/>
      <c r="AK529" s="33"/>
    </row>
    <row r="530" spans="1:37" s="34" customFormat="1" ht="16.149999999999999" customHeight="1">
      <c r="A530" s="23">
        <v>522</v>
      </c>
      <c r="B530" s="24" t="s">
        <v>44</v>
      </c>
      <c r="C530" s="23">
        <v>0</v>
      </c>
      <c r="D530" s="23" t="s">
        <v>582</v>
      </c>
      <c r="E530" s="25">
        <v>44300</v>
      </c>
      <c r="F530" s="26" t="s">
        <v>54</v>
      </c>
      <c r="G530" s="27">
        <v>1142363.46</v>
      </c>
      <c r="H530" s="28">
        <v>0</v>
      </c>
      <c r="I530" s="28">
        <v>0</v>
      </c>
      <c r="J530" s="28">
        <v>0</v>
      </c>
      <c r="K530" s="29">
        <v>0</v>
      </c>
      <c r="L530" s="28">
        <v>0</v>
      </c>
      <c r="M530" s="28">
        <v>0</v>
      </c>
      <c r="N530" s="28">
        <v>0</v>
      </c>
      <c r="O530" s="28">
        <v>1142363.46</v>
      </c>
      <c r="P530" s="24" t="s">
        <v>582</v>
      </c>
      <c r="Q530" s="30">
        <v>1142363.46</v>
      </c>
      <c r="R530" s="31">
        <v>0</v>
      </c>
      <c r="S530" s="31">
        <v>0</v>
      </c>
      <c r="T530" s="23" t="s">
        <v>45</v>
      </c>
      <c r="U530" s="31">
        <v>0</v>
      </c>
      <c r="V530" s="30"/>
      <c r="W530" s="23" t="s">
        <v>45</v>
      </c>
      <c r="X530" s="31">
        <v>0</v>
      </c>
      <c r="Y530" s="23" t="s">
        <v>45</v>
      </c>
      <c r="Z530" s="31">
        <v>0</v>
      </c>
      <c r="AA530" s="31"/>
      <c r="AB530" s="31">
        <v>0</v>
      </c>
      <c r="AC530" s="31">
        <v>0</v>
      </c>
      <c r="AD530" s="30"/>
      <c r="AE530" s="30">
        <v>0</v>
      </c>
      <c r="AF530" s="30">
        <v>521</v>
      </c>
      <c r="AG530" s="30">
        <v>1142363.46</v>
      </c>
      <c r="AH530" s="30">
        <v>521</v>
      </c>
      <c r="AI530" s="30" t="s">
        <v>447</v>
      </c>
      <c r="AJ530" s="32"/>
      <c r="AK530" s="33"/>
    </row>
    <row r="531" spans="1:37" s="34" customFormat="1" ht="16.149999999999999" customHeight="1">
      <c r="A531" s="23">
        <v>523</v>
      </c>
      <c r="B531" s="24" t="s">
        <v>44</v>
      </c>
      <c r="C531" s="23">
        <v>0</v>
      </c>
      <c r="D531" s="23" t="s">
        <v>583</v>
      </c>
      <c r="E531" s="25">
        <v>44300</v>
      </c>
      <c r="F531" s="26" t="s">
        <v>54</v>
      </c>
      <c r="G531" s="27">
        <v>3077221.56</v>
      </c>
      <c r="H531" s="28">
        <v>0</v>
      </c>
      <c r="I531" s="28">
        <v>0</v>
      </c>
      <c r="J531" s="28">
        <v>0</v>
      </c>
      <c r="K531" s="29">
        <v>0</v>
      </c>
      <c r="L531" s="28">
        <v>0</v>
      </c>
      <c r="M531" s="28">
        <v>0</v>
      </c>
      <c r="N531" s="28">
        <v>0</v>
      </c>
      <c r="O531" s="28">
        <v>3077221.56</v>
      </c>
      <c r="P531" s="24" t="s">
        <v>583</v>
      </c>
      <c r="Q531" s="30">
        <v>3077221.56</v>
      </c>
      <c r="R531" s="31">
        <v>0</v>
      </c>
      <c r="S531" s="31">
        <v>0</v>
      </c>
      <c r="T531" s="23" t="s">
        <v>45</v>
      </c>
      <c r="U531" s="31">
        <v>0</v>
      </c>
      <c r="V531" s="30"/>
      <c r="W531" s="23" t="s">
        <v>45</v>
      </c>
      <c r="X531" s="31">
        <v>0</v>
      </c>
      <c r="Y531" s="23" t="s">
        <v>45</v>
      </c>
      <c r="Z531" s="31">
        <v>0</v>
      </c>
      <c r="AA531" s="31"/>
      <c r="AB531" s="31">
        <v>0</v>
      </c>
      <c r="AC531" s="31">
        <v>0</v>
      </c>
      <c r="AD531" s="30"/>
      <c r="AE531" s="30">
        <v>0</v>
      </c>
      <c r="AF531" s="30">
        <v>522</v>
      </c>
      <c r="AG531" s="30">
        <v>3077221.56</v>
      </c>
      <c r="AH531" s="30">
        <v>522</v>
      </c>
      <c r="AI531" s="30" t="s">
        <v>447</v>
      </c>
      <c r="AJ531" s="32"/>
      <c r="AK531" s="33"/>
    </row>
    <row r="532" spans="1:37" s="34" customFormat="1" ht="16.149999999999999" customHeight="1">
      <c r="A532" s="23">
        <v>524</v>
      </c>
      <c r="B532" s="24" t="s">
        <v>44</v>
      </c>
      <c r="C532" s="23">
        <v>0</v>
      </c>
      <c r="D532" s="23" t="s">
        <v>584</v>
      </c>
      <c r="E532" s="25">
        <v>44300</v>
      </c>
      <c r="F532" s="26" t="s">
        <v>54</v>
      </c>
      <c r="G532" s="27">
        <v>10089442.02</v>
      </c>
      <c r="H532" s="28">
        <v>0</v>
      </c>
      <c r="I532" s="28">
        <v>0</v>
      </c>
      <c r="J532" s="28">
        <v>0</v>
      </c>
      <c r="K532" s="29">
        <v>0</v>
      </c>
      <c r="L532" s="28">
        <v>0</v>
      </c>
      <c r="M532" s="28">
        <v>0</v>
      </c>
      <c r="N532" s="28">
        <v>0</v>
      </c>
      <c r="O532" s="28">
        <v>10089442.02</v>
      </c>
      <c r="P532" s="24" t="s">
        <v>584</v>
      </c>
      <c r="Q532" s="30">
        <v>10089442.02</v>
      </c>
      <c r="R532" s="31">
        <v>0</v>
      </c>
      <c r="S532" s="31">
        <v>0</v>
      </c>
      <c r="T532" s="23" t="s">
        <v>45</v>
      </c>
      <c r="U532" s="31">
        <v>0</v>
      </c>
      <c r="V532" s="30"/>
      <c r="W532" s="23" t="s">
        <v>45</v>
      </c>
      <c r="X532" s="31">
        <v>0</v>
      </c>
      <c r="Y532" s="23" t="s">
        <v>45</v>
      </c>
      <c r="Z532" s="31">
        <v>0</v>
      </c>
      <c r="AA532" s="31"/>
      <c r="AB532" s="31">
        <v>0</v>
      </c>
      <c r="AC532" s="31">
        <v>0</v>
      </c>
      <c r="AD532" s="30"/>
      <c r="AE532" s="30">
        <v>0</v>
      </c>
      <c r="AF532" s="30">
        <v>523</v>
      </c>
      <c r="AG532" s="30">
        <v>10089442.02</v>
      </c>
      <c r="AH532" s="30">
        <v>523</v>
      </c>
      <c r="AI532" s="30" t="s">
        <v>447</v>
      </c>
      <c r="AJ532" s="32"/>
      <c r="AK532" s="33"/>
    </row>
    <row r="533" spans="1:37" s="34" customFormat="1" ht="16.149999999999999" customHeight="1">
      <c r="A533" s="23">
        <v>525</v>
      </c>
      <c r="B533" s="24" t="s">
        <v>44</v>
      </c>
      <c r="C533" s="23">
        <v>0</v>
      </c>
      <c r="D533" s="23" t="s">
        <v>585</v>
      </c>
      <c r="E533" s="25">
        <v>44300</v>
      </c>
      <c r="F533" s="26" t="s">
        <v>54</v>
      </c>
      <c r="G533" s="27">
        <v>1437584.54</v>
      </c>
      <c r="H533" s="28">
        <v>0</v>
      </c>
      <c r="I533" s="28">
        <v>0</v>
      </c>
      <c r="J533" s="28">
        <v>0</v>
      </c>
      <c r="K533" s="29">
        <v>0</v>
      </c>
      <c r="L533" s="28">
        <v>0</v>
      </c>
      <c r="M533" s="28">
        <v>0</v>
      </c>
      <c r="N533" s="28">
        <v>0</v>
      </c>
      <c r="O533" s="28">
        <v>1437584.54</v>
      </c>
      <c r="P533" s="24" t="s">
        <v>585</v>
      </c>
      <c r="Q533" s="30">
        <v>1437584.54</v>
      </c>
      <c r="R533" s="31">
        <v>0</v>
      </c>
      <c r="S533" s="31">
        <v>0</v>
      </c>
      <c r="T533" s="23" t="s">
        <v>45</v>
      </c>
      <c r="U533" s="31">
        <v>0</v>
      </c>
      <c r="V533" s="30"/>
      <c r="W533" s="23" t="s">
        <v>45</v>
      </c>
      <c r="X533" s="31">
        <v>0</v>
      </c>
      <c r="Y533" s="23" t="s">
        <v>45</v>
      </c>
      <c r="Z533" s="31">
        <v>0</v>
      </c>
      <c r="AA533" s="31"/>
      <c r="AB533" s="31">
        <v>0</v>
      </c>
      <c r="AC533" s="31">
        <v>0</v>
      </c>
      <c r="AD533" s="30"/>
      <c r="AE533" s="30">
        <v>0</v>
      </c>
      <c r="AF533" s="30">
        <v>524</v>
      </c>
      <c r="AG533" s="30">
        <v>1437584.54</v>
      </c>
      <c r="AH533" s="30">
        <v>524</v>
      </c>
      <c r="AI533" s="30" t="s">
        <v>447</v>
      </c>
      <c r="AJ533" s="32"/>
      <c r="AK533" s="33"/>
    </row>
    <row r="534" spans="1:37" s="34" customFormat="1" ht="16.149999999999999" customHeight="1">
      <c r="A534" s="23">
        <v>526</v>
      </c>
      <c r="B534" s="24" t="s">
        <v>44</v>
      </c>
      <c r="C534" s="23">
        <v>0</v>
      </c>
      <c r="D534" s="23" t="s">
        <v>586</v>
      </c>
      <c r="E534" s="25">
        <v>44300</v>
      </c>
      <c r="F534" s="26" t="s">
        <v>54</v>
      </c>
      <c r="G534" s="27">
        <v>6718206</v>
      </c>
      <c r="H534" s="28">
        <v>0</v>
      </c>
      <c r="I534" s="28">
        <v>0</v>
      </c>
      <c r="J534" s="28">
        <v>0</v>
      </c>
      <c r="K534" s="29">
        <v>0</v>
      </c>
      <c r="L534" s="28">
        <v>0</v>
      </c>
      <c r="M534" s="28">
        <v>0</v>
      </c>
      <c r="N534" s="28">
        <v>0</v>
      </c>
      <c r="O534" s="28">
        <v>6718206</v>
      </c>
      <c r="P534" s="24">
        <v>0</v>
      </c>
      <c r="Q534" s="30">
        <v>0</v>
      </c>
      <c r="R534" s="31">
        <v>6718206</v>
      </c>
      <c r="S534" s="31">
        <v>0</v>
      </c>
      <c r="T534" s="23" t="s">
        <v>45</v>
      </c>
      <c r="U534" s="31">
        <v>0</v>
      </c>
      <c r="V534" s="30"/>
      <c r="W534" s="23" t="s">
        <v>45</v>
      </c>
      <c r="X534" s="31">
        <v>0</v>
      </c>
      <c r="Y534" s="23" t="s">
        <v>45</v>
      </c>
      <c r="Z534" s="31">
        <v>0</v>
      </c>
      <c r="AA534" s="31"/>
      <c r="AB534" s="31">
        <v>0</v>
      </c>
      <c r="AC534" s="31">
        <v>0</v>
      </c>
      <c r="AD534" s="30"/>
      <c r="AE534" s="30">
        <v>0</v>
      </c>
      <c r="AF534" s="30">
        <v>525</v>
      </c>
      <c r="AG534" s="30">
        <v>0</v>
      </c>
      <c r="AH534" s="30">
        <v>525</v>
      </c>
      <c r="AI534" s="30" t="s">
        <v>84</v>
      </c>
      <c r="AJ534" s="32"/>
      <c r="AK534" s="33"/>
    </row>
    <row r="535" spans="1:37" s="34" customFormat="1" ht="16.149999999999999" customHeight="1">
      <c r="A535" s="23">
        <v>527</v>
      </c>
      <c r="B535" s="24" t="s">
        <v>44</v>
      </c>
      <c r="C535" s="23">
        <v>0</v>
      </c>
      <c r="D535" s="23" t="s">
        <v>587</v>
      </c>
      <c r="E535" s="25">
        <v>0</v>
      </c>
      <c r="F535" s="26" t="s">
        <v>54</v>
      </c>
      <c r="G535" s="27">
        <v>4773734</v>
      </c>
      <c r="H535" s="28">
        <v>0</v>
      </c>
      <c r="I535" s="28">
        <v>0</v>
      </c>
      <c r="J535" s="28">
        <v>0</v>
      </c>
      <c r="K535" s="29">
        <v>0</v>
      </c>
      <c r="L535" s="28">
        <v>0</v>
      </c>
      <c r="M535" s="28">
        <v>0</v>
      </c>
      <c r="N535" s="28">
        <v>0</v>
      </c>
      <c r="O535" s="28">
        <v>4773734</v>
      </c>
      <c r="P535" s="24">
        <v>0</v>
      </c>
      <c r="Q535" s="30">
        <v>0</v>
      </c>
      <c r="R535" s="31">
        <v>4773734</v>
      </c>
      <c r="S535" s="31">
        <v>0</v>
      </c>
      <c r="T535" s="23" t="s">
        <v>45</v>
      </c>
      <c r="U535" s="31">
        <v>0</v>
      </c>
      <c r="V535" s="30"/>
      <c r="W535" s="23" t="s">
        <v>45</v>
      </c>
      <c r="X535" s="31">
        <v>0</v>
      </c>
      <c r="Y535" s="23" t="s">
        <v>45</v>
      </c>
      <c r="Z535" s="31">
        <v>0</v>
      </c>
      <c r="AA535" s="31"/>
      <c r="AB535" s="31">
        <v>0</v>
      </c>
      <c r="AC535" s="31">
        <v>0</v>
      </c>
      <c r="AD535" s="30"/>
      <c r="AE535" s="30">
        <v>0</v>
      </c>
      <c r="AF535" s="30">
        <v>526</v>
      </c>
      <c r="AG535" s="30">
        <v>0</v>
      </c>
      <c r="AH535" s="30">
        <v>526</v>
      </c>
      <c r="AI535" s="30" t="s">
        <v>84</v>
      </c>
      <c r="AJ535" s="32"/>
      <c r="AK535" s="33"/>
    </row>
    <row r="536" spans="1:37" s="34" customFormat="1" ht="16.149999999999999" customHeight="1">
      <c r="A536" s="23">
        <v>528</v>
      </c>
      <c r="B536" s="24" t="s">
        <v>44</v>
      </c>
      <c r="C536" s="23">
        <v>0</v>
      </c>
      <c r="D536" s="23" t="s">
        <v>83</v>
      </c>
      <c r="E536" s="25">
        <v>0</v>
      </c>
      <c r="F536" s="26" t="s">
        <v>54</v>
      </c>
      <c r="G536" s="27">
        <v>8949486</v>
      </c>
      <c r="H536" s="28">
        <v>0</v>
      </c>
      <c r="I536" s="28">
        <v>0</v>
      </c>
      <c r="J536" s="28">
        <v>0</v>
      </c>
      <c r="K536" s="29">
        <v>0</v>
      </c>
      <c r="L536" s="28">
        <v>0</v>
      </c>
      <c r="M536" s="28">
        <v>0</v>
      </c>
      <c r="N536" s="28">
        <v>0</v>
      </c>
      <c r="O536" s="28">
        <v>8949486</v>
      </c>
      <c r="P536" s="24">
        <v>0</v>
      </c>
      <c r="Q536" s="30">
        <v>0</v>
      </c>
      <c r="R536" s="31">
        <v>8949486</v>
      </c>
      <c r="S536" s="31">
        <v>0</v>
      </c>
      <c r="T536" s="23" t="s">
        <v>45</v>
      </c>
      <c r="U536" s="31">
        <v>0</v>
      </c>
      <c r="V536" s="30"/>
      <c r="W536" s="23" t="s">
        <v>45</v>
      </c>
      <c r="X536" s="31">
        <v>0</v>
      </c>
      <c r="Y536" s="23" t="s">
        <v>45</v>
      </c>
      <c r="Z536" s="31">
        <v>0</v>
      </c>
      <c r="AA536" s="31"/>
      <c r="AB536" s="31">
        <v>0</v>
      </c>
      <c r="AC536" s="31">
        <v>0</v>
      </c>
      <c r="AD536" s="30"/>
      <c r="AE536" s="30">
        <v>0</v>
      </c>
      <c r="AF536" s="30">
        <v>527</v>
      </c>
      <c r="AG536" s="30">
        <v>0</v>
      </c>
      <c r="AH536" s="30">
        <v>527</v>
      </c>
      <c r="AI536" s="30" t="s">
        <v>84</v>
      </c>
      <c r="AJ536" s="32"/>
      <c r="AK536" s="33"/>
    </row>
    <row r="537" spans="1:37" s="34" customFormat="1" ht="16.149999999999999" customHeight="1">
      <c r="A537" s="23">
        <v>529</v>
      </c>
      <c r="B537" s="24" t="s">
        <v>44</v>
      </c>
      <c r="C537" s="23">
        <v>0</v>
      </c>
      <c r="D537" s="23" t="s">
        <v>588</v>
      </c>
      <c r="E537" s="25">
        <v>0</v>
      </c>
      <c r="F537" s="26" t="s">
        <v>54</v>
      </c>
      <c r="G537" s="27">
        <v>7369637</v>
      </c>
      <c r="H537" s="28">
        <v>0</v>
      </c>
      <c r="I537" s="28">
        <v>0</v>
      </c>
      <c r="J537" s="28">
        <v>0</v>
      </c>
      <c r="K537" s="29">
        <v>0</v>
      </c>
      <c r="L537" s="28">
        <v>0</v>
      </c>
      <c r="M537" s="28">
        <v>0</v>
      </c>
      <c r="N537" s="28">
        <v>0</v>
      </c>
      <c r="O537" s="28">
        <v>7369637</v>
      </c>
      <c r="P537" s="24">
        <v>0</v>
      </c>
      <c r="Q537" s="30">
        <v>0</v>
      </c>
      <c r="R537" s="31">
        <v>7369637</v>
      </c>
      <c r="S537" s="31">
        <v>0</v>
      </c>
      <c r="T537" s="23" t="s">
        <v>45</v>
      </c>
      <c r="U537" s="31">
        <v>0</v>
      </c>
      <c r="V537" s="30"/>
      <c r="W537" s="23" t="s">
        <v>45</v>
      </c>
      <c r="X537" s="31">
        <v>0</v>
      </c>
      <c r="Y537" s="23" t="s">
        <v>45</v>
      </c>
      <c r="Z537" s="31">
        <v>0</v>
      </c>
      <c r="AA537" s="31"/>
      <c r="AB537" s="31">
        <v>0</v>
      </c>
      <c r="AC537" s="31">
        <v>0</v>
      </c>
      <c r="AD537" s="30"/>
      <c r="AE537" s="30">
        <v>0</v>
      </c>
      <c r="AF537" s="30">
        <v>528</v>
      </c>
      <c r="AG537" s="30">
        <v>0</v>
      </c>
      <c r="AH537" s="30">
        <v>528</v>
      </c>
      <c r="AI537" s="30" t="s">
        <v>84</v>
      </c>
      <c r="AJ537" s="32"/>
      <c r="AK537" s="33"/>
    </row>
    <row r="538" spans="1:37" s="34" customFormat="1" ht="16.149999999999999" customHeight="1">
      <c r="A538" s="23">
        <v>530</v>
      </c>
      <c r="B538" s="24" t="s">
        <v>44</v>
      </c>
      <c r="C538" s="23">
        <v>0</v>
      </c>
      <c r="D538" s="23" t="s">
        <v>589</v>
      </c>
      <c r="E538" s="25">
        <v>0</v>
      </c>
      <c r="F538" s="26" t="s">
        <v>54</v>
      </c>
      <c r="G538" s="27">
        <v>12031259</v>
      </c>
      <c r="H538" s="28">
        <v>0</v>
      </c>
      <c r="I538" s="28">
        <v>0</v>
      </c>
      <c r="J538" s="28">
        <v>0</v>
      </c>
      <c r="K538" s="29">
        <v>0</v>
      </c>
      <c r="L538" s="28">
        <v>0</v>
      </c>
      <c r="M538" s="28">
        <v>0</v>
      </c>
      <c r="N538" s="28">
        <v>0</v>
      </c>
      <c r="O538" s="28">
        <v>12031259</v>
      </c>
      <c r="P538" s="24">
        <v>0</v>
      </c>
      <c r="Q538" s="30">
        <v>0</v>
      </c>
      <c r="R538" s="31">
        <v>12031259</v>
      </c>
      <c r="S538" s="31">
        <v>0</v>
      </c>
      <c r="T538" s="23" t="s">
        <v>45</v>
      </c>
      <c r="U538" s="31">
        <v>0</v>
      </c>
      <c r="V538" s="30"/>
      <c r="W538" s="23" t="s">
        <v>45</v>
      </c>
      <c r="X538" s="31">
        <v>0</v>
      </c>
      <c r="Y538" s="23" t="s">
        <v>45</v>
      </c>
      <c r="Z538" s="31">
        <v>0</v>
      </c>
      <c r="AA538" s="31"/>
      <c r="AB538" s="31">
        <v>0</v>
      </c>
      <c r="AC538" s="31">
        <v>0</v>
      </c>
      <c r="AD538" s="30"/>
      <c r="AE538" s="30">
        <v>0</v>
      </c>
      <c r="AF538" s="30">
        <v>529</v>
      </c>
      <c r="AG538" s="30">
        <v>0</v>
      </c>
      <c r="AH538" s="30">
        <v>529</v>
      </c>
      <c r="AI538" s="30" t="s">
        <v>84</v>
      </c>
      <c r="AJ538" s="32"/>
      <c r="AK538" s="33"/>
    </row>
    <row r="539" spans="1:37" s="34" customFormat="1" ht="16.149999999999999" customHeight="1">
      <c r="A539" s="23">
        <v>531</v>
      </c>
      <c r="B539" s="24" t="s">
        <v>44</v>
      </c>
      <c r="C539" s="23">
        <v>0</v>
      </c>
      <c r="D539" s="23" t="s">
        <v>180</v>
      </c>
      <c r="E539" s="25">
        <v>0</v>
      </c>
      <c r="F539" s="26" t="s">
        <v>54</v>
      </c>
      <c r="G539" s="27">
        <v>3406832</v>
      </c>
      <c r="H539" s="28">
        <v>0</v>
      </c>
      <c r="I539" s="28">
        <v>0</v>
      </c>
      <c r="J539" s="28">
        <v>0</v>
      </c>
      <c r="K539" s="29">
        <v>0</v>
      </c>
      <c r="L539" s="28">
        <v>0</v>
      </c>
      <c r="M539" s="28">
        <v>0</v>
      </c>
      <c r="N539" s="28">
        <v>0</v>
      </c>
      <c r="O539" s="28">
        <v>3406832</v>
      </c>
      <c r="P539" s="24">
        <v>0</v>
      </c>
      <c r="Q539" s="30">
        <v>0</v>
      </c>
      <c r="R539" s="31">
        <v>3406832</v>
      </c>
      <c r="S539" s="31">
        <v>0</v>
      </c>
      <c r="T539" s="23" t="s">
        <v>45</v>
      </c>
      <c r="U539" s="31">
        <v>0</v>
      </c>
      <c r="V539" s="30"/>
      <c r="W539" s="23" t="s">
        <v>45</v>
      </c>
      <c r="X539" s="31">
        <v>0</v>
      </c>
      <c r="Y539" s="23" t="s">
        <v>45</v>
      </c>
      <c r="Z539" s="31">
        <v>0</v>
      </c>
      <c r="AA539" s="31"/>
      <c r="AB539" s="31">
        <v>0</v>
      </c>
      <c r="AC539" s="31">
        <v>0</v>
      </c>
      <c r="AD539" s="30"/>
      <c r="AE539" s="30">
        <v>0</v>
      </c>
      <c r="AF539" s="30">
        <v>530</v>
      </c>
      <c r="AG539" s="30">
        <v>0</v>
      </c>
      <c r="AH539" s="30">
        <v>530</v>
      </c>
      <c r="AI539" s="30" t="s">
        <v>84</v>
      </c>
      <c r="AJ539" s="32"/>
      <c r="AK539" s="33"/>
    </row>
    <row r="540" spans="1:37" s="34" customFormat="1" ht="16.149999999999999" customHeight="1">
      <c r="A540" s="23">
        <v>532</v>
      </c>
      <c r="B540" s="24" t="s">
        <v>44</v>
      </c>
      <c r="C540" s="23">
        <v>0</v>
      </c>
      <c r="D540" s="23" t="s">
        <v>590</v>
      </c>
      <c r="E540" s="25">
        <v>0</v>
      </c>
      <c r="F540" s="26" t="s">
        <v>54</v>
      </c>
      <c r="G540" s="27">
        <v>8530888</v>
      </c>
      <c r="H540" s="28">
        <v>0</v>
      </c>
      <c r="I540" s="28">
        <v>0</v>
      </c>
      <c r="J540" s="28">
        <v>0</v>
      </c>
      <c r="K540" s="29">
        <v>0</v>
      </c>
      <c r="L540" s="28">
        <v>0</v>
      </c>
      <c r="M540" s="28">
        <v>0</v>
      </c>
      <c r="N540" s="28">
        <v>0</v>
      </c>
      <c r="O540" s="28">
        <v>8530888</v>
      </c>
      <c r="P540" s="24">
        <v>0</v>
      </c>
      <c r="Q540" s="30">
        <v>0</v>
      </c>
      <c r="R540" s="31">
        <v>8530888</v>
      </c>
      <c r="S540" s="31">
        <v>0</v>
      </c>
      <c r="T540" s="23" t="s">
        <v>45</v>
      </c>
      <c r="U540" s="31">
        <v>0</v>
      </c>
      <c r="V540" s="30"/>
      <c r="W540" s="23" t="s">
        <v>45</v>
      </c>
      <c r="X540" s="31">
        <v>0</v>
      </c>
      <c r="Y540" s="23" t="s">
        <v>45</v>
      </c>
      <c r="Z540" s="31">
        <v>0</v>
      </c>
      <c r="AA540" s="31"/>
      <c r="AB540" s="31">
        <v>0</v>
      </c>
      <c r="AC540" s="31">
        <v>0</v>
      </c>
      <c r="AD540" s="30"/>
      <c r="AE540" s="30">
        <v>0</v>
      </c>
      <c r="AF540" s="30">
        <v>531</v>
      </c>
      <c r="AG540" s="30">
        <v>0</v>
      </c>
      <c r="AH540" s="30">
        <v>531</v>
      </c>
      <c r="AI540" s="30" t="s">
        <v>84</v>
      </c>
      <c r="AJ540" s="32"/>
      <c r="AK540" s="33"/>
    </row>
    <row r="541" spans="1:37" s="34" customFormat="1" ht="16.149999999999999" customHeight="1">
      <c r="A541" s="23">
        <v>533</v>
      </c>
      <c r="B541" s="24" t="s">
        <v>44</v>
      </c>
      <c r="C541" s="23">
        <v>0</v>
      </c>
      <c r="D541" s="23" t="s">
        <v>591</v>
      </c>
      <c r="E541" s="25">
        <v>0</v>
      </c>
      <c r="F541" s="26" t="s">
        <v>54</v>
      </c>
      <c r="G541" s="27">
        <v>3486372</v>
      </c>
      <c r="H541" s="28">
        <v>0</v>
      </c>
      <c r="I541" s="28">
        <v>0</v>
      </c>
      <c r="J541" s="28">
        <v>0</v>
      </c>
      <c r="K541" s="29">
        <v>0</v>
      </c>
      <c r="L541" s="28">
        <v>0</v>
      </c>
      <c r="M541" s="28">
        <v>0</v>
      </c>
      <c r="N541" s="28">
        <v>0</v>
      </c>
      <c r="O541" s="28">
        <v>3486372</v>
      </c>
      <c r="P541" s="24">
        <v>0</v>
      </c>
      <c r="Q541" s="30">
        <v>0</v>
      </c>
      <c r="R541" s="31">
        <v>3486372</v>
      </c>
      <c r="S541" s="31">
        <v>0</v>
      </c>
      <c r="T541" s="23" t="s">
        <v>45</v>
      </c>
      <c r="U541" s="31">
        <v>0</v>
      </c>
      <c r="V541" s="30"/>
      <c r="W541" s="23" t="s">
        <v>45</v>
      </c>
      <c r="X541" s="31">
        <v>0</v>
      </c>
      <c r="Y541" s="23" t="s">
        <v>45</v>
      </c>
      <c r="Z541" s="31">
        <v>0</v>
      </c>
      <c r="AA541" s="31"/>
      <c r="AB541" s="31">
        <v>0</v>
      </c>
      <c r="AC541" s="31">
        <v>0</v>
      </c>
      <c r="AD541" s="30"/>
      <c r="AE541" s="30">
        <v>0</v>
      </c>
      <c r="AF541" s="30">
        <v>532</v>
      </c>
      <c r="AG541" s="30">
        <v>0</v>
      </c>
      <c r="AH541" s="30">
        <v>532</v>
      </c>
      <c r="AI541" s="30" t="s">
        <v>84</v>
      </c>
      <c r="AJ541" s="32"/>
      <c r="AK541" s="33"/>
    </row>
    <row r="542" spans="1:37" s="34" customFormat="1" ht="16.149999999999999" customHeight="1">
      <c r="A542" s="23">
        <v>534</v>
      </c>
      <c r="B542" s="24" t="s">
        <v>44</v>
      </c>
      <c r="C542" s="23">
        <v>0</v>
      </c>
      <c r="D542" s="23" t="s">
        <v>592</v>
      </c>
      <c r="E542" s="25">
        <v>0</v>
      </c>
      <c r="F542" s="26" t="s">
        <v>54</v>
      </c>
      <c r="G542" s="27">
        <v>8785715</v>
      </c>
      <c r="H542" s="28">
        <v>0</v>
      </c>
      <c r="I542" s="28">
        <v>0</v>
      </c>
      <c r="J542" s="28">
        <v>0</v>
      </c>
      <c r="K542" s="29">
        <v>0</v>
      </c>
      <c r="L542" s="28">
        <v>0</v>
      </c>
      <c r="M542" s="28">
        <v>0</v>
      </c>
      <c r="N542" s="28">
        <v>0</v>
      </c>
      <c r="O542" s="28">
        <v>8785715</v>
      </c>
      <c r="P542" s="24">
        <v>0</v>
      </c>
      <c r="Q542" s="30">
        <v>0</v>
      </c>
      <c r="R542" s="31">
        <v>8785715</v>
      </c>
      <c r="S542" s="31">
        <v>0</v>
      </c>
      <c r="T542" s="23" t="s">
        <v>45</v>
      </c>
      <c r="U542" s="31">
        <v>0</v>
      </c>
      <c r="V542" s="30"/>
      <c r="W542" s="23" t="s">
        <v>45</v>
      </c>
      <c r="X542" s="31">
        <v>0</v>
      </c>
      <c r="Y542" s="23" t="s">
        <v>45</v>
      </c>
      <c r="Z542" s="31">
        <v>0</v>
      </c>
      <c r="AA542" s="31"/>
      <c r="AB542" s="31">
        <v>0</v>
      </c>
      <c r="AC542" s="31">
        <v>0</v>
      </c>
      <c r="AD542" s="30"/>
      <c r="AE542" s="30">
        <v>0</v>
      </c>
      <c r="AF542" s="30">
        <v>533</v>
      </c>
      <c r="AG542" s="30">
        <v>0</v>
      </c>
      <c r="AH542" s="30">
        <v>533</v>
      </c>
      <c r="AI542" s="30" t="s">
        <v>84</v>
      </c>
      <c r="AJ542" s="32"/>
      <c r="AK542" s="33"/>
    </row>
    <row r="543" spans="1:37" s="34" customFormat="1" ht="16.149999999999999" customHeight="1">
      <c r="A543" s="23">
        <v>535</v>
      </c>
      <c r="B543" s="24" t="s">
        <v>44</v>
      </c>
      <c r="C543" s="23">
        <v>0</v>
      </c>
      <c r="D543" s="23" t="s">
        <v>593</v>
      </c>
      <c r="E543" s="25">
        <v>0</v>
      </c>
      <c r="F543" s="26" t="s">
        <v>54</v>
      </c>
      <c r="G543" s="27">
        <v>6316135</v>
      </c>
      <c r="H543" s="28">
        <v>0</v>
      </c>
      <c r="I543" s="28">
        <v>0</v>
      </c>
      <c r="J543" s="28">
        <v>0</v>
      </c>
      <c r="K543" s="29">
        <v>0</v>
      </c>
      <c r="L543" s="28">
        <v>0</v>
      </c>
      <c r="M543" s="28">
        <v>0</v>
      </c>
      <c r="N543" s="28">
        <v>0</v>
      </c>
      <c r="O543" s="28">
        <v>6316135</v>
      </c>
      <c r="P543" s="24">
        <v>0</v>
      </c>
      <c r="Q543" s="30">
        <v>0</v>
      </c>
      <c r="R543" s="31">
        <v>6316135</v>
      </c>
      <c r="S543" s="31">
        <v>0</v>
      </c>
      <c r="T543" s="23" t="s">
        <v>45</v>
      </c>
      <c r="U543" s="31">
        <v>0</v>
      </c>
      <c r="V543" s="30"/>
      <c r="W543" s="23" t="s">
        <v>45</v>
      </c>
      <c r="X543" s="31">
        <v>0</v>
      </c>
      <c r="Y543" s="23" t="s">
        <v>45</v>
      </c>
      <c r="Z543" s="31">
        <v>0</v>
      </c>
      <c r="AA543" s="31"/>
      <c r="AB543" s="31">
        <v>0</v>
      </c>
      <c r="AC543" s="31">
        <v>0</v>
      </c>
      <c r="AD543" s="30"/>
      <c r="AE543" s="30">
        <v>0</v>
      </c>
      <c r="AF543" s="30">
        <v>534</v>
      </c>
      <c r="AG543" s="30">
        <v>0</v>
      </c>
      <c r="AH543" s="30">
        <v>534</v>
      </c>
      <c r="AI543" s="30" t="s">
        <v>84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ref="N526:N589" si="0">+SUM(J544:M544)</f>
        <v>0</v>
      </c>
      <c r="O544" s="28">
        <f t="shared" ref="O526:O589" si="1">+G544-I544-N544</f>
        <v>0</v>
      </c>
      <c r="P544" s="24">
        <f>IF([1]DEPURADO!I538&gt;1,0,[1]DEPURADO!B538)</f>
        <v>0</v>
      </c>
      <c r="Q544" s="30">
        <f t="shared" ref="Q526:Q589" si="2">+IF(P544&gt;0,G544,0)</f>
        <v>0</v>
      </c>
      <c r="R544" s="31">
        <f t="shared" ref="R526:R589" si="3">IF(P544=0,G544,0)</f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ref="Z526:Z589" si="4">+X544-AE544+IF(X544-AE544&lt;-1,-X544+AE544,0)</f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ref="AG526:AG589" si="5">+G544-I544-N544-R544-Z544-AC544-AE544-S544-U544</f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0"/>
        <v>0</v>
      </c>
      <c r="O545" s="28">
        <f t="shared" si="1"/>
        <v>0</v>
      </c>
      <c r="P545" s="24">
        <f>IF([1]DEPURADO!I539&gt;1,0,[1]DEPURADO!B539)</f>
        <v>0</v>
      </c>
      <c r="Q545" s="30">
        <f t="shared" si="2"/>
        <v>0</v>
      </c>
      <c r="R545" s="31">
        <f t="shared" si="3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4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0"/>
        <v>0</v>
      </c>
      <c r="O546" s="28">
        <f t="shared" si="1"/>
        <v>0</v>
      </c>
      <c r="P546" s="24">
        <f>IF([1]DEPURADO!I540&gt;1,0,[1]DEPURADO!B540)</f>
        <v>0</v>
      </c>
      <c r="Q546" s="30">
        <f t="shared" si="2"/>
        <v>0</v>
      </c>
      <c r="R546" s="31">
        <f t="shared" si="3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4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0"/>
        <v>0</v>
      </c>
      <c r="O547" s="28">
        <f t="shared" si="1"/>
        <v>0</v>
      </c>
      <c r="P547" s="24">
        <f>IF([1]DEPURADO!I541&gt;1,0,[1]DEPURADO!B541)</f>
        <v>0</v>
      </c>
      <c r="Q547" s="30">
        <f t="shared" si="2"/>
        <v>0</v>
      </c>
      <c r="R547" s="31">
        <f t="shared" si="3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4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0"/>
        <v>0</v>
      </c>
      <c r="O548" s="28">
        <f t="shared" si="1"/>
        <v>0</v>
      </c>
      <c r="P548" s="24">
        <f>IF([1]DEPURADO!I542&gt;1,0,[1]DEPURADO!B542)</f>
        <v>0</v>
      </c>
      <c r="Q548" s="30">
        <f t="shared" si="2"/>
        <v>0</v>
      </c>
      <c r="R548" s="31">
        <f t="shared" si="3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4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0"/>
        <v>0</v>
      </c>
      <c r="O549" s="28">
        <f t="shared" si="1"/>
        <v>0</v>
      </c>
      <c r="P549" s="24">
        <f>IF([1]DEPURADO!I543&gt;1,0,[1]DEPURADO!B543)</f>
        <v>0</v>
      </c>
      <c r="Q549" s="30">
        <f t="shared" si="2"/>
        <v>0</v>
      </c>
      <c r="R549" s="31">
        <f t="shared" si="3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4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5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0"/>
        <v>0</v>
      </c>
      <c r="O550" s="28">
        <f t="shared" si="1"/>
        <v>0</v>
      </c>
      <c r="P550" s="24">
        <f>IF([1]DEPURADO!I544&gt;1,0,[1]DEPURADO!B544)</f>
        <v>0</v>
      </c>
      <c r="Q550" s="30">
        <f t="shared" si="2"/>
        <v>0</v>
      </c>
      <c r="R550" s="31">
        <f t="shared" si="3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4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5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0"/>
        <v>0</v>
      </c>
      <c r="O551" s="28">
        <f t="shared" si="1"/>
        <v>0</v>
      </c>
      <c r="P551" s="24">
        <f>IF([1]DEPURADO!I545&gt;1,0,[1]DEPURADO!B545)</f>
        <v>0</v>
      </c>
      <c r="Q551" s="30">
        <f t="shared" si="2"/>
        <v>0</v>
      </c>
      <c r="R551" s="31">
        <f t="shared" si="3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4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5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0"/>
        <v>0</v>
      </c>
      <c r="O552" s="28">
        <f t="shared" si="1"/>
        <v>0</v>
      </c>
      <c r="P552" s="24">
        <f>IF([1]DEPURADO!I546&gt;1,0,[1]DEPURADO!B546)</f>
        <v>0</v>
      </c>
      <c r="Q552" s="30">
        <f t="shared" si="2"/>
        <v>0</v>
      </c>
      <c r="R552" s="31">
        <f t="shared" si="3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4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5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0"/>
        <v>0</v>
      </c>
      <c r="O553" s="28">
        <f t="shared" si="1"/>
        <v>0</v>
      </c>
      <c r="P553" s="24">
        <f>IF([1]DEPURADO!I547&gt;1,0,[1]DEPURADO!B547)</f>
        <v>0</v>
      </c>
      <c r="Q553" s="30">
        <f t="shared" si="2"/>
        <v>0</v>
      </c>
      <c r="R553" s="31">
        <f t="shared" si="3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4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5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0"/>
        <v>0</v>
      </c>
      <c r="O554" s="28">
        <f t="shared" si="1"/>
        <v>0</v>
      </c>
      <c r="P554" s="24">
        <f>IF([1]DEPURADO!I548&gt;1,0,[1]DEPURADO!B548)</f>
        <v>0</v>
      </c>
      <c r="Q554" s="30">
        <f t="shared" si="2"/>
        <v>0</v>
      </c>
      <c r="R554" s="31">
        <f t="shared" si="3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4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5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0"/>
        <v>0</v>
      </c>
      <c r="O555" s="28">
        <f t="shared" si="1"/>
        <v>0</v>
      </c>
      <c r="P555" s="24">
        <f>IF([1]DEPURADO!I549&gt;1,0,[1]DEPURADO!B549)</f>
        <v>0</v>
      </c>
      <c r="Q555" s="30">
        <f t="shared" si="2"/>
        <v>0</v>
      </c>
      <c r="R555" s="31">
        <f t="shared" si="3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4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5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0"/>
        <v>0</v>
      </c>
      <c r="O556" s="28">
        <f t="shared" si="1"/>
        <v>0</v>
      </c>
      <c r="P556" s="24">
        <f>IF([1]DEPURADO!I550&gt;1,0,[1]DEPURADO!B550)</f>
        <v>0</v>
      </c>
      <c r="Q556" s="30">
        <f t="shared" si="2"/>
        <v>0</v>
      </c>
      <c r="R556" s="31">
        <f t="shared" si="3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4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5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0"/>
        <v>0</v>
      </c>
      <c r="O557" s="28">
        <f t="shared" si="1"/>
        <v>0</v>
      </c>
      <c r="P557" s="24">
        <f>IF([1]DEPURADO!I551&gt;1,0,[1]DEPURADO!B551)</f>
        <v>0</v>
      </c>
      <c r="Q557" s="30">
        <f t="shared" si="2"/>
        <v>0</v>
      </c>
      <c r="R557" s="31">
        <f t="shared" si="3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4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5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0"/>
        <v>0</v>
      </c>
      <c r="O558" s="28">
        <f t="shared" si="1"/>
        <v>0</v>
      </c>
      <c r="P558" s="24">
        <f>IF([1]DEPURADO!I552&gt;1,0,[1]DEPURADO!B552)</f>
        <v>0</v>
      </c>
      <c r="Q558" s="30">
        <f t="shared" si="2"/>
        <v>0</v>
      </c>
      <c r="R558" s="31">
        <f t="shared" si="3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4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5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0"/>
        <v>0</v>
      </c>
      <c r="O559" s="28">
        <f t="shared" si="1"/>
        <v>0</v>
      </c>
      <c r="P559" s="24">
        <f>IF([1]DEPURADO!I553&gt;1,0,[1]DEPURADO!B553)</f>
        <v>0</v>
      </c>
      <c r="Q559" s="30">
        <f t="shared" si="2"/>
        <v>0</v>
      </c>
      <c r="R559" s="31">
        <f t="shared" si="3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4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5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0"/>
        <v>0</v>
      </c>
      <c r="O560" s="28">
        <f t="shared" si="1"/>
        <v>0</v>
      </c>
      <c r="P560" s="24">
        <f>IF([1]DEPURADO!I554&gt;1,0,[1]DEPURADO!B554)</f>
        <v>0</v>
      </c>
      <c r="Q560" s="30">
        <f t="shared" si="2"/>
        <v>0</v>
      </c>
      <c r="R560" s="31">
        <f t="shared" si="3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4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5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0"/>
        <v>0</v>
      </c>
      <c r="O561" s="28">
        <f t="shared" si="1"/>
        <v>0</v>
      </c>
      <c r="P561" s="24">
        <f>IF([1]DEPURADO!I555&gt;1,0,[1]DEPURADO!B555)</f>
        <v>0</v>
      </c>
      <c r="Q561" s="30">
        <f t="shared" si="2"/>
        <v>0</v>
      </c>
      <c r="R561" s="31">
        <f t="shared" si="3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4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5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0"/>
        <v>0</v>
      </c>
      <c r="O562" s="28">
        <f t="shared" si="1"/>
        <v>0</v>
      </c>
      <c r="P562" s="24">
        <f>IF([1]DEPURADO!I556&gt;1,0,[1]DEPURADO!B556)</f>
        <v>0</v>
      </c>
      <c r="Q562" s="30">
        <f t="shared" si="2"/>
        <v>0</v>
      </c>
      <c r="R562" s="31">
        <f t="shared" si="3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4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5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0"/>
        <v>0</v>
      </c>
      <c r="O563" s="28">
        <f t="shared" si="1"/>
        <v>0</v>
      </c>
      <c r="P563" s="24">
        <f>IF([1]DEPURADO!I557&gt;1,0,[1]DEPURADO!B557)</f>
        <v>0</v>
      </c>
      <c r="Q563" s="30">
        <f t="shared" si="2"/>
        <v>0</v>
      </c>
      <c r="R563" s="31">
        <f t="shared" si="3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4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5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0"/>
        <v>0</v>
      </c>
      <c r="O564" s="28">
        <f t="shared" si="1"/>
        <v>0</v>
      </c>
      <c r="P564" s="24">
        <f>IF([1]DEPURADO!I558&gt;1,0,[1]DEPURADO!B558)</f>
        <v>0</v>
      </c>
      <c r="Q564" s="30">
        <f t="shared" si="2"/>
        <v>0</v>
      </c>
      <c r="R564" s="31">
        <f t="shared" si="3"/>
        <v>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4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5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0"/>
        <v>0</v>
      </c>
      <c r="O565" s="28">
        <f t="shared" si="1"/>
        <v>0</v>
      </c>
      <c r="P565" s="24">
        <f>IF([1]DEPURADO!I559&gt;1,0,[1]DEPURADO!B559)</f>
        <v>0</v>
      </c>
      <c r="Q565" s="30">
        <f t="shared" si="2"/>
        <v>0</v>
      </c>
      <c r="R565" s="31">
        <f t="shared" si="3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4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5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0"/>
        <v>0</v>
      </c>
      <c r="O566" s="28">
        <f t="shared" si="1"/>
        <v>0</v>
      </c>
      <c r="P566" s="24">
        <f>IF([1]DEPURADO!I560&gt;1,0,[1]DEPURADO!B560)</f>
        <v>0</v>
      </c>
      <c r="Q566" s="30">
        <f t="shared" si="2"/>
        <v>0</v>
      </c>
      <c r="R566" s="31">
        <f t="shared" si="3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4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5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0"/>
        <v>0</v>
      </c>
      <c r="O567" s="28">
        <f t="shared" si="1"/>
        <v>0</v>
      </c>
      <c r="P567" s="24">
        <f>IF([1]DEPURADO!I561&gt;1,0,[1]DEPURADO!B561)</f>
        <v>0</v>
      </c>
      <c r="Q567" s="30">
        <f t="shared" si="2"/>
        <v>0</v>
      </c>
      <c r="R567" s="31">
        <f t="shared" si="3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4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5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0"/>
        <v>0</v>
      </c>
      <c r="O568" s="28">
        <f t="shared" si="1"/>
        <v>0</v>
      </c>
      <c r="P568" s="24">
        <f>IF([1]DEPURADO!I562&gt;1,0,[1]DEPURADO!B562)</f>
        <v>0</v>
      </c>
      <c r="Q568" s="30">
        <f t="shared" si="2"/>
        <v>0</v>
      </c>
      <c r="R568" s="31">
        <f t="shared" si="3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4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5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0"/>
        <v>0</v>
      </c>
      <c r="O569" s="28">
        <f t="shared" si="1"/>
        <v>0</v>
      </c>
      <c r="P569" s="24">
        <f>IF([1]DEPURADO!I563&gt;1,0,[1]DEPURADO!B563)</f>
        <v>0</v>
      </c>
      <c r="Q569" s="30">
        <f t="shared" si="2"/>
        <v>0</v>
      </c>
      <c r="R569" s="31">
        <f t="shared" si="3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4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5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0"/>
        <v>0</v>
      </c>
      <c r="O570" s="28">
        <f t="shared" si="1"/>
        <v>0</v>
      </c>
      <c r="P570" s="24">
        <f>IF([1]DEPURADO!I564&gt;1,0,[1]DEPURADO!B564)</f>
        <v>0</v>
      </c>
      <c r="Q570" s="30">
        <f t="shared" si="2"/>
        <v>0</v>
      </c>
      <c r="R570" s="31">
        <f t="shared" si="3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4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5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0"/>
        <v>0</v>
      </c>
      <c r="O571" s="28">
        <f t="shared" si="1"/>
        <v>0</v>
      </c>
      <c r="P571" s="24">
        <f>IF([1]DEPURADO!I565&gt;1,0,[1]DEPURADO!B565)</f>
        <v>0</v>
      </c>
      <c r="Q571" s="30">
        <f t="shared" si="2"/>
        <v>0</v>
      </c>
      <c r="R571" s="31">
        <f t="shared" si="3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4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5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0"/>
        <v>0</v>
      </c>
      <c r="O572" s="28">
        <f t="shared" si="1"/>
        <v>0</v>
      </c>
      <c r="P572" s="24">
        <f>IF([1]DEPURADO!I566&gt;1,0,[1]DEPURADO!B566)</f>
        <v>0</v>
      </c>
      <c r="Q572" s="30">
        <f t="shared" si="2"/>
        <v>0</v>
      </c>
      <c r="R572" s="31">
        <f t="shared" si="3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4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5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0"/>
        <v>0</v>
      </c>
      <c r="O573" s="28">
        <f t="shared" si="1"/>
        <v>0</v>
      </c>
      <c r="P573" s="24">
        <f>IF([1]DEPURADO!I567&gt;1,0,[1]DEPURADO!B567)</f>
        <v>0</v>
      </c>
      <c r="Q573" s="30">
        <f t="shared" si="2"/>
        <v>0</v>
      </c>
      <c r="R573" s="31">
        <f t="shared" si="3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4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5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0"/>
        <v>0</v>
      </c>
      <c r="O574" s="28">
        <f t="shared" si="1"/>
        <v>0</v>
      </c>
      <c r="P574" s="24">
        <f>IF([1]DEPURADO!I568&gt;1,0,[1]DEPURADO!B568)</f>
        <v>0</v>
      </c>
      <c r="Q574" s="30">
        <f t="shared" si="2"/>
        <v>0</v>
      </c>
      <c r="R574" s="31">
        <f t="shared" si="3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4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5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0"/>
        <v>0</v>
      </c>
      <c r="O575" s="28">
        <f t="shared" si="1"/>
        <v>0</v>
      </c>
      <c r="P575" s="24">
        <f>IF([1]DEPURADO!I569&gt;1,0,[1]DEPURADO!B569)</f>
        <v>0</v>
      </c>
      <c r="Q575" s="30">
        <f t="shared" si="2"/>
        <v>0</v>
      </c>
      <c r="R575" s="31">
        <f t="shared" si="3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4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5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0"/>
        <v>0</v>
      </c>
      <c r="O576" s="28">
        <f t="shared" si="1"/>
        <v>0</v>
      </c>
      <c r="P576" s="24">
        <f>IF([1]DEPURADO!I570&gt;1,0,[1]DEPURADO!B570)</f>
        <v>0</v>
      </c>
      <c r="Q576" s="30">
        <f t="shared" si="2"/>
        <v>0</v>
      </c>
      <c r="R576" s="31">
        <f t="shared" si="3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4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5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0"/>
        <v>0</v>
      </c>
      <c r="O577" s="28">
        <f t="shared" si="1"/>
        <v>0</v>
      </c>
      <c r="P577" s="24">
        <f>IF([1]DEPURADO!I571&gt;1,0,[1]DEPURADO!B571)</f>
        <v>0</v>
      </c>
      <c r="Q577" s="30">
        <f t="shared" si="2"/>
        <v>0</v>
      </c>
      <c r="R577" s="31">
        <f t="shared" si="3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4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5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0"/>
        <v>0</v>
      </c>
      <c r="O578" s="28">
        <f t="shared" si="1"/>
        <v>0</v>
      </c>
      <c r="P578" s="24">
        <f>IF([1]DEPURADO!I572&gt;1,0,[1]DEPURADO!B572)</f>
        <v>0</v>
      </c>
      <c r="Q578" s="30">
        <f t="shared" si="2"/>
        <v>0</v>
      </c>
      <c r="R578" s="31">
        <f t="shared" si="3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4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5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0"/>
        <v>0</v>
      </c>
      <c r="O579" s="28">
        <f t="shared" si="1"/>
        <v>0</v>
      </c>
      <c r="P579" s="24">
        <f>IF([1]DEPURADO!I573&gt;1,0,[1]DEPURADO!B573)</f>
        <v>0</v>
      </c>
      <c r="Q579" s="30">
        <f t="shared" si="2"/>
        <v>0</v>
      </c>
      <c r="R579" s="31">
        <f t="shared" si="3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4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5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0"/>
        <v>0</v>
      </c>
      <c r="O580" s="28">
        <f t="shared" si="1"/>
        <v>0</v>
      </c>
      <c r="P580" s="24">
        <f>IF([1]DEPURADO!I574&gt;1,0,[1]DEPURADO!B574)</f>
        <v>0</v>
      </c>
      <c r="Q580" s="30">
        <f t="shared" si="2"/>
        <v>0</v>
      </c>
      <c r="R580" s="31">
        <f t="shared" si="3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4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5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0"/>
        <v>0</v>
      </c>
      <c r="O581" s="28">
        <f t="shared" si="1"/>
        <v>0</v>
      </c>
      <c r="P581" s="24">
        <f>IF([1]DEPURADO!I575&gt;1,0,[1]DEPURADO!B575)</f>
        <v>0</v>
      </c>
      <c r="Q581" s="30">
        <f t="shared" si="2"/>
        <v>0</v>
      </c>
      <c r="R581" s="31">
        <f t="shared" si="3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4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5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0"/>
        <v>0</v>
      </c>
      <c r="O582" s="28">
        <f t="shared" si="1"/>
        <v>0</v>
      </c>
      <c r="P582" s="24">
        <f>IF([1]DEPURADO!I576&gt;1,0,[1]DEPURADO!B576)</f>
        <v>0</v>
      </c>
      <c r="Q582" s="30">
        <f t="shared" si="2"/>
        <v>0</v>
      </c>
      <c r="R582" s="31">
        <f t="shared" si="3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4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5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0"/>
        <v>0</v>
      </c>
      <c r="O583" s="28">
        <f t="shared" si="1"/>
        <v>0</v>
      </c>
      <c r="P583" s="24">
        <f>IF([1]DEPURADO!I577&gt;1,0,[1]DEPURADO!B577)</f>
        <v>0</v>
      </c>
      <c r="Q583" s="30">
        <f t="shared" si="2"/>
        <v>0</v>
      </c>
      <c r="R583" s="31">
        <f t="shared" si="3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4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5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0"/>
        <v>0</v>
      </c>
      <c r="O584" s="28">
        <f t="shared" si="1"/>
        <v>0</v>
      </c>
      <c r="P584" s="24">
        <f>IF([1]DEPURADO!I578&gt;1,0,[1]DEPURADO!B578)</f>
        <v>0</v>
      </c>
      <c r="Q584" s="30">
        <f t="shared" si="2"/>
        <v>0</v>
      </c>
      <c r="R584" s="31">
        <f t="shared" si="3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4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5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0"/>
        <v>0</v>
      </c>
      <c r="O585" s="28">
        <f t="shared" si="1"/>
        <v>0</v>
      </c>
      <c r="P585" s="24">
        <f>IF([1]DEPURADO!I579&gt;1,0,[1]DEPURADO!B579)</f>
        <v>0</v>
      </c>
      <c r="Q585" s="30">
        <f t="shared" si="2"/>
        <v>0</v>
      </c>
      <c r="R585" s="31">
        <f t="shared" si="3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4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5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0"/>
        <v>0</v>
      </c>
      <c r="O586" s="28">
        <f t="shared" si="1"/>
        <v>0</v>
      </c>
      <c r="P586" s="24">
        <f>IF([1]DEPURADO!I580&gt;1,0,[1]DEPURADO!B580)</f>
        <v>0</v>
      </c>
      <c r="Q586" s="30">
        <f t="shared" si="2"/>
        <v>0</v>
      </c>
      <c r="R586" s="31">
        <f t="shared" si="3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4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5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0"/>
        <v>0</v>
      </c>
      <c r="O587" s="28">
        <f t="shared" si="1"/>
        <v>0</v>
      </c>
      <c r="P587" s="24">
        <f>IF([1]DEPURADO!I581&gt;1,0,[1]DEPURADO!B581)</f>
        <v>0</v>
      </c>
      <c r="Q587" s="30">
        <f t="shared" si="2"/>
        <v>0</v>
      </c>
      <c r="R587" s="31">
        <f t="shared" si="3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4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5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0"/>
        <v>0</v>
      </c>
      <c r="O588" s="28">
        <f t="shared" si="1"/>
        <v>0</v>
      </c>
      <c r="P588" s="24">
        <f>IF([1]DEPURADO!I582&gt;1,0,[1]DEPURADO!B582)</f>
        <v>0</v>
      </c>
      <c r="Q588" s="30">
        <f t="shared" si="2"/>
        <v>0</v>
      </c>
      <c r="R588" s="31">
        <f t="shared" si="3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4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5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0"/>
        <v>0</v>
      </c>
      <c r="O589" s="28">
        <f t="shared" si="1"/>
        <v>0</v>
      </c>
      <c r="P589" s="24">
        <f>IF([1]DEPURADO!I583&gt;1,0,[1]DEPURADO!B583)</f>
        <v>0</v>
      </c>
      <c r="Q589" s="30">
        <f t="shared" si="2"/>
        <v>0</v>
      </c>
      <c r="R589" s="31">
        <f t="shared" si="3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4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5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6">+SUM(J590:M590)</f>
        <v>0</v>
      </c>
      <c r="O590" s="28">
        <f t="shared" ref="O590:O636" si="7">+G590-I590-N590</f>
        <v>0</v>
      </c>
      <c r="P590" s="24">
        <f>IF([1]DEPURADO!I584&gt;1,0,[1]DEPURADO!B584)</f>
        <v>0</v>
      </c>
      <c r="Q590" s="30">
        <f t="shared" ref="Q590:Q636" si="8">+IF(P590&gt;0,G590,0)</f>
        <v>0</v>
      </c>
      <c r="R590" s="31">
        <f t="shared" ref="R590:R636" si="9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36" si="10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11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6"/>
        <v>0</v>
      </c>
      <c r="O591" s="28">
        <f t="shared" si="7"/>
        <v>0</v>
      </c>
      <c r="P591" s="24">
        <f>IF([1]DEPURADO!I585&gt;1,0,[1]DEPURADO!B585)</f>
        <v>0</v>
      </c>
      <c r="Q591" s="30">
        <f t="shared" si="8"/>
        <v>0</v>
      </c>
      <c r="R591" s="31">
        <f t="shared" si="9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10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11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6"/>
        <v>0</v>
      </c>
      <c r="O592" s="28">
        <f t="shared" si="7"/>
        <v>0</v>
      </c>
      <c r="P592" s="24">
        <f>IF([1]DEPURADO!I586&gt;1,0,[1]DEPURADO!B586)</f>
        <v>0</v>
      </c>
      <c r="Q592" s="30">
        <f t="shared" si="8"/>
        <v>0</v>
      </c>
      <c r="R592" s="31">
        <f t="shared" si="9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10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11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6"/>
        <v>0</v>
      </c>
      <c r="O593" s="28">
        <f t="shared" si="7"/>
        <v>0</v>
      </c>
      <c r="P593" s="24">
        <f>IF([1]DEPURADO!I587&gt;1,0,[1]DEPURADO!B587)</f>
        <v>0</v>
      </c>
      <c r="Q593" s="30">
        <f t="shared" si="8"/>
        <v>0</v>
      </c>
      <c r="R593" s="31">
        <f t="shared" si="9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10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11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6"/>
        <v>0</v>
      </c>
      <c r="O594" s="28">
        <f t="shared" si="7"/>
        <v>0</v>
      </c>
      <c r="P594" s="24">
        <f>IF([1]DEPURADO!I588&gt;1,0,[1]DEPURADO!B588)</f>
        <v>0</v>
      </c>
      <c r="Q594" s="30">
        <f t="shared" si="8"/>
        <v>0</v>
      </c>
      <c r="R594" s="31">
        <f t="shared" si="9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10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11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6"/>
        <v>0</v>
      </c>
      <c r="O595" s="28">
        <f t="shared" si="7"/>
        <v>0</v>
      </c>
      <c r="P595" s="24">
        <f>IF([1]DEPURADO!I589&gt;1,0,[1]DEPURADO!B589)</f>
        <v>0</v>
      </c>
      <c r="Q595" s="30">
        <f t="shared" si="8"/>
        <v>0</v>
      </c>
      <c r="R595" s="31">
        <f t="shared" si="9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10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11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6"/>
        <v>0</v>
      </c>
      <c r="O596" s="28">
        <f t="shared" si="7"/>
        <v>0</v>
      </c>
      <c r="P596" s="24">
        <f>IF([1]DEPURADO!I590&gt;1,0,[1]DEPURADO!B590)</f>
        <v>0</v>
      </c>
      <c r="Q596" s="30">
        <f t="shared" si="8"/>
        <v>0</v>
      </c>
      <c r="R596" s="31">
        <f t="shared" si="9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10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11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6"/>
        <v>0</v>
      </c>
      <c r="O597" s="28">
        <f t="shared" si="7"/>
        <v>0</v>
      </c>
      <c r="P597" s="24">
        <f>IF([1]DEPURADO!I591&gt;1,0,[1]DEPURADO!B591)</f>
        <v>0</v>
      </c>
      <c r="Q597" s="30">
        <f t="shared" si="8"/>
        <v>0</v>
      </c>
      <c r="R597" s="31">
        <f t="shared" si="9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10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11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6"/>
        <v>0</v>
      </c>
      <c r="O598" s="28">
        <f t="shared" si="7"/>
        <v>0</v>
      </c>
      <c r="P598" s="24">
        <f>IF([1]DEPURADO!I592&gt;1,0,[1]DEPURADO!B592)</f>
        <v>0</v>
      </c>
      <c r="Q598" s="30">
        <f t="shared" si="8"/>
        <v>0</v>
      </c>
      <c r="R598" s="31">
        <f t="shared" si="9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10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11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6"/>
        <v>0</v>
      </c>
      <c r="O599" s="28">
        <f t="shared" si="7"/>
        <v>0</v>
      </c>
      <c r="P599" s="24">
        <f>IF([1]DEPURADO!I593&gt;1,0,[1]DEPURADO!B593)</f>
        <v>0</v>
      </c>
      <c r="Q599" s="30">
        <f t="shared" si="8"/>
        <v>0</v>
      </c>
      <c r="R599" s="31">
        <f t="shared" si="9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10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11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6"/>
        <v>0</v>
      </c>
      <c r="O600" s="28">
        <f t="shared" si="7"/>
        <v>0</v>
      </c>
      <c r="P600" s="24">
        <f>IF([1]DEPURADO!I594&gt;1,0,[1]DEPURADO!B594)</f>
        <v>0</v>
      </c>
      <c r="Q600" s="30">
        <f t="shared" si="8"/>
        <v>0</v>
      </c>
      <c r="R600" s="31">
        <f t="shared" si="9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10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11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6"/>
        <v>0</v>
      </c>
      <c r="O601" s="28">
        <f t="shared" si="7"/>
        <v>0</v>
      </c>
      <c r="P601" s="24">
        <f>IF([1]DEPURADO!I595&gt;1,0,[1]DEPURADO!B595)</f>
        <v>0</v>
      </c>
      <c r="Q601" s="30">
        <f t="shared" si="8"/>
        <v>0</v>
      </c>
      <c r="R601" s="31">
        <f t="shared" si="9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10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11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6"/>
        <v>0</v>
      </c>
      <c r="O602" s="28">
        <f t="shared" si="7"/>
        <v>0</v>
      </c>
      <c r="P602" s="24">
        <f>IF([1]DEPURADO!I596&gt;1,0,[1]DEPURADO!B596)</f>
        <v>0</v>
      </c>
      <c r="Q602" s="30">
        <f t="shared" si="8"/>
        <v>0</v>
      </c>
      <c r="R602" s="31">
        <f t="shared" si="9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10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11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6"/>
        <v>0</v>
      </c>
      <c r="O603" s="28">
        <f t="shared" si="7"/>
        <v>0</v>
      </c>
      <c r="P603" s="24">
        <f>IF([1]DEPURADO!I597&gt;1,0,[1]DEPURADO!B597)</f>
        <v>0</v>
      </c>
      <c r="Q603" s="30">
        <f t="shared" si="8"/>
        <v>0</v>
      </c>
      <c r="R603" s="31">
        <f t="shared" si="9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10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11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6"/>
        <v>0</v>
      </c>
      <c r="O604" s="28">
        <f t="shared" si="7"/>
        <v>0</v>
      </c>
      <c r="P604" s="24">
        <f>IF([1]DEPURADO!I598&gt;1,0,[1]DEPURADO!B598)</f>
        <v>0</v>
      </c>
      <c r="Q604" s="30">
        <f t="shared" si="8"/>
        <v>0</v>
      </c>
      <c r="R604" s="31">
        <f t="shared" si="9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10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11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6"/>
        <v>0</v>
      </c>
      <c r="O605" s="28">
        <f t="shared" si="7"/>
        <v>0</v>
      </c>
      <c r="P605" s="24">
        <f>IF([1]DEPURADO!I599&gt;1,0,[1]DEPURADO!B599)</f>
        <v>0</v>
      </c>
      <c r="Q605" s="30">
        <f t="shared" si="8"/>
        <v>0</v>
      </c>
      <c r="R605" s="31">
        <f t="shared" si="9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10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11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6"/>
        <v>0</v>
      </c>
      <c r="O606" s="28">
        <f t="shared" si="7"/>
        <v>0</v>
      </c>
      <c r="P606" s="24">
        <f>IF([1]DEPURADO!I600&gt;1,0,[1]DEPURADO!B600)</f>
        <v>0</v>
      </c>
      <c r="Q606" s="30">
        <f t="shared" si="8"/>
        <v>0</v>
      </c>
      <c r="R606" s="31">
        <f t="shared" si="9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10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11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6"/>
        <v>0</v>
      </c>
      <c r="O607" s="28">
        <f t="shared" si="7"/>
        <v>0</v>
      </c>
      <c r="P607" s="24">
        <f>IF([1]DEPURADO!I601&gt;1,0,[1]DEPURADO!B601)</f>
        <v>0</v>
      </c>
      <c r="Q607" s="30">
        <f t="shared" si="8"/>
        <v>0</v>
      </c>
      <c r="R607" s="31">
        <f t="shared" si="9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10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11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6"/>
        <v>0</v>
      </c>
      <c r="O608" s="28">
        <f t="shared" si="7"/>
        <v>0</v>
      </c>
      <c r="P608" s="24">
        <f>IF([1]DEPURADO!I602&gt;1,0,[1]DEPURADO!B602)</f>
        <v>0</v>
      </c>
      <c r="Q608" s="30">
        <f t="shared" si="8"/>
        <v>0</v>
      </c>
      <c r="R608" s="31">
        <f t="shared" si="9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10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11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6"/>
        <v>0</v>
      </c>
      <c r="O609" s="28">
        <f t="shared" si="7"/>
        <v>0</v>
      </c>
      <c r="P609" s="24">
        <f>IF([1]DEPURADO!I603&gt;1,0,[1]DEPURADO!B603)</f>
        <v>0</v>
      </c>
      <c r="Q609" s="30">
        <f t="shared" si="8"/>
        <v>0</v>
      </c>
      <c r="R609" s="31">
        <f t="shared" si="9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10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11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6"/>
        <v>0</v>
      </c>
      <c r="O610" s="28">
        <f t="shared" si="7"/>
        <v>0</v>
      </c>
      <c r="P610" s="24">
        <f>IF([1]DEPURADO!I604&gt;1,0,[1]DEPURADO!B604)</f>
        <v>0</v>
      </c>
      <c r="Q610" s="30">
        <f t="shared" si="8"/>
        <v>0</v>
      </c>
      <c r="R610" s="31">
        <f t="shared" si="9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10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11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6"/>
        <v>0</v>
      </c>
      <c r="O611" s="28">
        <f t="shared" si="7"/>
        <v>0</v>
      </c>
      <c r="P611" s="24">
        <f>IF([1]DEPURADO!I605&gt;1,0,[1]DEPURADO!B605)</f>
        <v>0</v>
      </c>
      <c r="Q611" s="30">
        <f t="shared" si="8"/>
        <v>0</v>
      </c>
      <c r="R611" s="31">
        <f t="shared" si="9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10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11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6"/>
        <v>0</v>
      </c>
      <c r="O612" s="28">
        <f t="shared" si="7"/>
        <v>0</v>
      </c>
      <c r="P612" s="24">
        <f>IF([1]DEPURADO!I606&gt;1,0,[1]DEPURADO!B606)</f>
        <v>0</v>
      </c>
      <c r="Q612" s="30">
        <f t="shared" si="8"/>
        <v>0</v>
      </c>
      <c r="R612" s="31">
        <f t="shared" si="9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10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11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6"/>
        <v>0</v>
      </c>
      <c r="O613" s="28">
        <f t="shared" si="7"/>
        <v>0</v>
      </c>
      <c r="P613" s="24">
        <f>IF([1]DEPURADO!I607&gt;1,0,[1]DEPURADO!B607)</f>
        <v>0</v>
      </c>
      <c r="Q613" s="30">
        <f t="shared" si="8"/>
        <v>0</v>
      </c>
      <c r="R613" s="31">
        <f t="shared" si="9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10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11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6"/>
        <v>0</v>
      </c>
      <c r="O614" s="28">
        <f t="shared" si="7"/>
        <v>0</v>
      </c>
      <c r="P614" s="24">
        <f>IF([1]DEPURADO!I608&gt;1,0,[1]DEPURADO!B608)</f>
        <v>0</v>
      </c>
      <c r="Q614" s="30">
        <f t="shared" si="8"/>
        <v>0</v>
      </c>
      <c r="R614" s="31">
        <f t="shared" si="9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10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11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6"/>
        <v>0</v>
      </c>
      <c r="O615" s="28">
        <f t="shared" si="7"/>
        <v>0</v>
      </c>
      <c r="P615" s="24">
        <f>IF([1]DEPURADO!I609&gt;1,0,[1]DEPURADO!B609)</f>
        <v>0</v>
      </c>
      <c r="Q615" s="30">
        <f t="shared" si="8"/>
        <v>0</v>
      </c>
      <c r="R615" s="31">
        <f t="shared" si="9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10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11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6"/>
        <v>0</v>
      </c>
      <c r="O616" s="28">
        <f t="shared" si="7"/>
        <v>0</v>
      </c>
      <c r="P616" s="24">
        <f>IF([1]DEPURADO!I610&gt;1,0,[1]DEPURADO!B610)</f>
        <v>0</v>
      </c>
      <c r="Q616" s="30">
        <f t="shared" si="8"/>
        <v>0</v>
      </c>
      <c r="R616" s="31">
        <f t="shared" si="9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10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11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6"/>
        <v>0</v>
      </c>
      <c r="O617" s="28">
        <f t="shared" si="7"/>
        <v>0</v>
      </c>
      <c r="P617" s="24">
        <f>IF([1]DEPURADO!I611&gt;1,0,[1]DEPURADO!B611)</f>
        <v>0</v>
      </c>
      <c r="Q617" s="30">
        <f t="shared" si="8"/>
        <v>0</v>
      </c>
      <c r="R617" s="31">
        <f t="shared" si="9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10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11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6"/>
        <v>0</v>
      </c>
      <c r="O618" s="28">
        <f t="shared" si="7"/>
        <v>0</v>
      </c>
      <c r="P618" s="24">
        <f>IF([1]DEPURADO!I612&gt;1,0,[1]DEPURADO!B612)</f>
        <v>0</v>
      </c>
      <c r="Q618" s="30">
        <f t="shared" si="8"/>
        <v>0</v>
      </c>
      <c r="R618" s="31">
        <f t="shared" si="9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10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11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6"/>
        <v>0</v>
      </c>
      <c r="O619" s="28">
        <f t="shared" si="7"/>
        <v>0</v>
      </c>
      <c r="P619" s="24">
        <f>IF([1]DEPURADO!I613&gt;1,0,[1]DEPURADO!B613)</f>
        <v>0</v>
      </c>
      <c r="Q619" s="30">
        <f t="shared" si="8"/>
        <v>0</v>
      </c>
      <c r="R619" s="31">
        <f t="shared" si="9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10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11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6"/>
        <v>0</v>
      </c>
      <c r="O620" s="28">
        <f t="shared" si="7"/>
        <v>0</v>
      </c>
      <c r="P620" s="24">
        <f>IF([1]DEPURADO!I614&gt;1,0,[1]DEPURADO!B614)</f>
        <v>0</v>
      </c>
      <c r="Q620" s="30">
        <f t="shared" si="8"/>
        <v>0</v>
      </c>
      <c r="R620" s="31">
        <f t="shared" si="9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10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11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6"/>
        <v>0</v>
      </c>
      <c r="O621" s="28">
        <f t="shared" si="7"/>
        <v>0</v>
      </c>
      <c r="P621" s="24">
        <f>IF([1]DEPURADO!I615&gt;1,0,[1]DEPURADO!B615)</f>
        <v>0</v>
      </c>
      <c r="Q621" s="30">
        <f t="shared" si="8"/>
        <v>0</v>
      </c>
      <c r="R621" s="31">
        <f t="shared" si="9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10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11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6"/>
        <v>0</v>
      </c>
      <c r="O622" s="28">
        <f t="shared" si="7"/>
        <v>0</v>
      </c>
      <c r="P622" s="24">
        <f>IF([1]DEPURADO!I616&gt;1,0,[1]DEPURADO!B616)</f>
        <v>0</v>
      </c>
      <c r="Q622" s="30">
        <f t="shared" si="8"/>
        <v>0</v>
      </c>
      <c r="R622" s="31">
        <f t="shared" si="9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10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11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6"/>
        <v>0</v>
      </c>
      <c r="O623" s="28">
        <f t="shared" si="7"/>
        <v>0</v>
      </c>
      <c r="P623" s="24">
        <f>IF([1]DEPURADO!I617&gt;1,0,[1]DEPURADO!B617)</f>
        <v>0</v>
      </c>
      <c r="Q623" s="30">
        <f t="shared" si="8"/>
        <v>0</v>
      </c>
      <c r="R623" s="31">
        <f t="shared" si="9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10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11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6"/>
        <v>0</v>
      </c>
      <c r="O624" s="28">
        <f t="shared" si="7"/>
        <v>0</v>
      </c>
      <c r="P624" s="24">
        <f>IF([1]DEPURADO!I618&gt;1,0,[1]DEPURADO!B618)</f>
        <v>0</v>
      </c>
      <c r="Q624" s="30">
        <f t="shared" si="8"/>
        <v>0</v>
      </c>
      <c r="R624" s="31">
        <f t="shared" si="9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10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11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6"/>
        <v>0</v>
      </c>
      <c r="O625" s="28">
        <f t="shared" si="7"/>
        <v>0</v>
      </c>
      <c r="P625" s="24">
        <f>IF([1]DEPURADO!I619&gt;1,0,[1]DEPURADO!B619)</f>
        <v>0</v>
      </c>
      <c r="Q625" s="30">
        <f t="shared" si="8"/>
        <v>0</v>
      </c>
      <c r="R625" s="31">
        <f t="shared" si="9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10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11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6"/>
        <v>0</v>
      </c>
      <c r="O626" s="28">
        <f t="shared" si="7"/>
        <v>0</v>
      </c>
      <c r="P626" s="24">
        <f>IF([1]DEPURADO!I620&gt;1,0,[1]DEPURADO!B620)</f>
        <v>0</v>
      </c>
      <c r="Q626" s="30">
        <f t="shared" si="8"/>
        <v>0</v>
      </c>
      <c r="R626" s="31">
        <f t="shared" si="9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10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11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6"/>
        <v>0</v>
      </c>
      <c r="O627" s="28">
        <f t="shared" si="7"/>
        <v>0</v>
      </c>
      <c r="P627" s="24">
        <f>IF([1]DEPURADO!I621&gt;1,0,[1]DEPURADO!B621)</f>
        <v>0</v>
      </c>
      <c r="Q627" s="30">
        <f t="shared" si="8"/>
        <v>0</v>
      </c>
      <c r="R627" s="31">
        <f t="shared" si="9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10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11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6"/>
        <v>0</v>
      </c>
      <c r="O628" s="28">
        <f t="shared" si="7"/>
        <v>0</v>
      </c>
      <c r="P628" s="24">
        <f>IF([1]DEPURADO!I622&gt;1,0,[1]DEPURADO!B622)</f>
        <v>0</v>
      </c>
      <c r="Q628" s="30">
        <f t="shared" si="8"/>
        <v>0</v>
      </c>
      <c r="R628" s="31">
        <f t="shared" si="9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10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11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6"/>
        <v>0</v>
      </c>
      <c r="O629" s="28">
        <f t="shared" si="7"/>
        <v>0</v>
      </c>
      <c r="P629" s="24">
        <f>IF([1]DEPURADO!I623&gt;1,0,[1]DEPURADO!B623)</f>
        <v>0</v>
      </c>
      <c r="Q629" s="30">
        <f t="shared" si="8"/>
        <v>0</v>
      </c>
      <c r="R629" s="31">
        <f t="shared" si="9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10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11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6"/>
        <v>0</v>
      </c>
      <c r="O630" s="28">
        <f t="shared" si="7"/>
        <v>0</v>
      </c>
      <c r="P630" s="24">
        <f>IF([1]DEPURADO!I624&gt;1,0,[1]DEPURADO!B624)</f>
        <v>0</v>
      </c>
      <c r="Q630" s="30">
        <f t="shared" si="8"/>
        <v>0</v>
      </c>
      <c r="R630" s="31">
        <f t="shared" si="9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10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11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6"/>
        <v>0</v>
      </c>
      <c r="O631" s="28">
        <f t="shared" si="7"/>
        <v>0</v>
      </c>
      <c r="P631" s="24">
        <f>IF([1]DEPURADO!I625&gt;1,0,[1]DEPURADO!B625)</f>
        <v>0</v>
      </c>
      <c r="Q631" s="30">
        <f t="shared" si="8"/>
        <v>0</v>
      </c>
      <c r="R631" s="31">
        <f t="shared" si="9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10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11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6"/>
        <v>0</v>
      </c>
      <c r="O632" s="28">
        <f t="shared" si="7"/>
        <v>0</v>
      </c>
      <c r="P632" s="24">
        <f>IF([1]DEPURADO!I626&gt;1,0,[1]DEPURADO!B626)</f>
        <v>0</v>
      </c>
      <c r="Q632" s="30">
        <f t="shared" si="8"/>
        <v>0</v>
      </c>
      <c r="R632" s="31">
        <f t="shared" si="9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10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11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6"/>
        <v>0</v>
      </c>
      <c r="O633" s="28">
        <f t="shared" si="7"/>
        <v>0</v>
      </c>
      <c r="P633" s="24">
        <f>IF([1]DEPURADO!I627&gt;1,0,[1]DEPURADO!B627)</f>
        <v>0</v>
      </c>
      <c r="Q633" s="30">
        <f t="shared" si="8"/>
        <v>0</v>
      </c>
      <c r="R633" s="31">
        <f t="shared" si="9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10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11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6"/>
        <v>0</v>
      </c>
      <c r="O634" s="28">
        <f t="shared" si="7"/>
        <v>0</v>
      </c>
      <c r="P634" s="24">
        <f>IF([1]DEPURADO!I628&gt;1,0,[1]DEPURADO!B628)</f>
        <v>0</v>
      </c>
      <c r="Q634" s="30">
        <f t="shared" si="8"/>
        <v>0</v>
      </c>
      <c r="R634" s="31">
        <f t="shared" si="9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10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11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6"/>
        <v>0</v>
      </c>
      <c r="O635" s="28">
        <f t="shared" si="7"/>
        <v>0</v>
      </c>
      <c r="P635" s="24">
        <f>IF([1]DEPURADO!I629&gt;1,0,[1]DEPURADO!B629)</f>
        <v>0</v>
      </c>
      <c r="Q635" s="30">
        <f t="shared" si="8"/>
        <v>0</v>
      </c>
      <c r="R635" s="31">
        <f t="shared" si="9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10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11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6"/>
        <v>0</v>
      </c>
      <c r="O636" s="28">
        <f t="shared" si="7"/>
        <v>0</v>
      </c>
      <c r="P636" s="24">
        <f>IF([1]DEPURADO!I630&gt;1,0,[1]DEPURADO!B630)</f>
        <v>0</v>
      </c>
      <c r="Q636" s="30">
        <f t="shared" si="8"/>
        <v>0</v>
      </c>
      <c r="R636" s="31">
        <f t="shared" si="9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10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11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12">SUM(G9:G20164)</f>
        <v>1394109702.5999994</v>
      </c>
      <c r="H20165" s="45">
        <f t="shared" si="12"/>
        <v>0</v>
      </c>
      <c r="I20165" s="45">
        <f t="shared" si="12"/>
        <v>0</v>
      </c>
      <c r="J20165" s="45">
        <f t="shared" si="12"/>
        <v>161913589.15999997</v>
      </c>
      <c r="K20165" s="45">
        <f t="shared" si="12"/>
        <v>0</v>
      </c>
      <c r="L20165" s="45">
        <f t="shared" si="12"/>
        <v>0</v>
      </c>
      <c r="M20165" s="45">
        <f t="shared" si="12"/>
        <v>0</v>
      </c>
      <c r="N20165" s="45">
        <f t="shared" si="12"/>
        <v>161913589.15999997</v>
      </c>
      <c r="O20165" s="45">
        <f t="shared" si="12"/>
        <v>1232196113.4400001</v>
      </c>
      <c r="P20165" s="45"/>
      <c r="Q20165" s="45">
        <f>SUM(Q9:Q20164)</f>
        <v>1311632246.9599993</v>
      </c>
      <c r="R20165" s="45">
        <f>SUM(R9:R20164)</f>
        <v>82477455.640000001</v>
      </c>
      <c r="S20165" s="45">
        <f>SUM(S9:S20164)</f>
        <v>0</v>
      </c>
      <c r="T20165" s="46"/>
      <c r="U20165" s="45">
        <f>SUM(U9:U20164)</f>
        <v>703718951.74000001</v>
      </c>
      <c r="V20165" s="46"/>
      <c r="W20165" s="46"/>
      <c r="X20165" s="45">
        <f>SUM(X9:X20164)</f>
        <v>52038222.619999982</v>
      </c>
      <c r="Y20165" s="46"/>
      <c r="Z20165" s="45">
        <f t="shared" ref="Z20165:AG20165" si="13">SUM(Z9:Z20164)</f>
        <v>29400.900000000373</v>
      </c>
      <c r="AA20165" s="45">
        <f t="shared" si="13"/>
        <v>0</v>
      </c>
      <c r="AB20165" s="45">
        <f t="shared" si="13"/>
        <v>0</v>
      </c>
      <c r="AC20165" s="45">
        <f t="shared" si="13"/>
        <v>0</v>
      </c>
      <c r="AD20165" s="45">
        <f t="shared" si="13"/>
        <v>0</v>
      </c>
      <c r="AE20165" s="45">
        <f t="shared" si="13"/>
        <v>52008821.719999991</v>
      </c>
      <c r="AF20165" s="45">
        <f t="shared" si="13"/>
        <v>196878</v>
      </c>
      <c r="AG20165" s="45">
        <f t="shared" si="13"/>
        <v>393961483.44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594</v>
      </c>
      <c r="E20170" s="49"/>
    </row>
    <row r="20171" spans="1:37">
      <c r="B20171" s="48" t="s">
        <v>49</v>
      </c>
      <c r="C20171" s="49"/>
      <c r="D20171" s="52">
        <v>44316</v>
      </c>
      <c r="E20171" s="49"/>
    </row>
    <row r="20173" spans="1:37">
      <c r="B20173" s="48" t="s">
        <v>50</v>
      </c>
      <c r="D20173" t="s">
        <v>595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20164" xr:uid="{C582FBFF-C2CF-4024-93E6-7BA0F9539BB3}">
      <formula1>0</formula1>
    </dataValidation>
    <dataValidation type="custom" allowBlank="1" showInputMessage="1" showErrorMessage="1" sqref="M6" xr:uid="{7D5B43D1-9B23-42BE-BC83-3887C7BE0414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2021-04-30T22:06:25Z</dcterms:created>
  <dcterms:modified xsi:type="dcterms:W3CDTF">2021-04-30T22:07:13Z</dcterms:modified>
</cp:coreProperties>
</file>