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 NUESTRA SEÑORA DEL PILAR/"/>
    </mc:Choice>
  </mc:AlternateContent>
  <xr:revisionPtr revIDLastSave="0" documentId="8_{10C25317-2682-4265-9C72-468787706BC4}" xr6:coauthVersionLast="47" xr6:coauthVersionMax="47" xr10:uidLastSave="{00000000-0000-0000-0000-000000000000}"/>
  <bookViews>
    <workbookView xWindow="28680" yWindow="-120" windowWidth="19440" windowHeight="15000" xr2:uid="{5878C4C1-11C8-4CE6-A807-EE67A3C8CFA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Q630" i="1"/>
  <c r="P630" i="1"/>
  <c r="K630" i="1"/>
  <c r="J630" i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O625" i="1" s="1"/>
  <c r="H625" i="1"/>
  <c r="G625" i="1"/>
  <c r="R625" i="1" s="1"/>
  <c r="F625" i="1"/>
  <c r="E625" i="1"/>
  <c r="D625" i="1"/>
  <c r="C625" i="1"/>
  <c r="AI624" i="1"/>
  <c r="AE624" i="1"/>
  <c r="Z624" i="1"/>
  <c r="X624" i="1"/>
  <c r="U624" i="1"/>
  <c r="S624" i="1"/>
  <c r="R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Q623" i="1" s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Q622" i="1"/>
  <c r="P622" i="1"/>
  <c r="K622" i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K618" i="1"/>
  <c r="N618" i="1" s="1"/>
  <c r="J618" i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R617" i="1" s="1"/>
  <c r="F617" i="1"/>
  <c r="E617" i="1"/>
  <c r="D617" i="1"/>
  <c r="C617" i="1"/>
  <c r="AI616" i="1"/>
  <c r="AE616" i="1"/>
  <c r="Z616" i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Q615" i="1" s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P614" i="1"/>
  <c r="Q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K610" i="1"/>
  <c r="N610" i="1" s="1"/>
  <c r="J610" i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O609" i="1" s="1"/>
  <c r="J609" i="1"/>
  <c r="I609" i="1"/>
  <c r="H609" i="1"/>
  <c r="G609" i="1"/>
  <c r="R609" i="1" s="1"/>
  <c r="F609" i="1"/>
  <c r="E609" i="1"/>
  <c r="D609" i="1"/>
  <c r="C609" i="1"/>
  <c r="AI608" i="1"/>
  <c r="AE608" i="1"/>
  <c r="Z608" i="1"/>
  <c r="X608" i="1"/>
  <c r="U608" i="1"/>
  <c r="S608" i="1"/>
  <c r="R608" i="1"/>
  <c r="P608" i="1"/>
  <c r="Q608" i="1" s="1"/>
  <c r="N608" i="1"/>
  <c r="K608" i="1"/>
  <c r="J608" i="1"/>
  <c r="I608" i="1"/>
  <c r="AG608" i="1" s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Q607" i="1" s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P606" i="1"/>
  <c r="Q606" i="1" s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K602" i="1"/>
  <c r="N602" i="1" s="1"/>
  <c r="J602" i="1"/>
  <c r="I602" i="1"/>
  <c r="H602" i="1"/>
  <c r="G602" i="1"/>
  <c r="F602" i="1"/>
  <c r="E602" i="1"/>
  <c r="D602" i="1"/>
  <c r="C602" i="1"/>
  <c r="AI601" i="1"/>
  <c r="AE601" i="1"/>
  <c r="X601" i="1"/>
  <c r="U601" i="1"/>
  <c r="S601" i="1"/>
  <c r="Q601" i="1"/>
  <c r="P601" i="1"/>
  <c r="K601" i="1"/>
  <c r="N601" i="1" s="1"/>
  <c r="O601" i="1" s="1"/>
  <c r="J601" i="1"/>
  <c r="I601" i="1"/>
  <c r="H601" i="1"/>
  <c r="G601" i="1"/>
  <c r="R601" i="1" s="1"/>
  <c r="F601" i="1"/>
  <c r="E601" i="1"/>
  <c r="D601" i="1"/>
  <c r="C601" i="1"/>
  <c r="AI600" i="1"/>
  <c r="AE600" i="1"/>
  <c r="Z600" i="1"/>
  <c r="X600" i="1"/>
  <c r="U600" i="1"/>
  <c r="S600" i="1"/>
  <c r="R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Q599" i="1" s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K594" i="1"/>
  <c r="N594" i="1" s="1"/>
  <c r="J594" i="1"/>
  <c r="I594" i="1"/>
  <c r="H594" i="1"/>
  <c r="G594" i="1"/>
  <c r="F594" i="1"/>
  <c r="E594" i="1"/>
  <c r="D594" i="1"/>
  <c r="C594" i="1"/>
  <c r="AI593" i="1"/>
  <c r="AE593" i="1"/>
  <c r="X593" i="1"/>
  <c r="U593" i="1"/>
  <c r="S593" i="1"/>
  <c r="Q593" i="1"/>
  <c r="P593" i="1"/>
  <c r="K593" i="1"/>
  <c r="N593" i="1" s="1"/>
  <c r="J593" i="1"/>
  <c r="I593" i="1"/>
  <c r="O593" i="1" s="1"/>
  <c r="H593" i="1"/>
  <c r="G593" i="1"/>
  <c r="R593" i="1" s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Q591" i="1" s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K590" i="1"/>
  <c r="J590" i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K586" i="1"/>
  <c r="N586" i="1" s="1"/>
  <c r="J586" i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R585" i="1" s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N584" i="1"/>
  <c r="K584" i="1"/>
  <c r="J584" i="1"/>
  <c r="I584" i="1"/>
  <c r="AG584" i="1" s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K582" i="1"/>
  <c r="N582" i="1" s="1"/>
  <c r="O582" i="1" s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P581" i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R580" i="1" s="1"/>
  <c r="K580" i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N579" i="1"/>
  <c r="K579" i="1"/>
  <c r="J579" i="1"/>
  <c r="I579" i="1"/>
  <c r="H579" i="1"/>
  <c r="G579" i="1"/>
  <c r="O579" i="1" s="1"/>
  <c r="F579" i="1"/>
  <c r="E579" i="1"/>
  <c r="D579" i="1"/>
  <c r="C579" i="1"/>
  <c r="AI578" i="1"/>
  <c r="AE578" i="1"/>
  <c r="X578" i="1"/>
  <c r="U578" i="1"/>
  <c r="S578" i="1"/>
  <c r="Q578" i="1"/>
  <c r="P578" i="1"/>
  <c r="K578" i="1"/>
  <c r="N578" i="1" s="1"/>
  <c r="O578" i="1" s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P575" i="1"/>
  <c r="Q575" i="1" s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U574" i="1"/>
  <c r="S574" i="1"/>
  <c r="Q574" i="1"/>
  <c r="P574" i="1"/>
  <c r="K574" i="1"/>
  <c r="N574" i="1" s="1"/>
  <c r="O574" i="1" s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P573" i="1"/>
  <c r="K573" i="1"/>
  <c r="J573" i="1"/>
  <c r="N573" i="1" s="1"/>
  <c r="I573" i="1"/>
  <c r="O573" i="1" s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Q571" i="1" s="1"/>
  <c r="N571" i="1"/>
  <c r="K571" i="1"/>
  <c r="J571" i="1"/>
  <c r="I571" i="1"/>
  <c r="H571" i="1"/>
  <c r="G571" i="1"/>
  <c r="O571" i="1" s="1"/>
  <c r="F571" i="1"/>
  <c r="E571" i="1"/>
  <c r="D571" i="1"/>
  <c r="C571" i="1"/>
  <c r="AI570" i="1"/>
  <c r="AE570" i="1"/>
  <c r="X570" i="1"/>
  <c r="U570" i="1"/>
  <c r="S570" i="1"/>
  <c r="Q570" i="1"/>
  <c r="P570" i="1"/>
  <c r="K570" i="1"/>
  <c r="N570" i="1" s="1"/>
  <c r="O570" i="1" s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P569" i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R568" i="1" s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P567" i="1"/>
  <c r="Q567" i="1" s="1"/>
  <c r="N567" i="1"/>
  <c r="K567" i="1"/>
  <c r="J567" i="1"/>
  <c r="I567" i="1"/>
  <c r="H567" i="1"/>
  <c r="G567" i="1"/>
  <c r="F567" i="1"/>
  <c r="E567" i="1"/>
  <c r="D567" i="1"/>
  <c r="C567" i="1"/>
  <c r="AI566" i="1"/>
  <c r="AE566" i="1"/>
  <c r="X566" i="1"/>
  <c r="U566" i="1"/>
  <c r="S566" i="1"/>
  <c r="Q566" i="1"/>
  <c r="P566" i="1"/>
  <c r="K566" i="1"/>
  <c r="N566" i="1" s="1"/>
  <c r="O566" i="1" s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P565" i="1"/>
  <c r="K565" i="1"/>
  <c r="J565" i="1"/>
  <c r="N565" i="1" s="1"/>
  <c r="I565" i="1"/>
  <c r="O565" i="1" s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R564" i="1" s="1"/>
  <c r="K564" i="1"/>
  <c r="J564" i="1"/>
  <c r="N564" i="1" s="1"/>
  <c r="I564" i="1"/>
  <c r="O564" i="1" s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P563" i="1"/>
  <c r="Q563" i="1" s="1"/>
  <c r="N563" i="1"/>
  <c r="K563" i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R562" i="1"/>
  <c r="Q562" i="1"/>
  <c r="P562" i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Z561" i="1" s="1"/>
  <c r="X561" i="1"/>
  <c r="U561" i="1"/>
  <c r="S561" i="1"/>
  <c r="R561" i="1"/>
  <c r="P561" i="1"/>
  <c r="Q561" i="1" s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U560" i="1"/>
  <c r="S560" i="1"/>
  <c r="Q560" i="1"/>
  <c r="P560" i="1"/>
  <c r="K560" i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R558" i="1"/>
  <c r="P558" i="1"/>
  <c r="Q558" i="1" s="1"/>
  <c r="N558" i="1"/>
  <c r="K558" i="1"/>
  <c r="J558" i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P557" i="1"/>
  <c r="K557" i="1"/>
  <c r="J557" i="1"/>
  <c r="N557" i="1" s="1"/>
  <c r="I557" i="1"/>
  <c r="O557" i="1" s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R556" i="1" s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R555" i="1"/>
  <c r="Q555" i="1"/>
  <c r="P555" i="1"/>
  <c r="N555" i="1"/>
  <c r="K555" i="1"/>
  <c r="J555" i="1"/>
  <c r="I555" i="1"/>
  <c r="H555" i="1"/>
  <c r="G555" i="1"/>
  <c r="F555" i="1"/>
  <c r="E555" i="1"/>
  <c r="D555" i="1"/>
  <c r="C555" i="1"/>
  <c r="AI554" i="1"/>
  <c r="AE554" i="1"/>
  <c r="Z554" i="1" s="1"/>
  <c r="X554" i="1"/>
  <c r="U554" i="1"/>
  <c r="S554" i="1"/>
  <c r="R554" i="1"/>
  <c r="P554" i="1"/>
  <c r="Q554" i="1" s="1"/>
  <c r="N554" i="1"/>
  <c r="K554" i="1"/>
  <c r="J554" i="1"/>
  <c r="I554" i="1"/>
  <c r="AG554" i="1" s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Q551" i="1"/>
  <c r="P551" i="1"/>
  <c r="N551" i="1"/>
  <c r="K551" i="1"/>
  <c r="J551" i="1"/>
  <c r="I551" i="1"/>
  <c r="H551" i="1"/>
  <c r="G551" i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Q550" i="1" s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P549" i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R547" i="1"/>
  <c r="Q547" i="1"/>
  <c r="P547" i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Z546" i="1" s="1"/>
  <c r="X546" i="1"/>
  <c r="U546" i="1"/>
  <c r="S546" i="1"/>
  <c r="R546" i="1"/>
  <c r="P546" i="1"/>
  <c r="Q546" i="1" s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Q543" i="1"/>
  <c r="P543" i="1"/>
  <c r="N543" i="1"/>
  <c r="K543" i="1"/>
  <c r="J543" i="1"/>
  <c r="I543" i="1"/>
  <c r="H543" i="1"/>
  <c r="G543" i="1"/>
  <c r="F543" i="1"/>
  <c r="E543" i="1"/>
  <c r="D543" i="1"/>
  <c r="C543" i="1"/>
  <c r="AI542" i="1"/>
  <c r="AE542" i="1"/>
  <c r="Z542" i="1" s="1"/>
  <c r="X542" i="1"/>
  <c r="U542" i="1"/>
  <c r="S542" i="1"/>
  <c r="R542" i="1"/>
  <c r="P542" i="1"/>
  <c r="Q542" i="1" s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K541" i="1"/>
  <c r="J541" i="1"/>
  <c r="N541" i="1" s="1"/>
  <c r="I541" i="1"/>
  <c r="O541" i="1" s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Q539" i="1"/>
  <c r="P539" i="1"/>
  <c r="N539" i="1"/>
  <c r="K539" i="1"/>
  <c r="J539" i="1"/>
  <c r="I539" i="1"/>
  <c r="H539" i="1"/>
  <c r="G539" i="1"/>
  <c r="F539" i="1"/>
  <c r="E539" i="1"/>
  <c r="D539" i="1"/>
  <c r="C539" i="1"/>
  <c r="AI538" i="1"/>
  <c r="AE538" i="1"/>
  <c r="Z538" i="1" s="1"/>
  <c r="X538" i="1"/>
  <c r="U538" i="1"/>
  <c r="S538" i="1"/>
  <c r="R538" i="1"/>
  <c r="P538" i="1"/>
  <c r="Q538" i="1" s="1"/>
  <c r="N538" i="1"/>
  <c r="K538" i="1"/>
  <c r="J538" i="1"/>
  <c r="I538" i="1"/>
  <c r="AG538" i="1" s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Q535" i="1"/>
  <c r="P535" i="1"/>
  <c r="N535" i="1"/>
  <c r="K535" i="1"/>
  <c r="J535" i="1"/>
  <c r="I535" i="1"/>
  <c r="H535" i="1"/>
  <c r="G535" i="1"/>
  <c r="F535" i="1"/>
  <c r="E535" i="1"/>
  <c r="D535" i="1"/>
  <c r="C535" i="1"/>
  <c r="AI534" i="1"/>
  <c r="AE534" i="1"/>
  <c r="Z534" i="1" s="1"/>
  <c r="X534" i="1"/>
  <c r="U534" i="1"/>
  <c r="S534" i="1"/>
  <c r="R534" i="1"/>
  <c r="P534" i="1"/>
  <c r="Q534" i="1" s="1"/>
  <c r="N534" i="1"/>
  <c r="K534" i="1"/>
  <c r="J534" i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P533" i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R531" i="1"/>
  <c r="Q531" i="1"/>
  <c r="P531" i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Z530" i="1" s="1"/>
  <c r="X530" i="1"/>
  <c r="U530" i="1"/>
  <c r="S530" i="1"/>
  <c r="R530" i="1"/>
  <c r="P530" i="1"/>
  <c r="Q530" i="1" s="1"/>
  <c r="N530" i="1"/>
  <c r="K530" i="1"/>
  <c r="J530" i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P529" i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J528" i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Q527" i="1"/>
  <c r="P527" i="1"/>
  <c r="N527" i="1"/>
  <c r="K527" i="1"/>
  <c r="J527" i="1"/>
  <c r="I527" i="1"/>
  <c r="H527" i="1"/>
  <c r="G527" i="1"/>
  <c r="F527" i="1"/>
  <c r="E527" i="1"/>
  <c r="D527" i="1"/>
  <c r="C527" i="1"/>
  <c r="AI526" i="1"/>
  <c r="AE526" i="1"/>
  <c r="Z526" i="1" s="1"/>
  <c r="X526" i="1"/>
  <c r="U526" i="1"/>
  <c r="S526" i="1"/>
  <c r="R526" i="1"/>
  <c r="P526" i="1"/>
  <c r="Q526" i="1" s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P525" i="1"/>
  <c r="K525" i="1"/>
  <c r="J525" i="1"/>
  <c r="N525" i="1" s="1"/>
  <c r="I525" i="1"/>
  <c r="O525" i="1" s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Q523" i="1"/>
  <c r="P523" i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Z522" i="1" s="1"/>
  <c r="X522" i="1"/>
  <c r="U522" i="1"/>
  <c r="S522" i="1"/>
  <c r="R522" i="1"/>
  <c r="P522" i="1"/>
  <c r="Q522" i="1" s="1"/>
  <c r="N522" i="1"/>
  <c r="K522" i="1"/>
  <c r="J522" i="1"/>
  <c r="I522" i="1"/>
  <c r="AG522" i="1" s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Q519" i="1"/>
  <c r="P519" i="1"/>
  <c r="N519" i="1"/>
  <c r="K519" i="1"/>
  <c r="J519" i="1"/>
  <c r="I519" i="1"/>
  <c r="H519" i="1"/>
  <c r="G519" i="1"/>
  <c r="F519" i="1"/>
  <c r="E519" i="1"/>
  <c r="D519" i="1"/>
  <c r="C519" i="1"/>
  <c r="AI518" i="1"/>
  <c r="AE518" i="1"/>
  <c r="Z518" i="1" s="1"/>
  <c r="X518" i="1"/>
  <c r="U518" i="1"/>
  <c r="S518" i="1"/>
  <c r="R518" i="1"/>
  <c r="P518" i="1"/>
  <c r="Q518" i="1" s="1"/>
  <c r="N518" i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P517" i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Q515" i="1"/>
  <c r="P515" i="1"/>
  <c r="N515" i="1"/>
  <c r="K515" i="1"/>
  <c r="J515" i="1"/>
  <c r="I515" i="1"/>
  <c r="H515" i="1"/>
  <c r="G515" i="1"/>
  <c r="F515" i="1"/>
  <c r="E515" i="1"/>
  <c r="D515" i="1"/>
  <c r="C515" i="1"/>
  <c r="AI514" i="1"/>
  <c r="AE514" i="1"/>
  <c r="Z514" i="1" s="1"/>
  <c r="X514" i="1"/>
  <c r="U514" i="1"/>
  <c r="S514" i="1"/>
  <c r="R514" i="1"/>
  <c r="P514" i="1"/>
  <c r="Q514" i="1" s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J512" i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F511" i="1"/>
  <c r="E511" i="1"/>
  <c r="D511" i="1"/>
  <c r="C511" i="1"/>
  <c r="AI510" i="1"/>
  <c r="AE510" i="1"/>
  <c r="Z510" i="1" s="1"/>
  <c r="X510" i="1"/>
  <c r="U510" i="1"/>
  <c r="S510" i="1"/>
  <c r="R510" i="1"/>
  <c r="P510" i="1"/>
  <c r="Q510" i="1" s="1"/>
  <c r="N510" i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K509" i="1"/>
  <c r="J509" i="1"/>
  <c r="N509" i="1" s="1"/>
  <c r="I509" i="1"/>
  <c r="O509" i="1" s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Q507" i="1"/>
  <c r="P507" i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Z506" i="1" s="1"/>
  <c r="X506" i="1"/>
  <c r="U506" i="1"/>
  <c r="S506" i="1"/>
  <c r="R506" i="1"/>
  <c r="P506" i="1"/>
  <c r="Q506" i="1" s="1"/>
  <c r="N506" i="1"/>
  <c r="K506" i="1"/>
  <c r="J506" i="1"/>
  <c r="I506" i="1"/>
  <c r="AG506" i="1" s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Q503" i="1"/>
  <c r="P503" i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Z502" i="1" s="1"/>
  <c r="X502" i="1"/>
  <c r="U502" i="1"/>
  <c r="S502" i="1"/>
  <c r="R502" i="1"/>
  <c r="P502" i="1"/>
  <c r="Q502" i="1" s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Q499" i="1"/>
  <c r="P499" i="1"/>
  <c r="N499" i="1"/>
  <c r="K499" i="1"/>
  <c r="J499" i="1"/>
  <c r="I499" i="1"/>
  <c r="H499" i="1"/>
  <c r="G499" i="1"/>
  <c r="F499" i="1"/>
  <c r="E499" i="1"/>
  <c r="D499" i="1"/>
  <c r="C499" i="1"/>
  <c r="AI498" i="1"/>
  <c r="AE498" i="1"/>
  <c r="Z498" i="1" s="1"/>
  <c r="X498" i="1"/>
  <c r="U498" i="1"/>
  <c r="S498" i="1"/>
  <c r="R498" i="1"/>
  <c r="Q498" i="1"/>
  <c r="P498" i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Z497" i="1" s="1"/>
  <c r="X497" i="1"/>
  <c r="U497" i="1"/>
  <c r="S497" i="1"/>
  <c r="P497" i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Q495" i="1"/>
  <c r="P495" i="1"/>
  <c r="N495" i="1"/>
  <c r="K495" i="1"/>
  <c r="J495" i="1"/>
  <c r="I495" i="1"/>
  <c r="H495" i="1"/>
  <c r="G495" i="1"/>
  <c r="F495" i="1"/>
  <c r="E495" i="1"/>
  <c r="D495" i="1"/>
  <c r="C495" i="1"/>
  <c r="AI494" i="1"/>
  <c r="AE494" i="1"/>
  <c r="Z494" i="1" s="1"/>
  <c r="X494" i="1"/>
  <c r="U494" i="1"/>
  <c r="S494" i="1"/>
  <c r="R494" i="1"/>
  <c r="Q494" i="1"/>
  <c r="P494" i="1"/>
  <c r="N494" i="1"/>
  <c r="K494" i="1"/>
  <c r="J494" i="1"/>
  <c r="I494" i="1"/>
  <c r="H494" i="1"/>
  <c r="G494" i="1"/>
  <c r="F494" i="1"/>
  <c r="E494" i="1"/>
  <c r="D494" i="1"/>
  <c r="C494" i="1"/>
  <c r="AI493" i="1"/>
  <c r="AE493" i="1"/>
  <c r="Z493" i="1" s="1"/>
  <c r="X493" i="1"/>
  <c r="U493" i="1"/>
  <c r="S493" i="1"/>
  <c r="P493" i="1"/>
  <c r="O493" i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Q491" i="1"/>
  <c r="P491" i="1"/>
  <c r="K491" i="1"/>
  <c r="N491" i="1" s="1"/>
  <c r="J491" i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Q490" i="1"/>
  <c r="P490" i="1"/>
  <c r="N490" i="1"/>
  <c r="K490" i="1"/>
  <c r="J490" i="1"/>
  <c r="I490" i="1"/>
  <c r="H490" i="1"/>
  <c r="G490" i="1"/>
  <c r="F490" i="1"/>
  <c r="E490" i="1"/>
  <c r="D490" i="1"/>
  <c r="C490" i="1"/>
  <c r="AI489" i="1"/>
  <c r="AE489" i="1"/>
  <c r="Z489" i="1" s="1"/>
  <c r="X489" i="1"/>
  <c r="U489" i="1"/>
  <c r="S489" i="1"/>
  <c r="P489" i="1"/>
  <c r="O489" i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N487" i="1"/>
  <c r="K487" i="1"/>
  <c r="J487" i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Q486" i="1"/>
  <c r="P486" i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Z485" i="1" s="1"/>
  <c r="X485" i="1"/>
  <c r="U485" i="1"/>
  <c r="S485" i="1"/>
  <c r="P485" i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H483" i="1"/>
  <c r="G483" i="1"/>
  <c r="F483" i="1"/>
  <c r="E483" i="1"/>
  <c r="D483" i="1"/>
  <c r="C483" i="1"/>
  <c r="AI482" i="1"/>
  <c r="AE482" i="1"/>
  <c r="Z482" i="1" s="1"/>
  <c r="X482" i="1"/>
  <c r="U482" i="1"/>
  <c r="S482" i="1"/>
  <c r="R482" i="1"/>
  <c r="Q482" i="1"/>
  <c r="P482" i="1"/>
  <c r="N482" i="1"/>
  <c r="K482" i="1"/>
  <c r="J482" i="1"/>
  <c r="I482" i="1"/>
  <c r="H482" i="1"/>
  <c r="G482" i="1"/>
  <c r="F482" i="1"/>
  <c r="E482" i="1"/>
  <c r="D482" i="1"/>
  <c r="C482" i="1"/>
  <c r="AI481" i="1"/>
  <c r="AE481" i="1"/>
  <c r="Z481" i="1" s="1"/>
  <c r="X481" i="1"/>
  <c r="U481" i="1"/>
  <c r="S481" i="1"/>
  <c r="P481" i="1"/>
  <c r="K481" i="1"/>
  <c r="J481" i="1"/>
  <c r="N481" i="1" s="1"/>
  <c r="O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K480" i="1"/>
  <c r="J480" i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O478" i="1" s="1"/>
  <c r="H478" i="1"/>
  <c r="G478" i="1"/>
  <c r="F478" i="1"/>
  <c r="E478" i="1"/>
  <c r="D478" i="1"/>
  <c r="C478" i="1"/>
  <c r="AI477" i="1"/>
  <c r="AE477" i="1"/>
  <c r="Z477" i="1" s="1"/>
  <c r="X477" i="1"/>
  <c r="U477" i="1"/>
  <c r="S477" i="1"/>
  <c r="P477" i="1"/>
  <c r="O477" i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K475" i="1"/>
  <c r="N475" i="1" s="1"/>
  <c r="J475" i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K474" i="1"/>
  <c r="J474" i="1"/>
  <c r="I474" i="1"/>
  <c r="O474" i="1" s="1"/>
  <c r="H474" i="1"/>
  <c r="G474" i="1"/>
  <c r="F474" i="1"/>
  <c r="E474" i="1"/>
  <c r="D474" i="1"/>
  <c r="C474" i="1"/>
  <c r="AI473" i="1"/>
  <c r="AE473" i="1"/>
  <c r="Z473" i="1" s="1"/>
  <c r="X473" i="1"/>
  <c r="U473" i="1"/>
  <c r="S473" i="1"/>
  <c r="P473" i="1"/>
  <c r="O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K470" i="1"/>
  <c r="J470" i="1"/>
  <c r="I470" i="1"/>
  <c r="O470" i="1" s="1"/>
  <c r="H470" i="1"/>
  <c r="G470" i="1"/>
  <c r="F470" i="1"/>
  <c r="E470" i="1"/>
  <c r="D470" i="1"/>
  <c r="C470" i="1"/>
  <c r="AI469" i="1"/>
  <c r="AE469" i="1"/>
  <c r="Z469" i="1" s="1"/>
  <c r="X469" i="1"/>
  <c r="U469" i="1"/>
  <c r="S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K468" i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P467" i="1"/>
  <c r="Q467" i="1" s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N466" i="1" s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R465" i="1"/>
  <c r="P465" i="1"/>
  <c r="Q465" i="1" s="1"/>
  <c r="N465" i="1"/>
  <c r="K465" i="1"/>
  <c r="J465" i="1"/>
  <c r="I465" i="1"/>
  <c r="H465" i="1"/>
  <c r="G465" i="1"/>
  <c r="F465" i="1"/>
  <c r="E465" i="1"/>
  <c r="D465" i="1"/>
  <c r="C465" i="1"/>
  <c r="AI464" i="1"/>
  <c r="AE464" i="1"/>
  <c r="X464" i="1"/>
  <c r="U464" i="1"/>
  <c r="S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K463" i="1"/>
  <c r="J463" i="1"/>
  <c r="N463" i="1" s="1"/>
  <c r="I463" i="1"/>
  <c r="H463" i="1"/>
  <c r="G463" i="1"/>
  <c r="O463" i="1" s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K462" i="1"/>
  <c r="N462" i="1" s="1"/>
  <c r="J462" i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P461" i="1"/>
  <c r="Q461" i="1" s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X460" i="1"/>
  <c r="U460" i="1"/>
  <c r="S460" i="1"/>
  <c r="P460" i="1"/>
  <c r="R460" i="1" s="1"/>
  <c r="K460" i="1"/>
  <c r="J460" i="1"/>
  <c r="N460" i="1" s="1"/>
  <c r="I460" i="1"/>
  <c r="O460" i="1" s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P459" i="1"/>
  <c r="K459" i="1"/>
  <c r="J459" i="1"/>
  <c r="N459" i="1" s="1"/>
  <c r="I459" i="1"/>
  <c r="H459" i="1"/>
  <c r="G459" i="1"/>
  <c r="O459" i="1" s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K458" i="1"/>
  <c r="N458" i="1" s="1"/>
  <c r="J458" i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P457" i="1"/>
  <c r="Q457" i="1" s="1"/>
  <c r="N457" i="1"/>
  <c r="K457" i="1"/>
  <c r="J457" i="1"/>
  <c r="I457" i="1"/>
  <c r="H457" i="1"/>
  <c r="G457" i="1"/>
  <c r="F457" i="1"/>
  <c r="E457" i="1"/>
  <c r="D457" i="1"/>
  <c r="C457" i="1"/>
  <c r="AI456" i="1"/>
  <c r="AE456" i="1"/>
  <c r="X456" i="1"/>
  <c r="U456" i="1"/>
  <c r="S456" i="1"/>
  <c r="P456" i="1"/>
  <c r="R456" i="1" s="1"/>
  <c r="K456" i="1"/>
  <c r="J456" i="1"/>
  <c r="N456" i="1" s="1"/>
  <c r="I456" i="1"/>
  <c r="O456" i="1" s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K455" i="1"/>
  <c r="J455" i="1"/>
  <c r="N455" i="1" s="1"/>
  <c r="I455" i="1"/>
  <c r="H455" i="1"/>
  <c r="G455" i="1"/>
  <c r="O455" i="1" s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K454" i="1"/>
  <c r="N454" i="1" s="1"/>
  <c r="J454" i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P453" i="1"/>
  <c r="Q453" i="1" s="1"/>
  <c r="N453" i="1"/>
  <c r="K453" i="1"/>
  <c r="J453" i="1"/>
  <c r="I453" i="1"/>
  <c r="H453" i="1"/>
  <c r="G453" i="1"/>
  <c r="F453" i="1"/>
  <c r="E453" i="1"/>
  <c r="D453" i="1"/>
  <c r="C453" i="1"/>
  <c r="AI452" i="1"/>
  <c r="AE452" i="1"/>
  <c r="X452" i="1"/>
  <c r="U452" i="1"/>
  <c r="S452" i="1"/>
  <c r="P452" i="1"/>
  <c r="R452" i="1" s="1"/>
  <c r="K452" i="1"/>
  <c r="J452" i="1"/>
  <c r="N452" i="1" s="1"/>
  <c r="I452" i="1"/>
  <c r="O452" i="1" s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K451" i="1"/>
  <c r="J451" i="1"/>
  <c r="N451" i="1" s="1"/>
  <c r="I451" i="1"/>
  <c r="H451" i="1"/>
  <c r="G451" i="1"/>
  <c r="O451" i="1" s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K450" i="1"/>
  <c r="N450" i="1" s="1"/>
  <c r="J450" i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P449" i="1"/>
  <c r="Q449" i="1" s="1"/>
  <c r="N449" i="1"/>
  <c r="K449" i="1"/>
  <c r="J449" i="1"/>
  <c r="I449" i="1"/>
  <c r="H449" i="1"/>
  <c r="G449" i="1"/>
  <c r="F449" i="1"/>
  <c r="E449" i="1"/>
  <c r="D449" i="1"/>
  <c r="C449" i="1"/>
  <c r="AI448" i="1"/>
  <c r="AE448" i="1"/>
  <c r="X448" i="1"/>
  <c r="U448" i="1"/>
  <c r="S448" i="1"/>
  <c r="P448" i="1"/>
  <c r="R448" i="1" s="1"/>
  <c r="K448" i="1"/>
  <c r="J448" i="1"/>
  <c r="N448" i="1" s="1"/>
  <c r="I448" i="1"/>
  <c r="O448" i="1" s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K447" i="1"/>
  <c r="J447" i="1"/>
  <c r="N447" i="1" s="1"/>
  <c r="I447" i="1"/>
  <c r="H447" i="1"/>
  <c r="G447" i="1"/>
  <c r="O447" i="1" s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K446" i="1"/>
  <c r="N446" i="1" s="1"/>
  <c r="J446" i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P445" i="1"/>
  <c r="Q445" i="1" s="1"/>
  <c r="N445" i="1"/>
  <c r="K445" i="1"/>
  <c r="J445" i="1"/>
  <c r="I445" i="1"/>
  <c r="H445" i="1"/>
  <c r="G445" i="1"/>
  <c r="F445" i="1"/>
  <c r="E445" i="1"/>
  <c r="D445" i="1"/>
  <c r="C445" i="1"/>
  <c r="AI444" i="1"/>
  <c r="AE444" i="1"/>
  <c r="X444" i="1"/>
  <c r="U444" i="1"/>
  <c r="S444" i="1"/>
  <c r="P444" i="1"/>
  <c r="R444" i="1" s="1"/>
  <c r="K444" i="1"/>
  <c r="J444" i="1"/>
  <c r="N444" i="1" s="1"/>
  <c r="I444" i="1"/>
  <c r="O444" i="1" s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K443" i="1"/>
  <c r="J443" i="1"/>
  <c r="N443" i="1" s="1"/>
  <c r="I443" i="1"/>
  <c r="H443" i="1"/>
  <c r="G443" i="1"/>
  <c r="O443" i="1" s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P441" i="1"/>
  <c r="Q441" i="1" s="1"/>
  <c r="K441" i="1"/>
  <c r="J441" i="1"/>
  <c r="N441" i="1" s="1"/>
  <c r="O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K440" i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P439" i="1"/>
  <c r="Q439" i="1" s="1"/>
  <c r="K439" i="1"/>
  <c r="N439" i="1" s="1"/>
  <c r="J439" i="1"/>
  <c r="I439" i="1"/>
  <c r="H439" i="1"/>
  <c r="G439" i="1"/>
  <c r="O439" i="1" s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P437" i="1"/>
  <c r="Q437" i="1" s="1"/>
  <c r="N437" i="1"/>
  <c r="K437" i="1"/>
  <c r="J437" i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AG435" i="1" s="1"/>
  <c r="K435" i="1"/>
  <c r="J435" i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N434" i="1" s="1"/>
  <c r="J434" i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P433" i="1"/>
  <c r="Q433" i="1" s="1"/>
  <c r="N433" i="1"/>
  <c r="K433" i="1"/>
  <c r="J433" i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R432" i="1" s="1"/>
  <c r="K432" i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AG431" i="1" s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K430" i="1"/>
  <c r="N430" i="1" s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P429" i="1"/>
  <c r="Q429" i="1" s="1"/>
  <c r="N429" i="1"/>
  <c r="K429" i="1"/>
  <c r="J429" i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R428" i="1" s="1"/>
  <c r="K428" i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AG427" i="1" s="1"/>
  <c r="K427" i="1"/>
  <c r="J427" i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K426" i="1"/>
  <c r="N426" i="1" s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N425" i="1"/>
  <c r="K425" i="1"/>
  <c r="J425" i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K424" i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AG423" i="1" s="1"/>
  <c r="K423" i="1"/>
  <c r="J423" i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K422" i="1"/>
  <c r="N422" i="1" s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K420" i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AG419" i="1" s="1"/>
  <c r="K419" i="1"/>
  <c r="J419" i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K418" i="1"/>
  <c r="N418" i="1" s="1"/>
  <c r="J418" i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N417" i="1"/>
  <c r="K417" i="1"/>
  <c r="J417" i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R416" i="1" s="1"/>
  <c r="K416" i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AG415" i="1" s="1"/>
  <c r="K415" i="1"/>
  <c r="J415" i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K414" i="1"/>
  <c r="N414" i="1" s="1"/>
  <c r="J414" i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Q413" i="1" s="1"/>
  <c r="N413" i="1"/>
  <c r="K413" i="1"/>
  <c r="J413" i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R412" i="1" s="1"/>
  <c r="K412" i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AG411" i="1" s="1"/>
  <c r="K411" i="1"/>
  <c r="J411" i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K410" i="1"/>
  <c r="N410" i="1" s="1"/>
  <c r="J410" i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Q409" i="1" s="1"/>
  <c r="N409" i="1"/>
  <c r="K409" i="1"/>
  <c r="J409" i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R408" i="1" s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AG407" i="1" s="1"/>
  <c r="K407" i="1"/>
  <c r="J407" i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K406" i="1"/>
  <c r="N406" i="1" s="1"/>
  <c r="J406" i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Q405" i="1" s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R404" i="1" s="1"/>
  <c r="K404" i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AG403" i="1" s="1"/>
  <c r="K403" i="1"/>
  <c r="J403" i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N402" i="1" s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N401" i="1"/>
  <c r="K401" i="1"/>
  <c r="J401" i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R400" i="1" s="1"/>
  <c r="K400" i="1"/>
  <c r="J400" i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AG399" i="1" s="1"/>
  <c r="K399" i="1"/>
  <c r="J399" i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R396" i="1" s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N395" i="1"/>
  <c r="AG395" i="1" s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R392" i="1" s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Q391" i="1" s="1"/>
  <c r="N391" i="1"/>
  <c r="AG391" i="1" s="1"/>
  <c r="K391" i="1"/>
  <c r="J391" i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N387" i="1"/>
  <c r="AG387" i="1" s="1"/>
  <c r="K387" i="1"/>
  <c r="J387" i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Q383" i="1" s="1"/>
  <c r="N383" i="1"/>
  <c r="AG383" i="1" s="1"/>
  <c r="K383" i="1"/>
  <c r="J383" i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N379" i="1"/>
  <c r="AG379" i="1" s="1"/>
  <c r="K379" i="1"/>
  <c r="J379" i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N375" i="1"/>
  <c r="AG375" i="1" s="1"/>
  <c r="K375" i="1"/>
  <c r="J375" i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R372" i="1" s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N371" i="1"/>
  <c r="AG371" i="1" s="1"/>
  <c r="K371" i="1"/>
  <c r="J371" i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R368" i="1" s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N367" i="1"/>
  <c r="AG367" i="1" s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R364" i="1" s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N363" i="1"/>
  <c r="AG363" i="1" s="1"/>
  <c r="K363" i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Q359" i="1" s="1"/>
  <c r="N359" i="1"/>
  <c r="AG359" i="1" s="1"/>
  <c r="K359" i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R356" i="1" s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Q355" i="1" s="1"/>
  <c r="N355" i="1"/>
  <c r="AG355" i="1" s="1"/>
  <c r="K355" i="1"/>
  <c r="J355" i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R352" i="1" s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N351" i="1"/>
  <c r="AG351" i="1" s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N347" i="1"/>
  <c r="AG347" i="1" s="1"/>
  <c r="K347" i="1"/>
  <c r="J347" i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R344" i="1" s="1"/>
  <c r="K344" i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N343" i="1"/>
  <c r="AG343" i="1" s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R340" i="1" s="1"/>
  <c r="K340" i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Q339" i="1" s="1"/>
  <c r="N339" i="1"/>
  <c r="AG339" i="1" s="1"/>
  <c r="K339" i="1"/>
  <c r="J339" i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N338" i="1" s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R336" i="1" s="1"/>
  <c r="K336" i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R334" i="1" s="1"/>
  <c r="K334" i="1"/>
  <c r="J334" i="1"/>
  <c r="N334" i="1" s="1"/>
  <c r="I334" i="1"/>
  <c r="H334" i="1"/>
  <c r="G334" i="1"/>
  <c r="O334" i="1" s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I331" i="1"/>
  <c r="H331" i="1"/>
  <c r="G331" i="1"/>
  <c r="AG331" i="1" s="1"/>
  <c r="F331" i="1"/>
  <c r="E331" i="1"/>
  <c r="D331" i="1"/>
  <c r="C331" i="1"/>
  <c r="AI330" i="1"/>
  <c r="AE330" i="1"/>
  <c r="Z330" i="1"/>
  <c r="X330" i="1"/>
  <c r="U330" i="1"/>
  <c r="S330" i="1"/>
  <c r="P330" i="1"/>
  <c r="R330" i="1" s="1"/>
  <c r="K330" i="1"/>
  <c r="J330" i="1"/>
  <c r="N330" i="1" s="1"/>
  <c r="AG330" i="1" s="1"/>
  <c r="I330" i="1"/>
  <c r="H330" i="1"/>
  <c r="G330" i="1"/>
  <c r="O330" i="1" s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AG328" i="1" s="1"/>
  <c r="K328" i="1"/>
  <c r="J328" i="1"/>
  <c r="I328" i="1"/>
  <c r="O328" i="1" s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I327" i="1"/>
  <c r="O327" i="1" s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R326" i="1" s="1"/>
  <c r="K326" i="1"/>
  <c r="J326" i="1"/>
  <c r="N326" i="1" s="1"/>
  <c r="I326" i="1"/>
  <c r="H326" i="1"/>
  <c r="G326" i="1"/>
  <c r="O326" i="1" s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N323" i="1" s="1"/>
  <c r="I323" i="1"/>
  <c r="H323" i="1"/>
  <c r="G323" i="1"/>
  <c r="AG323" i="1" s="1"/>
  <c r="F323" i="1"/>
  <c r="E323" i="1"/>
  <c r="D323" i="1"/>
  <c r="C323" i="1"/>
  <c r="AI322" i="1"/>
  <c r="AE322" i="1"/>
  <c r="Z322" i="1"/>
  <c r="X322" i="1"/>
  <c r="U322" i="1"/>
  <c r="S322" i="1"/>
  <c r="P322" i="1"/>
  <c r="R322" i="1" s="1"/>
  <c r="K322" i="1"/>
  <c r="J322" i="1"/>
  <c r="N322" i="1" s="1"/>
  <c r="AG322" i="1" s="1"/>
  <c r="I322" i="1"/>
  <c r="H322" i="1"/>
  <c r="G322" i="1"/>
  <c r="O322" i="1" s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AG320" i="1" s="1"/>
  <c r="K320" i="1"/>
  <c r="J320" i="1"/>
  <c r="I320" i="1"/>
  <c r="O320" i="1" s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O319" i="1" s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R318" i="1" s="1"/>
  <c r="K318" i="1"/>
  <c r="J318" i="1"/>
  <c r="N318" i="1" s="1"/>
  <c r="I318" i="1"/>
  <c r="H318" i="1"/>
  <c r="G318" i="1"/>
  <c r="O318" i="1" s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N317" i="1" s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K316" i="1"/>
  <c r="J316" i="1"/>
  <c r="I316" i="1"/>
  <c r="O316" i="1" s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I315" i="1"/>
  <c r="H315" i="1"/>
  <c r="G315" i="1"/>
  <c r="AG315" i="1" s="1"/>
  <c r="F315" i="1"/>
  <c r="E315" i="1"/>
  <c r="D315" i="1"/>
  <c r="C315" i="1"/>
  <c r="AI314" i="1"/>
  <c r="AE314" i="1"/>
  <c r="Z314" i="1"/>
  <c r="X314" i="1"/>
  <c r="U314" i="1"/>
  <c r="S314" i="1"/>
  <c r="P314" i="1"/>
  <c r="R314" i="1" s="1"/>
  <c r="K314" i="1"/>
  <c r="J314" i="1"/>
  <c r="N314" i="1" s="1"/>
  <c r="AG314" i="1" s="1"/>
  <c r="I314" i="1"/>
  <c r="H314" i="1"/>
  <c r="G314" i="1"/>
  <c r="O314" i="1" s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AG312" i="1" s="1"/>
  <c r="K312" i="1"/>
  <c r="J312" i="1"/>
  <c r="I312" i="1"/>
  <c r="O312" i="1" s="1"/>
  <c r="H312" i="1"/>
  <c r="G312" i="1"/>
  <c r="F312" i="1"/>
  <c r="E312" i="1"/>
  <c r="D312" i="1"/>
  <c r="C312" i="1"/>
  <c r="AI311" i="1"/>
  <c r="AE311" i="1"/>
  <c r="X311" i="1"/>
  <c r="U311" i="1"/>
  <c r="S311" i="1"/>
  <c r="Q311" i="1"/>
  <c r="P311" i="1"/>
  <c r="R311" i="1" s="1"/>
  <c r="K311" i="1"/>
  <c r="J311" i="1"/>
  <c r="N311" i="1" s="1"/>
  <c r="I311" i="1"/>
  <c r="O311" i="1" s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P310" i="1"/>
  <c r="K310" i="1"/>
  <c r="J310" i="1"/>
  <c r="N310" i="1" s="1"/>
  <c r="I310" i="1"/>
  <c r="H310" i="1"/>
  <c r="G310" i="1"/>
  <c r="O310" i="1" s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O308" i="1" s="1"/>
  <c r="H308" i="1"/>
  <c r="G308" i="1"/>
  <c r="F308" i="1"/>
  <c r="E308" i="1"/>
  <c r="D308" i="1"/>
  <c r="C308" i="1"/>
  <c r="AI307" i="1"/>
  <c r="AE307" i="1"/>
  <c r="X307" i="1"/>
  <c r="U307" i="1"/>
  <c r="S307" i="1"/>
  <c r="Q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K306" i="1"/>
  <c r="J306" i="1"/>
  <c r="N306" i="1" s="1"/>
  <c r="I306" i="1"/>
  <c r="H306" i="1"/>
  <c r="G306" i="1"/>
  <c r="O306" i="1" s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AG304" i="1" s="1"/>
  <c r="K304" i="1"/>
  <c r="J304" i="1"/>
  <c r="I304" i="1"/>
  <c r="O304" i="1" s="1"/>
  <c r="H304" i="1"/>
  <c r="G304" i="1"/>
  <c r="F304" i="1"/>
  <c r="E304" i="1"/>
  <c r="D304" i="1"/>
  <c r="C304" i="1"/>
  <c r="AI303" i="1"/>
  <c r="AE303" i="1"/>
  <c r="X303" i="1"/>
  <c r="U303" i="1"/>
  <c r="S303" i="1"/>
  <c r="Q303" i="1"/>
  <c r="P303" i="1"/>
  <c r="R303" i="1" s="1"/>
  <c r="K303" i="1"/>
  <c r="J303" i="1"/>
  <c r="N303" i="1" s="1"/>
  <c r="I303" i="1"/>
  <c r="O303" i="1" s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K302" i="1"/>
  <c r="J302" i="1"/>
  <c r="N302" i="1" s="1"/>
  <c r="I302" i="1"/>
  <c r="H302" i="1"/>
  <c r="G302" i="1"/>
  <c r="O302" i="1" s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O300" i="1" s="1"/>
  <c r="H300" i="1"/>
  <c r="G300" i="1"/>
  <c r="F300" i="1"/>
  <c r="E300" i="1"/>
  <c r="D300" i="1"/>
  <c r="C300" i="1"/>
  <c r="AI299" i="1"/>
  <c r="AE299" i="1"/>
  <c r="X299" i="1"/>
  <c r="U299" i="1"/>
  <c r="S299" i="1"/>
  <c r="Q299" i="1"/>
  <c r="P299" i="1"/>
  <c r="R299" i="1" s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P298" i="1"/>
  <c r="K298" i="1"/>
  <c r="J298" i="1"/>
  <c r="N298" i="1" s="1"/>
  <c r="I298" i="1"/>
  <c r="H298" i="1"/>
  <c r="G298" i="1"/>
  <c r="O298" i="1" s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AG296" i="1" s="1"/>
  <c r="K296" i="1"/>
  <c r="J296" i="1"/>
  <c r="I296" i="1"/>
  <c r="O296" i="1" s="1"/>
  <c r="H296" i="1"/>
  <c r="G296" i="1"/>
  <c r="F296" i="1"/>
  <c r="E296" i="1"/>
  <c r="D296" i="1"/>
  <c r="C296" i="1"/>
  <c r="AI295" i="1"/>
  <c r="AE295" i="1"/>
  <c r="X295" i="1"/>
  <c r="U295" i="1"/>
  <c r="S295" i="1"/>
  <c r="Q295" i="1"/>
  <c r="P295" i="1"/>
  <c r="R295" i="1" s="1"/>
  <c r="K295" i="1"/>
  <c r="J295" i="1"/>
  <c r="N295" i="1" s="1"/>
  <c r="I295" i="1"/>
  <c r="O295" i="1" s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K294" i="1"/>
  <c r="J294" i="1"/>
  <c r="N294" i="1" s="1"/>
  <c r="I294" i="1"/>
  <c r="H294" i="1"/>
  <c r="G294" i="1"/>
  <c r="O294" i="1" s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O292" i="1" s="1"/>
  <c r="H292" i="1"/>
  <c r="G292" i="1"/>
  <c r="F292" i="1"/>
  <c r="E292" i="1"/>
  <c r="D292" i="1"/>
  <c r="C292" i="1"/>
  <c r="AI291" i="1"/>
  <c r="AE291" i="1"/>
  <c r="X291" i="1"/>
  <c r="U291" i="1"/>
  <c r="S291" i="1"/>
  <c r="Q291" i="1"/>
  <c r="P291" i="1"/>
  <c r="R291" i="1" s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K290" i="1"/>
  <c r="J290" i="1"/>
  <c r="N290" i="1" s="1"/>
  <c r="I290" i="1"/>
  <c r="H290" i="1"/>
  <c r="G290" i="1"/>
  <c r="O290" i="1" s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AG288" i="1" s="1"/>
  <c r="K288" i="1"/>
  <c r="J288" i="1"/>
  <c r="I288" i="1"/>
  <c r="O288" i="1" s="1"/>
  <c r="H288" i="1"/>
  <c r="G288" i="1"/>
  <c r="F288" i="1"/>
  <c r="E288" i="1"/>
  <c r="D288" i="1"/>
  <c r="C288" i="1"/>
  <c r="AI287" i="1"/>
  <c r="AE287" i="1"/>
  <c r="X287" i="1"/>
  <c r="U287" i="1"/>
  <c r="S287" i="1"/>
  <c r="Q287" i="1"/>
  <c r="P287" i="1"/>
  <c r="R287" i="1" s="1"/>
  <c r="K287" i="1"/>
  <c r="J287" i="1"/>
  <c r="N287" i="1" s="1"/>
  <c r="I287" i="1"/>
  <c r="O287" i="1" s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P286" i="1"/>
  <c r="K286" i="1"/>
  <c r="J286" i="1"/>
  <c r="N286" i="1" s="1"/>
  <c r="I286" i="1"/>
  <c r="H286" i="1"/>
  <c r="G286" i="1"/>
  <c r="O286" i="1" s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X283" i="1"/>
  <c r="U283" i="1"/>
  <c r="S283" i="1"/>
  <c r="Q283" i="1"/>
  <c r="P283" i="1"/>
  <c r="R283" i="1" s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P282" i="1"/>
  <c r="K282" i="1"/>
  <c r="J282" i="1"/>
  <c r="N282" i="1" s="1"/>
  <c r="I282" i="1"/>
  <c r="H282" i="1"/>
  <c r="G282" i="1"/>
  <c r="O282" i="1" s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AG280" i="1" s="1"/>
  <c r="K280" i="1"/>
  <c r="J280" i="1"/>
  <c r="I280" i="1"/>
  <c r="O280" i="1" s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R279" i="1" s="1"/>
  <c r="K279" i="1"/>
  <c r="J279" i="1"/>
  <c r="N279" i="1" s="1"/>
  <c r="I279" i="1"/>
  <c r="O279" i="1" s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K278" i="1"/>
  <c r="J278" i="1"/>
  <c r="N278" i="1" s="1"/>
  <c r="I278" i="1"/>
  <c r="H278" i="1"/>
  <c r="G278" i="1"/>
  <c r="O278" i="1" s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Q276" i="1" s="1"/>
  <c r="N276" i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R275" i="1" s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H274" i="1"/>
  <c r="G274" i="1"/>
  <c r="O274" i="1" s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N272" i="1"/>
  <c r="AG272" i="1" s="1"/>
  <c r="K272" i="1"/>
  <c r="J272" i="1"/>
  <c r="I272" i="1"/>
  <c r="O272" i="1" s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R271" i="1" s="1"/>
  <c r="K271" i="1"/>
  <c r="J271" i="1"/>
  <c r="N271" i="1" s="1"/>
  <c r="I271" i="1"/>
  <c r="O271" i="1" s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K270" i="1"/>
  <c r="J270" i="1"/>
  <c r="N270" i="1" s="1"/>
  <c r="I270" i="1"/>
  <c r="H270" i="1"/>
  <c r="G270" i="1"/>
  <c r="O270" i="1" s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N269" i="1" s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Q268" i="1" s="1"/>
  <c r="N268" i="1"/>
  <c r="K268" i="1"/>
  <c r="J268" i="1"/>
  <c r="I268" i="1"/>
  <c r="O268" i="1" s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R267" i="1" s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K266" i="1"/>
  <c r="J266" i="1"/>
  <c r="N266" i="1" s="1"/>
  <c r="I266" i="1"/>
  <c r="H266" i="1"/>
  <c r="G266" i="1"/>
  <c r="O266" i="1" s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Q264" i="1" s="1"/>
  <c r="N264" i="1"/>
  <c r="AG264" i="1" s="1"/>
  <c r="K264" i="1"/>
  <c r="J264" i="1"/>
  <c r="I264" i="1"/>
  <c r="O264" i="1" s="1"/>
  <c r="H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R263" i="1" s="1"/>
  <c r="K263" i="1"/>
  <c r="J263" i="1"/>
  <c r="N263" i="1" s="1"/>
  <c r="I263" i="1"/>
  <c r="O263" i="1" s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H262" i="1"/>
  <c r="G262" i="1"/>
  <c r="O262" i="1" s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J261" i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Q260" i="1" s="1"/>
  <c r="N260" i="1"/>
  <c r="K260" i="1"/>
  <c r="J260" i="1"/>
  <c r="I260" i="1"/>
  <c r="O260" i="1" s="1"/>
  <c r="H260" i="1"/>
  <c r="G260" i="1"/>
  <c r="F260" i="1"/>
  <c r="E260" i="1"/>
  <c r="D260" i="1"/>
  <c r="C260" i="1"/>
  <c r="AI259" i="1"/>
  <c r="AE259" i="1"/>
  <c r="X259" i="1"/>
  <c r="U259" i="1"/>
  <c r="S259" i="1"/>
  <c r="Q259" i="1"/>
  <c r="P259" i="1"/>
  <c r="R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K258" i="1"/>
  <c r="J258" i="1"/>
  <c r="N258" i="1" s="1"/>
  <c r="I258" i="1"/>
  <c r="H258" i="1"/>
  <c r="G258" i="1"/>
  <c r="O258" i="1" s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N256" i="1"/>
  <c r="AG256" i="1" s="1"/>
  <c r="K256" i="1"/>
  <c r="J256" i="1"/>
  <c r="I256" i="1"/>
  <c r="O256" i="1" s="1"/>
  <c r="H256" i="1"/>
  <c r="G256" i="1"/>
  <c r="F256" i="1"/>
  <c r="E256" i="1"/>
  <c r="D256" i="1"/>
  <c r="C256" i="1"/>
  <c r="AI255" i="1"/>
  <c r="AE255" i="1"/>
  <c r="X255" i="1"/>
  <c r="U255" i="1"/>
  <c r="S255" i="1"/>
  <c r="Q255" i="1"/>
  <c r="P255" i="1"/>
  <c r="R255" i="1" s="1"/>
  <c r="K255" i="1"/>
  <c r="J255" i="1"/>
  <c r="N255" i="1" s="1"/>
  <c r="I255" i="1"/>
  <c r="O255" i="1" s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J254" i="1"/>
  <c r="N254" i="1" s="1"/>
  <c r="I254" i="1"/>
  <c r="H254" i="1"/>
  <c r="G254" i="1"/>
  <c r="O254" i="1" s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O252" i="1" s="1"/>
  <c r="H252" i="1"/>
  <c r="G252" i="1"/>
  <c r="F252" i="1"/>
  <c r="E252" i="1"/>
  <c r="D252" i="1"/>
  <c r="C252" i="1"/>
  <c r="AI251" i="1"/>
  <c r="AE251" i="1"/>
  <c r="X251" i="1"/>
  <c r="U251" i="1"/>
  <c r="S251" i="1"/>
  <c r="Q251" i="1"/>
  <c r="P251" i="1"/>
  <c r="R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K250" i="1"/>
  <c r="J250" i="1"/>
  <c r="N250" i="1" s="1"/>
  <c r="I250" i="1"/>
  <c r="H250" i="1"/>
  <c r="G250" i="1"/>
  <c r="O250" i="1" s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Q248" i="1" s="1"/>
  <c r="N248" i="1"/>
  <c r="AG248" i="1" s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O247" i="1" s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Q240" i="1" s="1"/>
  <c r="N240" i="1"/>
  <c r="AG240" i="1" s="1"/>
  <c r="K240" i="1"/>
  <c r="J240" i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O239" i="1" s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P234" i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N232" i="1"/>
  <c r="AG232" i="1" s="1"/>
  <c r="K232" i="1"/>
  <c r="J232" i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O231" i="1" s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N228" i="1"/>
  <c r="K228" i="1"/>
  <c r="J228" i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N224" i="1"/>
  <c r="AG224" i="1" s="1"/>
  <c r="K224" i="1"/>
  <c r="J224" i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O223" i="1" s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P220" i="1"/>
  <c r="Q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U219" i="1"/>
  <c r="S219" i="1"/>
  <c r="Q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P218" i="1"/>
  <c r="Q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P216" i="1"/>
  <c r="Q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U215" i="1"/>
  <c r="S215" i="1"/>
  <c r="Q215" i="1"/>
  <c r="P215" i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P214" i="1"/>
  <c r="Q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U213" i="1"/>
  <c r="S213" i="1"/>
  <c r="Q213" i="1"/>
  <c r="P213" i="1"/>
  <c r="K213" i="1"/>
  <c r="N213" i="1" s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P212" i="1"/>
  <c r="Q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U211" i="1"/>
  <c r="S211" i="1"/>
  <c r="Q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P210" i="1"/>
  <c r="Q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U209" i="1"/>
  <c r="S209" i="1"/>
  <c r="Q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P208" i="1"/>
  <c r="Q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U207" i="1"/>
  <c r="S207" i="1"/>
  <c r="Q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P206" i="1"/>
  <c r="Q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U205" i="1"/>
  <c r="S205" i="1"/>
  <c r="Q205" i="1"/>
  <c r="P205" i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P204" i="1"/>
  <c r="Q204" i="1" s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U203" i="1"/>
  <c r="S203" i="1"/>
  <c r="Q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P202" i="1"/>
  <c r="Q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U201" i="1"/>
  <c r="S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P200" i="1"/>
  <c r="Q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X199" i="1"/>
  <c r="U199" i="1"/>
  <c r="S199" i="1"/>
  <c r="Q199" i="1"/>
  <c r="P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P198" i="1"/>
  <c r="Q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N196" i="1"/>
  <c r="AG196" i="1" s="1"/>
  <c r="K196" i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R195" i="1"/>
  <c r="Q195" i="1"/>
  <c r="P195" i="1"/>
  <c r="N195" i="1"/>
  <c r="K195" i="1"/>
  <c r="J195" i="1"/>
  <c r="I195" i="1"/>
  <c r="O195" i="1" s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P194" i="1"/>
  <c r="Q194" i="1" s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X193" i="1"/>
  <c r="U193" i="1"/>
  <c r="S193" i="1"/>
  <c r="Q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Q190" i="1" s="1"/>
  <c r="N190" i="1"/>
  <c r="K190" i="1"/>
  <c r="J190" i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R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Q186" i="1" s="1"/>
  <c r="N186" i="1"/>
  <c r="K186" i="1"/>
  <c r="J186" i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R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Q182" i="1" s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R180" i="1" s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Q178" i="1" s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N176" i="1" s="1"/>
  <c r="AG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O170" i="1" s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O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Q167" i="1"/>
  <c r="P167" i="1"/>
  <c r="K167" i="1"/>
  <c r="N167" i="1" s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P165" i="1"/>
  <c r="O165" i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N163" i="1"/>
  <c r="K163" i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U161" i="1"/>
  <c r="S161" i="1"/>
  <c r="P161" i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H159" i="1"/>
  <c r="G159" i="1"/>
  <c r="F159" i="1"/>
  <c r="E159" i="1"/>
  <c r="D159" i="1"/>
  <c r="C159" i="1"/>
  <c r="AI158" i="1"/>
  <c r="AE158" i="1"/>
  <c r="Z158" i="1" s="1"/>
  <c r="X158" i="1"/>
  <c r="U158" i="1"/>
  <c r="S158" i="1"/>
  <c r="R158" i="1"/>
  <c r="P158" i="1"/>
  <c r="Q158" i="1" s="1"/>
  <c r="N158" i="1"/>
  <c r="K158" i="1"/>
  <c r="J158" i="1"/>
  <c r="I158" i="1"/>
  <c r="O158" i="1" s="1"/>
  <c r="H158" i="1"/>
  <c r="G158" i="1"/>
  <c r="F158" i="1"/>
  <c r="E158" i="1"/>
  <c r="D158" i="1"/>
  <c r="C158" i="1"/>
  <c r="AI157" i="1"/>
  <c r="AE157" i="1"/>
  <c r="X157" i="1"/>
  <c r="U157" i="1"/>
  <c r="S157" i="1"/>
  <c r="P157" i="1"/>
  <c r="K157" i="1"/>
  <c r="J157" i="1"/>
  <c r="N157" i="1" s="1"/>
  <c r="I157" i="1"/>
  <c r="O157" i="1" s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R154" i="1"/>
  <c r="Q154" i="1"/>
  <c r="P154" i="1"/>
  <c r="N154" i="1"/>
  <c r="K154" i="1"/>
  <c r="J154" i="1"/>
  <c r="I154" i="1"/>
  <c r="O154" i="1" s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Q150" i="1"/>
  <c r="P150" i="1"/>
  <c r="N150" i="1"/>
  <c r="K150" i="1"/>
  <c r="J150" i="1"/>
  <c r="I150" i="1"/>
  <c r="H150" i="1"/>
  <c r="G150" i="1"/>
  <c r="AG150" i="1" s="1"/>
  <c r="F150" i="1"/>
  <c r="E150" i="1"/>
  <c r="D150" i="1"/>
  <c r="C150" i="1"/>
  <c r="AI149" i="1"/>
  <c r="AE149" i="1"/>
  <c r="X149" i="1"/>
  <c r="Z149" i="1" s="1"/>
  <c r="U149" i="1"/>
  <c r="S149" i="1"/>
  <c r="P149" i="1"/>
  <c r="O149" i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R148" i="1" s="1"/>
  <c r="K148" i="1"/>
  <c r="J148" i="1"/>
  <c r="N148" i="1" s="1"/>
  <c r="AG148" i="1" s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Q147" i="1"/>
  <c r="P147" i="1"/>
  <c r="K147" i="1"/>
  <c r="N147" i="1" s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N146" i="1"/>
  <c r="K146" i="1"/>
  <c r="J146" i="1"/>
  <c r="I146" i="1"/>
  <c r="O146" i="1" s="1"/>
  <c r="H146" i="1"/>
  <c r="G146" i="1"/>
  <c r="AG146" i="1" s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J145" i="1"/>
  <c r="N145" i="1" s="1"/>
  <c r="O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N143" i="1"/>
  <c r="K143" i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O142" i="1" s="1"/>
  <c r="H142" i="1"/>
  <c r="G142" i="1"/>
  <c r="F142" i="1"/>
  <c r="E142" i="1"/>
  <c r="D142" i="1"/>
  <c r="C142" i="1"/>
  <c r="AI141" i="1"/>
  <c r="AE141" i="1"/>
  <c r="X141" i="1"/>
  <c r="U141" i="1"/>
  <c r="S141" i="1"/>
  <c r="P141" i="1"/>
  <c r="K141" i="1"/>
  <c r="J141" i="1"/>
  <c r="N141" i="1" s="1"/>
  <c r="I141" i="1"/>
  <c r="O141" i="1" s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 s="1"/>
  <c r="X138" i="1"/>
  <c r="U138" i="1"/>
  <c r="S138" i="1"/>
  <c r="R138" i="1"/>
  <c r="Q138" i="1"/>
  <c r="P138" i="1"/>
  <c r="N138" i="1"/>
  <c r="K138" i="1"/>
  <c r="J138" i="1"/>
  <c r="I138" i="1"/>
  <c r="O138" i="1" s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AG134" i="1" s="1"/>
  <c r="F134" i="1"/>
  <c r="E134" i="1"/>
  <c r="D134" i="1"/>
  <c r="C134" i="1"/>
  <c r="AI133" i="1"/>
  <c r="AE133" i="1"/>
  <c r="X133" i="1"/>
  <c r="Z133" i="1" s="1"/>
  <c r="U133" i="1"/>
  <c r="S133" i="1"/>
  <c r="P133" i="1"/>
  <c r="O133" i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AG132" i="1" s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O130" i="1" s="1"/>
  <c r="H130" i="1"/>
  <c r="G130" i="1"/>
  <c r="AG130" i="1" s="1"/>
  <c r="F130" i="1"/>
  <c r="E130" i="1"/>
  <c r="D130" i="1"/>
  <c r="C130" i="1"/>
  <c r="AI129" i="1"/>
  <c r="AE129" i="1"/>
  <c r="X129" i="1"/>
  <c r="Z129" i="1" s="1"/>
  <c r="U129" i="1"/>
  <c r="S129" i="1"/>
  <c r="P129" i="1"/>
  <c r="K129" i="1"/>
  <c r="J129" i="1"/>
  <c r="N129" i="1" s="1"/>
  <c r="O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N127" i="1"/>
  <c r="K127" i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O126" i="1" s="1"/>
  <c r="H126" i="1"/>
  <c r="G126" i="1"/>
  <c r="F126" i="1"/>
  <c r="E126" i="1"/>
  <c r="D126" i="1"/>
  <c r="C126" i="1"/>
  <c r="AI125" i="1"/>
  <c r="AE125" i="1"/>
  <c r="Z125" i="1" s="1"/>
  <c r="X125" i="1"/>
  <c r="U125" i="1"/>
  <c r="S125" i="1"/>
  <c r="P125" i="1"/>
  <c r="K125" i="1"/>
  <c r="J125" i="1"/>
  <c r="N125" i="1" s="1"/>
  <c r="I125" i="1"/>
  <c r="O125" i="1" s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H123" i="1"/>
  <c r="G123" i="1"/>
  <c r="F123" i="1"/>
  <c r="E123" i="1"/>
  <c r="D123" i="1"/>
  <c r="C123" i="1"/>
  <c r="AI122" i="1"/>
  <c r="AE122" i="1"/>
  <c r="Z122" i="1" s="1"/>
  <c r="X122" i="1"/>
  <c r="U122" i="1"/>
  <c r="S122" i="1"/>
  <c r="R122" i="1"/>
  <c r="Q122" i="1"/>
  <c r="P122" i="1"/>
  <c r="N122" i="1"/>
  <c r="K122" i="1"/>
  <c r="J122" i="1"/>
  <c r="I122" i="1"/>
  <c r="O122" i="1" s="1"/>
  <c r="H122" i="1"/>
  <c r="G122" i="1"/>
  <c r="F122" i="1"/>
  <c r="E122" i="1"/>
  <c r="D122" i="1"/>
  <c r="C122" i="1"/>
  <c r="AI121" i="1"/>
  <c r="AE121" i="1"/>
  <c r="Z121" i="1" s="1"/>
  <c r="X121" i="1"/>
  <c r="U121" i="1"/>
  <c r="S121" i="1"/>
  <c r="P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K120" i="1"/>
  <c r="J120" i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Q118" i="1"/>
  <c r="P118" i="1"/>
  <c r="N118" i="1"/>
  <c r="K118" i="1"/>
  <c r="J118" i="1"/>
  <c r="I118" i="1"/>
  <c r="O118" i="1" s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K117" i="1"/>
  <c r="J117" i="1"/>
  <c r="N117" i="1" s="1"/>
  <c r="O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O114" i="1" s="1"/>
  <c r="H114" i="1"/>
  <c r="G114" i="1"/>
  <c r="F114" i="1"/>
  <c r="E114" i="1"/>
  <c r="D114" i="1"/>
  <c r="C114" i="1"/>
  <c r="AI113" i="1"/>
  <c r="AE113" i="1"/>
  <c r="Z113" i="1" s="1"/>
  <c r="X113" i="1"/>
  <c r="U113" i="1"/>
  <c r="S113" i="1"/>
  <c r="P113" i="1"/>
  <c r="K113" i="1"/>
  <c r="J113" i="1"/>
  <c r="N113" i="1" s="1"/>
  <c r="O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N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O110" i="1" s="1"/>
  <c r="H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N109" i="1" s="1"/>
  <c r="I109" i="1"/>
  <c r="O109" i="1" s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R106" i="1"/>
  <c r="Q106" i="1"/>
  <c r="P106" i="1"/>
  <c r="N106" i="1"/>
  <c r="K106" i="1"/>
  <c r="J106" i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H103" i="1"/>
  <c r="G103" i="1"/>
  <c r="F103" i="1"/>
  <c r="E103" i="1"/>
  <c r="D103" i="1"/>
  <c r="C103" i="1"/>
  <c r="AI102" i="1"/>
  <c r="AE102" i="1"/>
  <c r="Z102" i="1" s="1"/>
  <c r="X102" i="1"/>
  <c r="U102" i="1"/>
  <c r="S102" i="1"/>
  <c r="R102" i="1"/>
  <c r="P102" i="1"/>
  <c r="Q102" i="1" s="1"/>
  <c r="N102" i="1"/>
  <c r="K102" i="1"/>
  <c r="J102" i="1"/>
  <c r="I102" i="1"/>
  <c r="O102" i="1" s="1"/>
  <c r="H102" i="1"/>
  <c r="G102" i="1"/>
  <c r="F102" i="1"/>
  <c r="E102" i="1"/>
  <c r="D102" i="1"/>
  <c r="C102" i="1"/>
  <c r="AI101" i="1"/>
  <c r="AE101" i="1"/>
  <c r="X101" i="1"/>
  <c r="U101" i="1"/>
  <c r="S101" i="1"/>
  <c r="P101" i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K100" i="1"/>
  <c r="J100" i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 s="1"/>
  <c r="X98" i="1"/>
  <c r="U98" i="1"/>
  <c r="S98" i="1"/>
  <c r="R98" i="1"/>
  <c r="Q98" i="1"/>
  <c r="P98" i="1"/>
  <c r="N98" i="1"/>
  <c r="K98" i="1"/>
  <c r="J98" i="1"/>
  <c r="I98" i="1"/>
  <c r="O98" i="1" s="1"/>
  <c r="H98" i="1"/>
  <c r="G98" i="1"/>
  <c r="F98" i="1"/>
  <c r="E98" i="1"/>
  <c r="D98" i="1"/>
  <c r="C98" i="1"/>
  <c r="AI97" i="1"/>
  <c r="AE97" i="1"/>
  <c r="Z97" i="1" s="1"/>
  <c r="X97" i="1"/>
  <c r="U97" i="1"/>
  <c r="S97" i="1"/>
  <c r="P97" i="1"/>
  <c r="O97" i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Q95" i="1"/>
  <c r="P95" i="1"/>
  <c r="K95" i="1"/>
  <c r="N95" i="1" s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P93" i="1"/>
  <c r="O93" i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Q91" i="1"/>
  <c r="P91" i="1"/>
  <c r="N91" i="1"/>
  <c r="K91" i="1"/>
  <c r="J91" i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O90" i="1" s="1"/>
  <c r="H90" i="1"/>
  <c r="G90" i="1"/>
  <c r="F90" i="1"/>
  <c r="E90" i="1"/>
  <c r="D90" i="1"/>
  <c r="C90" i="1"/>
  <c r="AI89" i="1"/>
  <c r="AE89" i="1"/>
  <c r="X89" i="1"/>
  <c r="U89" i="1"/>
  <c r="S89" i="1"/>
  <c r="P89" i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 s="1"/>
  <c r="X86" i="1"/>
  <c r="U86" i="1"/>
  <c r="S86" i="1"/>
  <c r="R86" i="1"/>
  <c r="Q86" i="1"/>
  <c r="P86" i="1"/>
  <c r="N86" i="1"/>
  <c r="K86" i="1"/>
  <c r="J86" i="1"/>
  <c r="I86" i="1"/>
  <c r="O86" i="1" s="1"/>
  <c r="H86" i="1"/>
  <c r="G86" i="1"/>
  <c r="F86" i="1"/>
  <c r="E86" i="1"/>
  <c r="D86" i="1"/>
  <c r="C86" i="1"/>
  <c r="AI85" i="1"/>
  <c r="AE85" i="1"/>
  <c r="X85" i="1"/>
  <c r="U85" i="1"/>
  <c r="S85" i="1"/>
  <c r="P85" i="1"/>
  <c r="K85" i="1"/>
  <c r="J85" i="1"/>
  <c r="N85" i="1" s="1"/>
  <c r="I85" i="1"/>
  <c r="O85" i="1" s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K84" i="1"/>
  <c r="J84" i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F83" i="1"/>
  <c r="E83" i="1"/>
  <c r="D83" i="1"/>
  <c r="C83" i="1"/>
  <c r="AI82" i="1"/>
  <c r="AE82" i="1"/>
  <c r="Z82" i="1" s="1"/>
  <c r="X82" i="1"/>
  <c r="U82" i="1"/>
  <c r="S82" i="1"/>
  <c r="R82" i="1"/>
  <c r="P82" i="1"/>
  <c r="Q82" i="1" s="1"/>
  <c r="N82" i="1"/>
  <c r="K82" i="1"/>
  <c r="J82" i="1"/>
  <c r="I82" i="1"/>
  <c r="O82" i="1" s="1"/>
  <c r="H82" i="1"/>
  <c r="G82" i="1"/>
  <c r="F82" i="1"/>
  <c r="E82" i="1"/>
  <c r="D82" i="1"/>
  <c r="C82" i="1"/>
  <c r="AI81" i="1"/>
  <c r="AE81" i="1"/>
  <c r="X81" i="1"/>
  <c r="U81" i="1"/>
  <c r="S81" i="1"/>
  <c r="P81" i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K80" i="1"/>
  <c r="J80" i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H79" i="1"/>
  <c r="G79" i="1"/>
  <c r="F79" i="1"/>
  <c r="E79" i="1"/>
  <c r="D79" i="1"/>
  <c r="C79" i="1"/>
  <c r="AI78" i="1"/>
  <c r="AE78" i="1"/>
  <c r="Z78" i="1" s="1"/>
  <c r="X78" i="1"/>
  <c r="U78" i="1"/>
  <c r="S78" i="1"/>
  <c r="R78" i="1"/>
  <c r="P78" i="1"/>
  <c r="Q78" i="1" s="1"/>
  <c r="N78" i="1"/>
  <c r="K78" i="1"/>
  <c r="J78" i="1"/>
  <c r="I78" i="1"/>
  <c r="H78" i="1"/>
  <c r="G78" i="1"/>
  <c r="F78" i="1"/>
  <c r="E78" i="1"/>
  <c r="D78" i="1"/>
  <c r="C78" i="1"/>
  <c r="AI77" i="1"/>
  <c r="AE77" i="1"/>
  <c r="X77" i="1"/>
  <c r="U77" i="1"/>
  <c r="S77" i="1"/>
  <c r="P77" i="1"/>
  <c r="K77" i="1"/>
  <c r="J77" i="1"/>
  <c r="N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K76" i="1"/>
  <c r="J76" i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F75" i="1"/>
  <c r="E75" i="1"/>
  <c r="D75" i="1"/>
  <c r="C75" i="1"/>
  <c r="AI74" i="1"/>
  <c r="AE74" i="1"/>
  <c r="Z74" i="1" s="1"/>
  <c r="X74" i="1"/>
  <c r="U74" i="1"/>
  <c r="S74" i="1"/>
  <c r="Q74" i="1"/>
  <c r="P74" i="1"/>
  <c r="K74" i="1"/>
  <c r="N74" i="1" s="1"/>
  <c r="J74" i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O72" i="1" s="1"/>
  <c r="H72" i="1"/>
  <c r="G72" i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H70" i="1"/>
  <c r="G70" i="1"/>
  <c r="O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O68" i="1" s="1"/>
  <c r="H68" i="1"/>
  <c r="G68" i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K67" i="1"/>
  <c r="J67" i="1"/>
  <c r="N67" i="1" s="1"/>
  <c r="I67" i="1"/>
  <c r="O67" i="1" s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H66" i="1"/>
  <c r="G66" i="1"/>
  <c r="O66" i="1" s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O64" i="1" s="1"/>
  <c r="H64" i="1"/>
  <c r="G64" i="1"/>
  <c r="AG64" i="1" s="1"/>
  <c r="F64" i="1"/>
  <c r="E64" i="1"/>
  <c r="D64" i="1"/>
  <c r="C64" i="1"/>
  <c r="AI63" i="1"/>
  <c r="AE63" i="1"/>
  <c r="Z63" i="1" s="1"/>
  <c r="X63" i="1"/>
  <c r="U63" i="1"/>
  <c r="S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F60" i="1"/>
  <c r="E60" i="1"/>
  <c r="D60" i="1"/>
  <c r="C60" i="1"/>
  <c r="AI59" i="1"/>
  <c r="AE59" i="1"/>
  <c r="Z59" i="1" s="1"/>
  <c r="X59" i="1"/>
  <c r="U59" i="1"/>
  <c r="S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Q56" i="1"/>
  <c r="P56" i="1"/>
  <c r="N56" i="1"/>
  <c r="K56" i="1"/>
  <c r="J56" i="1"/>
  <c r="I56" i="1"/>
  <c r="O56" i="1" s="1"/>
  <c r="H56" i="1"/>
  <c r="G56" i="1"/>
  <c r="F56" i="1"/>
  <c r="E56" i="1"/>
  <c r="D56" i="1"/>
  <c r="C56" i="1"/>
  <c r="AI55" i="1"/>
  <c r="AE55" i="1"/>
  <c r="Z55" i="1" s="1"/>
  <c r="X55" i="1"/>
  <c r="U55" i="1"/>
  <c r="S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H54" i="1"/>
  <c r="G54" i="1"/>
  <c r="O54" i="1" s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Q52" i="1"/>
  <c r="P52" i="1"/>
  <c r="N52" i="1"/>
  <c r="K52" i="1"/>
  <c r="J52" i="1"/>
  <c r="I52" i="1"/>
  <c r="O52" i="1" s="1"/>
  <c r="H52" i="1"/>
  <c r="G52" i="1"/>
  <c r="F52" i="1"/>
  <c r="E52" i="1"/>
  <c r="D52" i="1"/>
  <c r="C52" i="1"/>
  <c r="AI51" i="1"/>
  <c r="AE51" i="1"/>
  <c r="Z51" i="1" s="1"/>
  <c r="X51" i="1"/>
  <c r="U51" i="1"/>
  <c r="S51" i="1"/>
  <c r="P51" i="1"/>
  <c r="R51" i="1" s="1"/>
  <c r="K51" i="1"/>
  <c r="J51" i="1"/>
  <c r="N51" i="1" s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I50" i="1"/>
  <c r="H50" i="1"/>
  <c r="G50" i="1"/>
  <c r="O50" i="1" s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Q48" i="1"/>
  <c r="P48" i="1"/>
  <c r="N48" i="1"/>
  <c r="K48" i="1"/>
  <c r="J48" i="1"/>
  <c r="I48" i="1"/>
  <c r="O48" i="1" s="1"/>
  <c r="H48" i="1"/>
  <c r="G48" i="1"/>
  <c r="AG48" i="1" s="1"/>
  <c r="F48" i="1"/>
  <c r="E48" i="1"/>
  <c r="D48" i="1"/>
  <c r="C48" i="1"/>
  <c r="X20165" i="1"/>
  <c r="K20165" i="1"/>
  <c r="G20165" i="1"/>
  <c r="AG620" i="1" l="1"/>
  <c r="AG52" i="1"/>
  <c r="O55" i="1"/>
  <c r="O60" i="1"/>
  <c r="AG62" i="1"/>
  <c r="AG68" i="1"/>
  <c r="O71" i="1"/>
  <c r="O78" i="1"/>
  <c r="O81" i="1"/>
  <c r="O89" i="1"/>
  <c r="O94" i="1"/>
  <c r="O101" i="1"/>
  <c r="AG114" i="1"/>
  <c r="O134" i="1"/>
  <c r="O150" i="1"/>
  <c r="O162" i="1"/>
  <c r="O166" i="1"/>
  <c r="O174" i="1"/>
  <c r="O178" i="1"/>
  <c r="AG182" i="1"/>
  <c r="AG186" i="1"/>
  <c r="AG190" i="1"/>
  <c r="O193" i="1"/>
  <c r="O197" i="1"/>
  <c r="AG228" i="1"/>
  <c r="AG236" i="1"/>
  <c r="AG244" i="1"/>
  <c r="AG252" i="1"/>
  <c r="AG260" i="1"/>
  <c r="AG268" i="1"/>
  <c r="AG276" i="1"/>
  <c r="AG284" i="1"/>
  <c r="AG292" i="1"/>
  <c r="AG300" i="1"/>
  <c r="AG308" i="1"/>
  <c r="AG316" i="1"/>
  <c r="AG324" i="1"/>
  <c r="AG332" i="1"/>
  <c r="O482" i="1"/>
  <c r="O486" i="1"/>
  <c r="O490" i="1"/>
  <c r="O494" i="1"/>
  <c r="AG495" i="1"/>
  <c r="O498" i="1"/>
  <c r="AG499" i="1"/>
  <c r="O502" i="1"/>
  <c r="O505" i="1"/>
  <c r="AG515" i="1"/>
  <c r="O521" i="1"/>
  <c r="AG531" i="1"/>
  <c r="O537" i="1"/>
  <c r="AG547" i="1"/>
  <c r="O553" i="1"/>
  <c r="AG583" i="1"/>
  <c r="AG588" i="1"/>
  <c r="AG592" i="1"/>
  <c r="O617" i="1"/>
  <c r="AG624" i="1"/>
  <c r="AG628" i="1"/>
  <c r="AG56" i="1"/>
  <c r="AG72" i="1"/>
  <c r="O77" i="1"/>
  <c r="AG92" i="1"/>
  <c r="O161" i="1"/>
  <c r="AG168" i="1"/>
  <c r="AG170" i="1"/>
  <c r="O227" i="1"/>
  <c r="O235" i="1"/>
  <c r="O243" i="1"/>
  <c r="O251" i="1"/>
  <c r="O259" i="1"/>
  <c r="O267" i="1"/>
  <c r="O275" i="1"/>
  <c r="O283" i="1"/>
  <c r="O291" i="1"/>
  <c r="O299" i="1"/>
  <c r="O307" i="1"/>
  <c r="AG341" i="1"/>
  <c r="AG345" i="1"/>
  <c r="AG349" i="1"/>
  <c r="AG353" i="1"/>
  <c r="AG357" i="1"/>
  <c r="AG361" i="1"/>
  <c r="AG365" i="1"/>
  <c r="AG369" i="1"/>
  <c r="AG373" i="1"/>
  <c r="AG377" i="1"/>
  <c r="AG381" i="1"/>
  <c r="AG385" i="1"/>
  <c r="AG389" i="1"/>
  <c r="AG393" i="1"/>
  <c r="AG397" i="1"/>
  <c r="AG401" i="1"/>
  <c r="AG405" i="1"/>
  <c r="AG409" i="1"/>
  <c r="AG413" i="1"/>
  <c r="AG417" i="1"/>
  <c r="AG421" i="1"/>
  <c r="AG425" i="1"/>
  <c r="AG429" i="1"/>
  <c r="AG433" i="1"/>
  <c r="AG474" i="1"/>
  <c r="AG478" i="1"/>
  <c r="O497" i="1"/>
  <c r="AG511" i="1"/>
  <c r="AG527" i="1"/>
  <c r="AG543" i="1"/>
  <c r="AG559" i="1"/>
  <c r="O567" i="1"/>
  <c r="O569" i="1"/>
  <c r="O575" i="1"/>
  <c r="O577" i="1"/>
  <c r="O583" i="1"/>
  <c r="O585" i="1"/>
  <c r="AG596" i="1"/>
  <c r="AG600" i="1"/>
  <c r="O627" i="1"/>
  <c r="AG60" i="1"/>
  <c r="AG94" i="1"/>
  <c r="AG166" i="1"/>
  <c r="AG174" i="1"/>
  <c r="AG178" i="1"/>
  <c r="AG197" i="1"/>
  <c r="AG337" i="1"/>
  <c r="AG445" i="1"/>
  <c r="AG449" i="1"/>
  <c r="AG453" i="1"/>
  <c r="AG457" i="1"/>
  <c r="AG461" i="1"/>
  <c r="AG465" i="1"/>
  <c r="AG490" i="1"/>
  <c r="AG494" i="1"/>
  <c r="AG502" i="1"/>
  <c r="AG507" i="1"/>
  <c r="O513" i="1"/>
  <c r="AG523" i="1"/>
  <c r="O529" i="1"/>
  <c r="AG539" i="1"/>
  <c r="O545" i="1"/>
  <c r="AG555" i="1"/>
  <c r="AG616" i="1"/>
  <c r="AG636" i="1"/>
  <c r="O58" i="1"/>
  <c r="AG50" i="1"/>
  <c r="O59" i="1"/>
  <c r="O62" i="1"/>
  <c r="AG66" i="1"/>
  <c r="AG54" i="1"/>
  <c r="O63" i="1"/>
  <c r="AG70" i="1"/>
  <c r="H20165" i="1"/>
  <c r="R49" i="1"/>
  <c r="AG49" i="1" s="1"/>
  <c r="Q50" i="1"/>
  <c r="AG51" i="1"/>
  <c r="R53" i="1"/>
  <c r="AG53" i="1" s="1"/>
  <c r="Q54" i="1"/>
  <c r="AG55" i="1"/>
  <c r="R57" i="1"/>
  <c r="AG57" i="1" s="1"/>
  <c r="Q58" i="1"/>
  <c r="AG59" i="1"/>
  <c r="R61" i="1"/>
  <c r="AG61" i="1" s="1"/>
  <c r="Q62" i="1"/>
  <c r="AG63" i="1"/>
  <c r="R65" i="1"/>
  <c r="AG65" i="1" s="1"/>
  <c r="Q66" i="1"/>
  <c r="AG67" i="1"/>
  <c r="R69" i="1"/>
  <c r="AG69" i="1" s="1"/>
  <c r="Q70" i="1"/>
  <c r="AG71" i="1"/>
  <c r="R73" i="1"/>
  <c r="AG73" i="1" s="1"/>
  <c r="O75" i="1"/>
  <c r="R75" i="1"/>
  <c r="AG75" i="1" s="1"/>
  <c r="R76" i="1"/>
  <c r="O79" i="1"/>
  <c r="R79" i="1"/>
  <c r="AG79" i="1" s="1"/>
  <c r="R80" i="1"/>
  <c r="O83" i="1"/>
  <c r="R83" i="1"/>
  <c r="AG83" i="1" s="1"/>
  <c r="R84" i="1"/>
  <c r="O88" i="1"/>
  <c r="R93" i="1"/>
  <c r="AG93" i="1" s="1"/>
  <c r="Q93" i="1"/>
  <c r="Q96" i="1"/>
  <c r="AG98" i="1"/>
  <c r="O99" i="1"/>
  <c r="R99" i="1"/>
  <c r="AG99" i="1" s="1"/>
  <c r="R100" i="1"/>
  <c r="O103" i="1"/>
  <c r="R103" i="1"/>
  <c r="AG103" i="1" s="1"/>
  <c r="R104" i="1"/>
  <c r="O108" i="1"/>
  <c r="R113" i="1"/>
  <c r="AG113" i="1" s="1"/>
  <c r="Q113" i="1"/>
  <c r="Q116" i="1"/>
  <c r="AG118" i="1"/>
  <c r="O119" i="1"/>
  <c r="R119" i="1"/>
  <c r="AG119" i="1" s="1"/>
  <c r="R120" i="1"/>
  <c r="O124" i="1"/>
  <c r="R129" i="1"/>
  <c r="AG129" i="1" s="1"/>
  <c r="Q129" i="1"/>
  <c r="Q132" i="1"/>
  <c r="O135" i="1"/>
  <c r="R135" i="1"/>
  <c r="AG135" i="1" s="1"/>
  <c r="R136" i="1"/>
  <c r="O140" i="1"/>
  <c r="R145" i="1"/>
  <c r="AG145" i="1" s="1"/>
  <c r="Q145" i="1"/>
  <c r="Q148" i="1"/>
  <c r="O151" i="1"/>
  <c r="R151" i="1"/>
  <c r="AG151" i="1" s="1"/>
  <c r="R152" i="1"/>
  <c r="O156" i="1"/>
  <c r="O160" i="1"/>
  <c r="R165" i="1"/>
  <c r="AG165" i="1" s="1"/>
  <c r="Q165" i="1"/>
  <c r="Q168" i="1"/>
  <c r="O171" i="1"/>
  <c r="R171" i="1"/>
  <c r="AG171" i="1" s="1"/>
  <c r="I20165" i="1"/>
  <c r="S20165" i="1"/>
  <c r="AE20165" i="1"/>
  <c r="O49" i="1"/>
  <c r="Q51" i="1"/>
  <c r="O53" i="1"/>
  <c r="Q55" i="1"/>
  <c r="O57" i="1"/>
  <c r="Q59" i="1"/>
  <c r="O61" i="1"/>
  <c r="Q63" i="1"/>
  <c r="O65" i="1"/>
  <c r="Q67" i="1"/>
  <c r="O69" i="1"/>
  <c r="Q71" i="1"/>
  <c r="O73" i="1"/>
  <c r="R74" i="1"/>
  <c r="AG74" i="1" s="1"/>
  <c r="Q76" i="1"/>
  <c r="Z77" i="1"/>
  <c r="AG78" i="1"/>
  <c r="Q80" i="1"/>
  <c r="Z81" i="1"/>
  <c r="AG82" i="1"/>
  <c r="Q84" i="1"/>
  <c r="Z85" i="1"/>
  <c r="AG86" i="1"/>
  <c r="AG87" i="1"/>
  <c r="O87" i="1"/>
  <c r="R87" i="1"/>
  <c r="R88" i="1"/>
  <c r="AG88" i="1" s="1"/>
  <c r="O92" i="1"/>
  <c r="N96" i="1"/>
  <c r="AG96" i="1" s="1"/>
  <c r="R97" i="1"/>
  <c r="AG97" i="1" s="1"/>
  <c r="Q97" i="1"/>
  <c r="Q100" i="1"/>
  <c r="Z101" i="1"/>
  <c r="AG102" i="1"/>
  <c r="Q104" i="1"/>
  <c r="O105" i="1"/>
  <c r="AG106" i="1"/>
  <c r="O107" i="1"/>
  <c r="R107" i="1"/>
  <c r="AG107" i="1" s="1"/>
  <c r="R108" i="1"/>
  <c r="AG108" i="1" s="1"/>
  <c r="O112" i="1"/>
  <c r="N116" i="1"/>
  <c r="AG116" i="1" s="1"/>
  <c r="R117" i="1"/>
  <c r="AG117" i="1" s="1"/>
  <c r="Q117" i="1"/>
  <c r="Q120" i="1"/>
  <c r="O121" i="1"/>
  <c r="AG122" i="1"/>
  <c r="AG123" i="1"/>
  <c r="O123" i="1"/>
  <c r="R123" i="1"/>
  <c r="R124" i="1"/>
  <c r="AG124" i="1" s="1"/>
  <c r="O128" i="1"/>
  <c r="R133" i="1"/>
  <c r="AG133" i="1" s="1"/>
  <c r="Q133" i="1"/>
  <c r="Q136" i="1"/>
  <c r="O137" i="1"/>
  <c r="AG138" i="1"/>
  <c r="O139" i="1"/>
  <c r="R139" i="1"/>
  <c r="AG139" i="1" s="1"/>
  <c r="R140" i="1"/>
  <c r="AG140" i="1" s="1"/>
  <c r="O144" i="1"/>
  <c r="R149" i="1"/>
  <c r="AG149" i="1" s="1"/>
  <c r="Q149" i="1"/>
  <c r="Q152" i="1"/>
  <c r="O153" i="1"/>
  <c r="AG154" i="1"/>
  <c r="AG155" i="1"/>
  <c r="O155" i="1"/>
  <c r="R155" i="1"/>
  <c r="R156" i="1"/>
  <c r="AG156" i="1" s="1"/>
  <c r="AG159" i="1"/>
  <c r="O159" i="1"/>
  <c r="R159" i="1"/>
  <c r="R160" i="1"/>
  <c r="AG160" i="1" s="1"/>
  <c r="O164" i="1"/>
  <c r="R169" i="1"/>
  <c r="AG169" i="1" s="1"/>
  <c r="Q169" i="1"/>
  <c r="O172" i="1"/>
  <c r="O176" i="1"/>
  <c r="AG180" i="1"/>
  <c r="AG184" i="1"/>
  <c r="AG188" i="1"/>
  <c r="J20165" i="1"/>
  <c r="U20165" i="1"/>
  <c r="O74" i="1"/>
  <c r="N76" i="1"/>
  <c r="AG76" i="1" s="1"/>
  <c r="R77" i="1"/>
  <c r="Q77" i="1"/>
  <c r="N80" i="1"/>
  <c r="AG80" i="1" s="1"/>
  <c r="R81" i="1"/>
  <c r="AG81" i="1" s="1"/>
  <c r="Q81" i="1"/>
  <c r="N84" i="1"/>
  <c r="O84" i="1" s="1"/>
  <c r="R85" i="1"/>
  <c r="AG85" i="1" s="1"/>
  <c r="Q85" i="1"/>
  <c r="Z89" i="1"/>
  <c r="AG90" i="1"/>
  <c r="AG91" i="1"/>
  <c r="O91" i="1"/>
  <c r="R91" i="1"/>
  <c r="O96" i="1"/>
  <c r="N100" i="1"/>
  <c r="AG100" i="1" s="1"/>
  <c r="R101" i="1"/>
  <c r="AG101" i="1" s="1"/>
  <c r="Q101" i="1"/>
  <c r="N104" i="1"/>
  <c r="AG104" i="1" s="1"/>
  <c r="R105" i="1"/>
  <c r="AG105" i="1" s="1"/>
  <c r="Q105" i="1"/>
  <c r="Q108" i="1"/>
  <c r="Z109" i="1"/>
  <c r="AG110" i="1"/>
  <c r="O111" i="1"/>
  <c r="R111" i="1"/>
  <c r="AG111" i="1" s="1"/>
  <c r="R112" i="1"/>
  <c r="AG112" i="1" s="1"/>
  <c r="O116" i="1"/>
  <c r="N120" i="1"/>
  <c r="AG120" i="1" s="1"/>
  <c r="R121" i="1"/>
  <c r="AG121" i="1" s="1"/>
  <c r="Q121" i="1"/>
  <c r="Q124" i="1"/>
  <c r="AG126" i="1"/>
  <c r="O127" i="1"/>
  <c r="R127" i="1"/>
  <c r="AG127" i="1" s="1"/>
  <c r="R128" i="1"/>
  <c r="AG128" i="1" s="1"/>
  <c r="O132" i="1"/>
  <c r="N136" i="1"/>
  <c r="AG136" i="1" s="1"/>
  <c r="R137" i="1"/>
  <c r="AG137" i="1" s="1"/>
  <c r="Q137" i="1"/>
  <c r="Q140" i="1"/>
  <c r="Z141" i="1"/>
  <c r="AG142" i="1"/>
  <c r="O143" i="1"/>
  <c r="R143" i="1"/>
  <c r="AG143" i="1" s="1"/>
  <c r="R144" i="1"/>
  <c r="AG144" i="1" s="1"/>
  <c r="O148" i="1"/>
  <c r="N152" i="1"/>
  <c r="O152" i="1" s="1"/>
  <c r="R153" i="1"/>
  <c r="AG153" i="1" s="1"/>
  <c r="Q153" i="1"/>
  <c r="Q156" i="1"/>
  <c r="Z157" i="1"/>
  <c r="AG158" i="1"/>
  <c r="Q160" i="1"/>
  <c r="Z161" i="1"/>
  <c r="AG162" i="1"/>
  <c r="O163" i="1"/>
  <c r="R163" i="1"/>
  <c r="AG163" i="1" s="1"/>
  <c r="R164" i="1"/>
  <c r="AG164" i="1" s="1"/>
  <c r="O168" i="1"/>
  <c r="R172" i="1"/>
  <c r="AG172" i="1" s="1"/>
  <c r="Q172" i="1"/>
  <c r="O173" i="1"/>
  <c r="O177" i="1"/>
  <c r="O181" i="1"/>
  <c r="O185" i="1"/>
  <c r="O189" i="1"/>
  <c r="R89" i="1"/>
  <c r="AG89" i="1" s="1"/>
  <c r="Q89" i="1"/>
  <c r="O95" i="1"/>
  <c r="R95" i="1"/>
  <c r="AG95" i="1" s="1"/>
  <c r="O100" i="1"/>
  <c r="R109" i="1"/>
  <c r="Q109" i="1"/>
  <c r="AG115" i="1"/>
  <c r="O115" i="1"/>
  <c r="R115" i="1"/>
  <c r="O120" i="1"/>
  <c r="R125" i="1"/>
  <c r="AG125" i="1" s="1"/>
  <c r="Q125" i="1"/>
  <c r="O131" i="1"/>
  <c r="R131" i="1"/>
  <c r="AG131" i="1" s="1"/>
  <c r="R141" i="1"/>
  <c r="Q141" i="1"/>
  <c r="AG147" i="1"/>
  <c r="O147" i="1"/>
  <c r="R147" i="1"/>
  <c r="R157" i="1"/>
  <c r="AG157" i="1" s="1"/>
  <c r="Q157" i="1"/>
  <c r="R161" i="1"/>
  <c r="AG161" i="1" s="1"/>
  <c r="Q161" i="1"/>
  <c r="AG167" i="1"/>
  <c r="O167" i="1"/>
  <c r="R167" i="1"/>
  <c r="AG226" i="1"/>
  <c r="AG234" i="1"/>
  <c r="AG290" i="1"/>
  <c r="AG173" i="1"/>
  <c r="R175" i="1"/>
  <c r="AG175" i="1" s="1"/>
  <c r="Q176" i="1"/>
  <c r="AG177" i="1"/>
  <c r="R179" i="1"/>
  <c r="AG179" i="1" s="1"/>
  <c r="Q180" i="1"/>
  <c r="AG181" i="1"/>
  <c r="O182" i="1"/>
  <c r="R183" i="1"/>
  <c r="AG183" i="1" s="1"/>
  <c r="Q184" i="1"/>
  <c r="AG185" i="1"/>
  <c r="O186" i="1"/>
  <c r="R187" i="1"/>
  <c r="AG187" i="1" s="1"/>
  <c r="Q188" i="1"/>
  <c r="AG189" i="1"/>
  <c r="O190" i="1"/>
  <c r="R191" i="1"/>
  <c r="AG191" i="1" s="1"/>
  <c r="O192" i="1"/>
  <c r="R192" i="1"/>
  <c r="AG192" i="1" s="1"/>
  <c r="O194" i="1"/>
  <c r="R198" i="1"/>
  <c r="AG198" i="1" s="1"/>
  <c r="R200" i="1"/>
  <c r="AG200" i="1" s="1"/>
  <c r="R201" i="1"/>
  <c r="R202" i="1"/>
  <c r="AG202" i="1" s="1"/>
  <c r="R204" i="1"/>
  <c r="AG204" i="1" s="1"/>
  <c r="R206" i="1"/>
  <c r="AG206" i="1" s="1"/>
  <c r="R208" i="1"/>
  <c r="AG208" i="1" s="1"/>
  <c r="R210" i="1"/>
  <c r="AG210" i="1" s="1"/>
  <c r="R212" i="1"/>
  <c r="AG212" i="1" s="1"/>
  <c r="R213" i="1"/>
  <c r="AG213" i="1" s="1"/>
  <c r="R214" i="1"/>
  <c r="AG214" i="1" s="1"/>
  <c r="R216" i="1"/>
  <c r="AG216" i="1" s="1"/>
  <c r="R217" i="1"/>
  <c r="AG217" i="1" s="1"/>
  <c r="R218" i="1"/>
  <c r="AG218" i="1" s="1"/>
  <c r="R220" i="1"/>
  <c r="AG220" i="1" s="1"/>
  <c r="O221" i="1"/>
  <c r="R221" i="1"/>
  <c r="AG221" i="1" s="1"/>
  <c r="O222" i="1"/>
  <c r="O224" i="1"/>
  <c r="O225" i="1"/>
  <c r="R225" i="1"/>
  <c r="AG225" i="1" s="1"/>
  <c r="O226" i="1"/>
  <c r="O228" i="1"/>
  <c r="O229" i="1"/>
  <c r="R229" i="1"/>
  <c r="AG229" i="1" s="1"/>
  <c r="O230" i="1"/>
  <c r="O232" i="1"/>
  <c r="AG233" i="1"/>
  <c r="O233" i="1"/>
  <c r="R233" i="1"/>
  <c r="O234" i="1"/>
  <c r="O236" i="1"/>
  <c r="O237" i="1"/>
  <c r="R237" i="1"/>
  <c r="AG237" i="1" s="1"/>
  <c r="O238" i="1"/>
  <c r="O240" i="1"/>
  <c r="O241" i="1"/>
  <c r="R241" i="1"/>
  <c r="AG241" i="1" s="1"/>
  <c r="O242" i="1"/>
  <c r="O244" i="1"/>
  <c r="AG245" i="1"/>
  <c r="O245" i="1"/>
  <c r="R245" i="1"/>
  <c r="O246" i="1"/>
  <c r="AG249" i="1"/>
  <c r="O249" i="1"/>
  <c r="R249" i="1"/>
  <c r="O253" i="1"/>
  <c r="R253" i="1"/>
  <c r="AG253" i="1" s="1"/>
  <c r="O257" i="1"/>
  <c r="R257" i="1"/>
  <c r="AG257" i="1" s="1"/>
  <c r="AG261" i="1"/>
  <c r="O261" i="1"/>
  <c r="R261" i="1"/>
  <c r="O265" i="1"/>
  <c r="R265" i="1"/>
  <c r="AG265" i="1" s="1"/>
  <c r="O269" i="1"/>
  <c r="R269" i="1"/>
  <c r="AG269" i="1" s="1"/>
  <c r="O273" i="1"/>
  <c r="R273" i="1"/>
  <c r="AG273" i="1" s="1"/>
  <c r="O277" i="1"/>
  <c r="R277" i="1"/>
  <c r="AG277" i="1" s="1"/>
  <c r="AG281" i="1"/>
  <c r="O281" i="1"/>
  <c r="R281" i="1"/>
  <c r="O285" i="1"/>
  <c r="R285" i="1"/>
  <c r="AG285" i="1" s="1"/>
  <c r="O289" i="1"/>
  <c r="R289" i="1"/>
  <c r="AG289" i="1" s="1"/>
  <c r="AG293" i="1"/>
  <c r="O293" i="1"/>
  <c r="R293" i="1"/>
  <c r="O297" i="1"/>
  <c r="R297" i="1"/>
  <c r="AG297" i="1" s="1"/>
  <c r="O301" i="1"/>
  <c r="R301" i="1"/>
  <c r="AG301" i="1" s="1"/>
  <c r="O305" i="1"/>
  <c r="R305" i="1"/>
  <c r="AG305" i="1" s="1"/>
  <c r="O309" i="1"/>
  <c r="R309" i="1"/>
  <c r="AG309" i="1" s="1"/>
  <c r="Q173" i="1"/>
  <c r="O175" i="1"/>
  <c r="Q177" i="1"/>
  <c r="O179" i="1"/>
  <c r="Q181" i="1"/>
  <c r="O183" i="1"/>
  <c r="Q185" i="1"/>
  <c r="O187" i="1"/>
  <c r="Q189" i="1"/>
  <c r="O191" i="1"/>
  <c r="Q196" i="1"/>
  <c r="Q197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7" i="1"/>
  <c r="O218" i="1"/>
  <c r="O219" i="1"/>
  <c r="R222" i="1"/>
  <c r="AG222" i="1" s="1"/>
  <c r="Q222" i="1"/>
  <c r="AG223" i="1"/>
  <c r="R226" i="1"/>
  <c r="Q226" i="1"/>
  <c r="AG227" i="1"/>
  <c r="R230" i="1"/>
  <c r="AG230" i="1" s="1"/>
  <c r="Q230" i="1"/>
  <c r="AG231" i="1"/>
  <c r="R234" i="1"/>
  <c r="Q234" i="1"/>
  <c r="AG235" i="1"/>
  <c r="R238" i="1"/>
  <c r="AG238" i="1" s="1"/>
  <c r="Q238" i="1"/>
  <c r="AG239" i="1"/>
  <c r="R242" i="1"/>
  <c r="AG242" i="1" s="1"/>
  <c r="Q242" i="1"/>
  <c r="AG243" i="1"/>
  <c r="R246" i="1"/>
  <c r="AG246" i="1" s="1"/>
  <c r="Q246" i="1"/>
  <c r="AG247" i="1"/>
  <c r="R250" i="1"/>
  <c r="AG250" i="1" s="1"/>
  <c r="Q250" i="1"/>
  <c r="R254" i="1"/>
  <c r="AG254" i="1" s="1"/>
  <c r="Q254" i="1"/>
  <c r="R258" i="1"/>
  <c r="AG258" i="1" s="1"/>
  <c r="Q258" i="1"/>
  <c r="R262" i="1"/>
  <c r="AG262" i="1" s="1"/>
  <c r="Q262" i="1"/>
  <c r="R266" i="1"/>
  <c r="AG266" i="1" s="1"/>
  <c r="Q266" i="1"/>
  <c r="R270" i="1"/>
  <c r="AG270" i="1" s="1"/>
  <c r="Q270" i="1"/>
  <c r="AG271" i="1"/>
  <c r="R274" i="1"/>
  <c r="AG274" i="1" s="1"/>
  <c r="Q274" i="1"/>
  <c r="R278" i="1"/>
  <c r="AG278" i="1" s="1"/>
  <c r="Q278" i="1"/>
  <c r="R282" i="1"/>
  <c r="AG282" i="1" s="1"/>
  <c r="Q282" i="1"/>
  <c r="R286" i="1"/>
  <c r="AG286" i="1" s="1"/>
  <c r="Q286" i="1"/>
  <c r="R290" i="1"/>
  <c r="Q290" i="1"/>
  <c r="R294" i="1"/>
  <c r="AG294" i="1" s="1"/>
  <c r="Q294" i="1"/>
  <c r="R298" i="1"/>
  <c r="AG298" i="1" s="1"/>
  <c r="Q298" i="1"/>
  <c r="R302" i="1"/>
  <c r="AG302" i="1" s="1"/>
  <c r="Q302" i="1"/>
  <c r="AG303" i="1"/>
  <c r="R306" i="1"/>
  <c r="AG306" i="1" s="1"/>
  <c r="Q306" i="1"/>
  <c r="R310" i="1"/>
  <c r="AG310" i="1" s="1"/>
  <c r="Q310" i="1"/>
  <c r="AG318" i="1"/>
  <c r="AG326" i="1"/>
  <c r="AG334" i="1"/>
  <c r="AG335" i="1"/>
  <c r="O180" i="1"/>
  <c r="O184" i="1"/>
  <c r="O188" i="1"/>
  <c r="R193" i="1"/>
  <c r="AG193" i="1" s="1"/>
  <c r="Z193" i="1"/>
  <c r="R194" i="1"/>
  <c r="AG194" i="1" s="1"/>
  <c r="AG195" i="1"/>
  <c r="O196" i="1"/>
  <c r="O198" i="1"/>
  <c r="R199" i="1"/>
  <c r="AG199" i="1" s="1"/>
  <c r="Z199" i="1"/>
  <c r="Z201" i="1"/>
  <c r="AG201" i="1" s="1"/>
  <c r="R203" i="1"/>
  <c r="Z203" i="1"/>
  <c r="R205" i="1"/>
  <c r="Z205" i="1"/>
  <c r="R207" i="1"/>
  <c r="Z207" i="1"/>
  <c r="R209" i="1"/>
  <c r="Z209" i="1"/>
  <c r="R211" i="1"/>
  <c r="Z211" i="1"/>
  <c r="Z213" i="1"/>
  <c r="R215" i="1"/>
  <c r="AG215" i="1" s="1"/>
  <c r="Z215" i="1"/>
  <c r="Z217" i="1"/>
  <c r="R219" i="1"/>
  <c r="Z219" i="1"/>
  <c r="O315" i="1"/>
  <c r="AG319" i="1"/>
  <c r="O323" i="1"/>
  <c r="AG325" i="1"/>
  <c r="AG327" i="1"/>
  <c r="O331" i="1"/>
  <c r="AG333" i="1"/>
  <c r="O216" i="1"/>
  <c r="O220" i="1"/>
  <c r="Z251" i="1"/>
  <c r="AG251" i="1" s="1"/>
  <c r="Z255" i="1"/>
  <c r="AG255" i="1" s="1"/>
  <c r="Z259" i="1"/>
  <c r="AG259" i="1" s="1"/>
  <c r="Z263" i="1"/>
  <c r="AG263" i="1" s="1"/>
  <c r="Z267" i="1"/>
  <c r="AG267" i="1" s="1"/>
  <c r="Z271" i="1"/>
  <c r="Z275" i="1"/>
  <c r="AG275" i="1" s="1"/>
  <c r="Z279" i="1"/>
  <c r="AG279" i="1" s="1"/>
  <c r="Z283" i="1"/>
  <c r="AG283" i="1" s="1"/>
  <c r="Z287" i="1"/>
  <c r="AG287" i="1" s="1"/>
  <c r="Z291" i="1"/>
  <c r="AG291" i="1" s="1"/>
  <c r="Z295" i="1"/>
  <c r="AG295" i="1" s="1"/>
  <c r="Z299" i="1"/>
  <c r="AG299" i="1" s="1"/>
  <c r="Z303" i="1"/>
  <c r="Z307" i="1"/>
  <c r="AG307" i="1" s="1"/>
  <c r="Z311" i="1"/>
  <c r="AG311" i="1" s="1"/>
  <c r="O458" i="1"/>
  <c r="R458" i="1"/>
  <c r="AG458" i="1" s="1"/>
  <c r="O522" i="1"/>
  <c r="R525" i="1"/>
  <c r="AG525" i="1" s="1"/>
  <c r="Q525" i="1"/>
  <c r="R634" i="1"/>
  <c r="Q634" i="1"/>
  <c r="R313" i="1"/>
  <c r="AG313" i="1" s="1"/>
  <c r="Q314" i="1"/>
  <c r="R317" i="1"/>
  <c r="AG317" i="1" s="1"/>
  <c r="Q318" i="1"/>
  <c r="R321" i="1"/>
  <c r="AG321" i="1" s="1"/>
  <c r="Q322" i="1"/>
  <c r="R325" i="1"/>
  <c r="Q326" i="1"/>
  <c r="R329" i="1"/>
  <c r="AG329" i="1" s="1"/>
  <c r="Q330" i="1"/>
  <c r="R333" i="1"/>
  <c r="Q334" i="1"/>
  <c r="Q335" i="1"/>
  <c r="N336" i="1"/>
  <c r="AG336" i="1" s="1"/>
  <c r="Q336" i="1"/>
  <c r="R338" i="1"/>
  <c r="AG338" i="1" s="1"/>
  <c r="N340" i="1"/>
  <c r="AG340" i="1" s="1"/>
  <c r="O341" i="1"/>
  <c r="N344" i="1"/>
  <c r="O345" i="1"/>
  <c r="N348" i="1"/>
  <c r="O348" i="1" s="1"/>
  <c r="O349" i="1"/>
  <c r="N352" i="1"/>
  <c r="O353" i="1"/>
  <c r="N356" i="1"/>
  <c r="AG356" i="1" s="1"/>
  <c r="O357" i="1"/>
  <c r="N360" i="1"/>
  <c r="O361" i="1"/>
  <c r="N364" i="1"/>
  <c r="O364" i="1" s="1"/>
  <c r="O365" i="1"/>
  <c r="N368" i="1"/>
  <c r="O369" i="1"/>
  <c r="N372" i="1"/>
  <c r="AG372" i="1" s="1"/>
  <c r="O373" i="1"/>
  <c r="N376" i="1"/>
  <c r="O377" i="1"/>
  <c r="N380" i="1"/>
  <c r="O380" i="1" s="1"/>
  <c r="O381" i="1"/>
  <c r="N384" i="1"/>
  <c r="O385" i="1"/>
  <c r="N388" i="1"/>
  <c r="AG388" i="1" s="1"/>
  <c r="O389" i="1"/>
  <c r="N392" i="1"/>
  <c r="O393" i="1"/>
  <c r="N396" i="1"/>
  <c r="O396" i="1" s="1"/>
  <c r="O397" i="1"/>
  <c r="N400" i="1"/>
  <c r="O401" i="1"/>
  <c r="N404" i="1"/>
  <c r="AG404" i="1" s="1"/>
  <c r="O405" i="1"/>
  <c r="N408" i="1"/>
  <c r="O409" i="1"/>
  <c r="N412" i="1"/>
  <c r="O412" i="1" s="1"/>
  <c r="O413" i="1"/>
  <c r="N416" i="1"/>
  <c r="O417" i="1"/>
  <c r="N420" i="1"/>
  <c r="AG420" i="1" s="1"/>
  <c r="O421" i="1"/>
  <c r="N424" i="1"/>
  <c r="O425" i="1"/>
  <c r="N428" i="1"/>
  <c r="O428" i="1" s="1"/>
  <c r="O429" i="1"/>
  <c r="N432" i="1"/>
  <c r="O433" i="1"/>
  <c r="O437" i="1"/>
  <c r="R439" i="1"/>
  <c r="AG439" i="1" s="1"/>
  <c r="O446" i="1"/>
  <c r="R446" i="1"/>
  <c r="AG446" i="1" s="1"/>
  <c r="O462" i="1"/>
  <c r="R462" i="1"/>
  <c r="AG462" i="1" s="1"/>
  <c r="O313" i="1"/>
  <c r="O317" i="1"/>
  <c r="O321" i="1"/>
  <c r="O325" i="1"/>
  <c r="O329" i="1"/>
  <c r="O333" i="1"/>
  <c r="O335" i="1"/>
  <c r="O337" i="1"/>
  <c r="O338" i="1"/>
  <c r="AG342" i="1"/>
  <c r="R342" i="1"/>
  <c r="AG344" i="1"/>
  <c r="R346" i="1"/>
  <c r="AG346" i="1" s="1"/>
  <c r="AG348" i="1"/>
  <c r="R350" i="1"/>
  <c r="AG350" i="1" s="1"/>
  <c r="AG352" i="1"/>
  <c r="R354" i="1"/>
  <c r="AG354" i="1" s="1"/>
  <c r="R358" i="1"/>
  <c r="AG358" i="1" s="1"/>
  <c r="AG360" i="1"/>
  <c r="R362" i="1"/>
  <c r="AG362" i="1" s="1"/>
  <c r="AG364" i="1"/>
  <c r="AG366" i="1"/>
  <c r="R366" i="1"/>
  <c r="AG368" i="1"/>
  <c r="R370" i="1"/>
  <c r="AG370" i="1" s="1"/>
  <c r="AG374" i="1"/>
  <c r="R374" i="1"/>
  <c r="AG376" i="1"/>
  <c r="R378" i="1"/>
  <c r="AG378" i="1" s="1"/>
  <c r="AG380" i="1"/>
  <c r="R382" i="1"/>
  <c r="AG382" i="1" s="1"/>
  <c r="AG384" i="1"/>
  <c r="R386" i="1"/>
  <c r="AG386" i="1" s="1"/>
  <c r="R390" i="1"/>
  <c r="AG390" i="1" s="1"/>
  <c r="AG392" i="1"/>
  <c r="R394" i="1"/>
  <c r="AG394" i="1" s="1"/>
  <c r="AG398" i="1"/>
  <c r="R398" i="1"/>
  <c r="AG400" i="1"/>
  <c r="R402" i="1"/>
  <c r="AG402" i="1" s="1"/>
  <c r="AG406" i="1"/>
  <c r="R406" i="1"/>
  <c r="AG408" i="1"/>
  <c r="R410" i="1"/>
  <c r="AG410" i="1" s="1"/>
  <c r="AG412" i="1"/>
  <c r="R414" i="1"/>
  <c r="AG414" i="1" s="1"/>
  <c r="AG416" i="1"/>
  <c r="R418" i="1"/>
  <c r="AG418" i="1" s="1"/>
  <c r="R422" i="1"/>
  <c r="AG422" i="1" s="1"/>
  <c r="AG424" i="1"/>
  <c r="R426" i="1"/>
  <c r="AG426" i="1" s="1"/>
  <c r="AG428" i="1"/>
  <c r="AG430" i="1"/>
  <c r="R430" i="1"/>
  <c r="AG432" i="1"/>
  <c r="R434" i="1"/>
  <c r="AG434" i="1" s="1"/>
  <c r="AG436" i="1"/>
  <c r="R437" i="1"/>
  <c r="AG437" i="1" s="1"/>
  <c r="R438" i="1"/>
  <c r="AG438" i="1" s="1"/>
  <c r="R440" i="1"/>
  <c r="Q440" i="1"/>
  <c r="O450" i="1"/>
  <c r="R450" i="1"/>
  <c r="AG450" i="1" s="1"/>
  <c r="O466" i="1"/>
  <c r="R466" i="1"/>
  <c r="AG466" i="1" s="1"/>
  <c r="O467" i="1"/>
  <c r="AG467" i="1"/>
  <c r="R485" i="1"/>
  <c r="Q485" i="1"/>
  <c r="R492" i="1"/>
  <c r="AG492" i="1" s="1"/>
  <c r="Q492" i="1"/>
  <c r="R497" i="1"/>
  <c r="AG497" i="1" s="1"/>
  <c r="Q497" i="1"/>
  <c r="O506" i="1"/>
  <c r="R509" i="1"/>
  <c r="AG509" i="1" s="1"/>
  <c r="Q509" i="1"/>
  <c r="O528" i="1"/>
  <c r="O538" i="1"/>
  <c r="R541" i="1"/>
  <c r="AG541" i="1" s="1"/>
  <c r="Q541" i="1"/>
  <c r="O339" i="1"/>
  <c r="O340" i="1"/>
  <c r="O342" i="1"/>
  <c r="O343" i="1"/>
  <c r="O344" i="1"/>
  <c r="O346" i="1"/>
  <c r="O347" i="1"/>
  <c r="O350" i="1"/>
  <c r="O351" i="1"/>
  <c r="O352" i="1"/>
  <c r="O354" i="1"/>
  <c r="O355" i="1"/>
  <c r="O356" i="1"/>
  <c r="O358" i="1"/>
  <c r="O359" i="1"/>
  <c r="O360" i="1"/>
  <c r="O362" i="1"/>
  <c r="O363" i="1"/>
  <c r="O366" i="1"/>
  <c r="O367" i="1"/>
  <c r="O368" i="1"/>
  <c r="O370" i="1"/>
  <c r="O371" i="1"/>
  <c r="O372" i="1"/>
  <c r="O374" i="1"/>
  <c r="O375" i="1"/>
  <c r="O376" i="1"/>
  <c r="O378" i="1"/>
  <c r="O379" i="1"/>
  <c r="O382" i="1"/>
  <c r="O383" i="1"/>
  <c r="O384" i="1"/>
  <c r="O386" i="1"/>
  <c r="O387" i="1"/>
  <c r="O390" i="1"/>
  <c r="O391" i="1"/>
  <c r="O392" i="1"/>
  <c r="O394" i="1"/>
  <c r="O395" i="1"/>
  <c r="O398" i="1"/>
  <c r="O399" i="1"/>
  <c r="O400" i="1"/>
  <c r="O402" i="1"/>
  <c r="O403" i="1"/>
  <c r="O404" i="1"/>
  <c r="O406" i="1"/>
  <c r="O407" i="1"/>
  <c r="O408" i="1"/>
  <c r="O410" i="1"/>
  <c r="O411" i="1"/>
  <c r="O414" i="1"/>
  <c r="O415" i="1"/>
  <c r="O416" i="1"/>
  <c r="O418" i="1"/>
  <c r="O419" i="1"/>
  <c r="O420" i="1"/>
  <c r="O422" i="1"/>
  <c r="O423" i="1"/>
  <c r="O424" i="1"/>
  <c r="O426" i="1"/>
  <c r="O427" i="1"/>
  <c r="O430" i="1"/>
  <c r="O431" i="1"/>
  <c r="O432" i="1"/>
  <c r="O434" i="1"/>
  <c r="O435" i="1"/>
  <c r="O436" i="1"/>
  <c r="O438" i="1"/>
  <c r="AG441" i="1"/>
  <c r="AG454" i="1"/>
  <c r="O454" i="1"/>
  <c r="R454" i="1"/>
  <c r="O464" i="1"/>
  <c r="R469" i="1"/>
  <c r="AG469" i="1" s="1"/>
  <c r="Q469" i="1"/>
  <c r="R476" i="1"/>
  <c r="AG476" i="1" s="1"/>
  <c r="Q476" i="1"/>
  <c r="O442" i="1"/>
  <c r="R442" i="1"/>
  <c r="AG442" i="1" s="1"/>
  <c r="R447" i="1"/>
  <c r="AG447" i="1" s="1"/>
  <c r="Q447" i="1"/>
  <c r="Z448" i="1"/>
  <c r="AG448" i="1" s="1"/>
  <c r="R455" i="1"/>
  <c r="AG455" i="1" s="1"/>
  <c r="Q455" i="1"/>
  <c r="Z456" i="1"/>
  <c r="AG456" i="1" s="1"/>
  <c r="R463" i="1"/>
  <c r="AG463" i="1" s="1"/>
  <c r="Q463" i="1"/>
  <c r="Z464" i="1"/>
  <c r="AG464" i="1" s="1"/>
  <c r="O469" i="1"/>
  <c r="AG475" i="1"/>
  <c r="O475" i="1"/>
  <c r="O485" i="1"/>
  <c r="AG485" i="1"/>
  <c r="AG491" i="1"/>
  <c r="O491" i="1"/>
  <c r="R586" i="1"/>
  <c r="AG586" i="1" s="1"/>
  <c r="Q586" i="1"/>
  <c r="O616" i="1"/>
  <c r="O554" i="1"/>
  <c r="R557" i="1"/>
  <c r="AG557" i="1" s="1"/>
  <c r="Q557" i="1"/>
  <c r="R626" i="1"/>
  <c r="AG626" i="1" s="1"/>
  <c r="Q626" i="1"/>
  <c r="N440" i="1"/>
  <c r="O440" i="1" s="1"/>
  <c r="R443" i="1"/>
  <c r="AG443" i="1" s="1"/>
  <c r="Q443" i="1"/>
  <c r="Z444" i="1"/>
  <c r="AG444" i="1" s="1"/>
  <c r="R451" i="1"/>
  <c r="AG451" i="1" s="1"/>
  <c r="Q451" i="1"/>
  <c r="Z452" i="1"/>
  <c r="AG452" i="1" s="1"/>
  <c r="R459" i="1"/>
  <c r="AG459" i="1" s="1"/>
  <c r="Q459" i="1"/>
  <c r="Z460" i="1"/>
  <c r="AG460" i="1" s="1"/>
  <c r="O445" i="1"/>
  <c r="O449" i="1"/>
  <c r="O453" i="1"/>
  <c r="O457" i="1"/>
  <c r="O461" i="1"/>
  <c r="O465" i="1"/>
  <c r="R473" i="1"/>
  <c r="AG473" i="1" s="1"/>
  <c r="Q473" i="1"/>
  <c r="AG479" i="1"/>
  <c r="O479" i="1"/>
  <c r="R479" i="1"/>
  <c r="R480" i="1"/>
  <c r="O484" i="1"/>
  <c r="R489" i="1"/>
  <c r="AG489" i="1" s="1"/>
  <c r="Q489" i="1"/>
  <c r="O500" i="1"/>
  <c r="AG500" i="1"/>
  <c r="AG510" i="1"/>
  <c r="O510" i="1"/>
  <c r="R512" i="1"/>
  <c r="R513" i="1"/>
  <c r="AG513" i="1" s="1"/>
  <c r="Q513" i="1"/>
  <c r="O516" i="1"/>
  <c r="AG526" i="1"/>
  <c r="O526" i="1"/>
  <c r="R528" i="1"/>
  <c r="R529" i="1"/>
  <c r="AG529" i="1" s="1"/>
  <c r="Q529" i="1"/>
  <c r="O532" i="1"/>
  <c r="AG532" i="1"/>
  <c r="AG542" i="1"/>
  <c r="O542" i="1"/>
  <c r="R544" i="1"/>
  <c r="R545" i="1"/>
  <c r="AG545" i="1" s="1"/>
  <c r="Q545" i="1"/>
  <c r="O548" i="1"/>
  <c r="AG558" i="1"/>
  <c r="O558" i="1"/>
  <c r="R569" i="1"/>
  <c r="Q569" i="1"/>
  <c r="AG573" i="1"/>
  <c r="R577" i="1"/>
  <c r="AG577" i="1" s="1"/>
  <c r="Q577" i="1"/>
  <c r="O584" i="1"/>
  <c r="R595" i="1"/>
  <c r="Q595" i="1"/>
  <c r="O624" i="1"/>
  <c r="Q444" i="1"/>
  <c r="Q448" i="1"/>
  <c r="Q452" i="1"/>
  <c r="Q456" i="1"/>
  <c r="Q460" i="1"/>
  <c r="Q464" i="1"/>
  <c r="R468" i="1"/>
  <c r="O472" i="1"/>
  <c r="R477" i="1"/>
  <c r="AG477" i="1" s="1"/>
  <c r="Q477" i="1"/>
  <c r="Q480" i="1"/>
  <c r="AG482" i="1"/>
  <c r="AG483" i="1"/>
  <c r="O483" i="1"/>
  <c r="R483" i="1"/>
  <c r="R484" i="1"/>
  <c r="AG484" i="1" s="1"/>
  <c r="O488" i="1"/>
  <c r="R493" i="1"/>
  <c r="AG493" i="1" s="1"/>
  <c r="Q493" i="1"/>
  <c r="R500" i="1"/>
  <c r="R501" i="1"/>
  <c r="AG501" i="1" s="1"/>
  <c r="Q501" i="1"/>
  <c r="O504" i="1"/>
  <c r="AG514" i="1"/>
  <c r="O514" i="1"/>
  <c r="R516" i="1"/>
  <c r="AG516" i="1" s="1"/>
  <c r="R517" i="1"/>
  <c r="AG517" i="1" s="1"/>
  <c r="Q517" i="1"/>
  <c r="O520" i="1"/>
  <c r="AG530" i="1"/>
  <c r="O530" i="1"/>
  <c r="R533" i="1"/>
  <c r="AG533" i="1" s="1"/>
  <c r="Q533" i="1"/>
  <c r="O536" i="1"/>
  <c r="AG546" i="1"/>
  <c r="O546" i="1"/>
  <c r="R548" i="1"/>
  <c r="AG548" i="1" s="1"/>
  <c r="R549" i="1"/>
  <c r="AG549" i="1" s="1"/>
  <c r="Q549" i="1"/>
  <c r="O552" i="1"/>
  <c r="AG561" i="1"/>
  <c r="O621" i="1"/>
  <c r="R621" i="1"/>
  <c r="AG621" i="1" s="1"/>
  <c r="R622" i="1"/>
  <c r="O632" i="1"/>
  <c r="AG634" i="1"/>
  <c r="N468" i="1"/>
  <c r="AG468" i="1" s="1"/>
  <c r="Q468" i="1"/>
  <c r="AG470" i="1"/>
  <c r="O471" i="1"/>
  <c r="R471" i="1"/>
  <c r="AG471" i="1" s="1"/>
  <c r="R472" i="1"/>
  <c r="AG472" i="1" s="1"/>
  <c r="O476" i="1"/>
  <c r="N480" i="1"/>
  <c r="O480" i="1" s="1"/>
  <c r="R481" i="1"/>
  <c r="AG481" i="1" s="1"/>
  <c r="Q481" i="1"/>
  <c r="Q484" i="1"/>
  <c r="AG486" i="1"/>
  <c r="O487" i="1"/>
  <c r="R487" i="1"/>
  <c r="AG487" i="1" s="1"/>
  <c r="R488" i="1"/>
  <c r="AG488" i="1" s="1"/>
  <c r="O492" i="1"/>
  <c r="O496" i="1"/>
  <c r="AG496" i="1"/>
  <c r="AG498" i="1"/>
  <c r="O501" i="1"/>
  <c r="AG503" i="1"/>
  <c r="R504" i="1"/>
  <c r="AG504" i="1" s="1"/>
  <c r="R505" i="1"/>
  <c r="AG505" i="1" s="1"/>
  <c r="Q505" i="1"/>
  <c r="O508" i="1"/>
  <c r="AG508" i="1"/>
  <c r="N512" i="1"/>
  <c r="AG512" i="1" s="1"/>
  <c r="O517" i="1"/>
  <c r="AG518" i="1"/>
  <c r="O518" i="1"/>
  <c r="AG519" i="1"/>
  <c r="R520" i="1"/>
  <c r="AG520" i="1" s="1"/>
  <c r="R521" i="1"/>
  <c r="AG521" i="1" s="1"/>
  <c r="Q521" i="1"/>
  <c r="O524" i="1"/>
  <c r="AG524" i="1"/>
  <c r="N528" i="1"/>
  <c r="O533" i="1"/>
  <c r="AG534" i="1"/>
  <c r="O534" i="1"/>
  <c r="AG535" i="1"/>
  <c r="R536" i="1"/>
  <c r="AG536" i="1" s="1"/>
  <c r="R537" i="1"/>
  <c r="AG537" i="1" s="1"/>
  <c r="Q537" i="1"/>
  <c r="O540" i="1"/>
  <c r="AG540" i="1"/>
  <c r="N544" i="1"/>
  <c r="O544" i="1" s="1"/>
  <c r="O549" i="1"/>
  <c r="AG550" i="1"/>
  <c r="O550" i="1"/>
  <c r="AG551" i="1"/>
  <c r="R552" i="1"/>
  <c r="AG552" i="1" s="1"/>
  <c r="R553" i="1"/>
  <c r="AG553" i="1" s="1"/>
  <c r="Q553" i="1"/>
  <c r="O556" i="1"/>
  <c r="AG556" i="1"/>
  <c r="N560" i="1"/>
  <c r="O560" i="1" s="1"/>
  <c r="R565" i="1"/>
  <c r="AG565" i="1" s="1"/>
  <c r="Q565" i="1"/>
  <c r="AG569" i="1"/>
  <c r="R573" i="1"/>
  <c r="Q573" i="1"/>
  <c r="R581" i="1"/>
  <c r="AG581" i="1" s="1"/>
  <c r="Q581" i="1"/>
  <c r="O589" i="1"/>
  <c r="R589" i="1"/>
  <c r="AG589" i="1" s="1"/>
  <c r="R590" i="1"/>
  <c r="R618" i="1"/>
  <c r="AG618" i="1" s="1"/>
  <c r="Q618" i="1"/>
  <c r="R627" i="1"/>
  <c r="Q627" i="1"/>
  <c r="R635" i="1"/>
  <c r="Q635" i="1"/>
  <c r="R560" i="1"/>
  <c r="Z560" i="1"/>
  <c r="AG562" i="1"/>
  <c r="O563" i="1"/>
  <c r="O568" i="1"/>
  <c r="O576" i="1"/>
  <c r="N590" i="1"/>
  <c r="O590" i="1" s="1"/>
  <c r="O592" i="1"/>
  <c r="Z593" i="1"/>
  <c r="R594" i="1"/>
  <c r="AG594" i="1" s="1"/>
  <c r="Q594" i="1"/>
  <c r="O597" i="1"/>
  <c r="R597" i="1"/>
  <c r="AG597" i="1" s="1"/>
  <c r="R603" i="1"/>
  <c r="Q603" i="1"/>
  <c r="AG604" i="1"/>
  <c r="N622" i="1"/>
  <c r="O622" i="1" s="1"/>
  <c r="AG627" i="1"/>
  <c r="O629" i="1"/>
  <c r="R629" i="1"/>
  <c r="AG629" i="1" s="1"/>
  <c r="AG635" i="1"/>
  <c r="O495" i="1"/>
  <c r="O499" i="1"/>
  <c r="O503" i="1"/>
  <c r="O507" i="1"/>
  <c r="O511" i="1"/>
  <c r="O515" i="1"/>
  <c r="O519" i="1"/>
  <c r="O523" i="1"/>
  <c r="O527" i="1"/>
  <c r="O531" i="1"/>
  <c r="O535" i="1"/>
  <c r="O539" i="1"/>
  <c r="O543" i="1"/>
  <c r="O547" i="1"/>
  <c r="O551" i="1"/>
  <c r="O555" i="1"/>
  <c r="O559" i="1"/>
  <c r="O561" i="1"/>
  <c r="O562" i="1"/>
  <c r="R587" i="1"/>
  <c r="AG587" i="1" s="1"/>
  <c r="Q587" i="1"/>
  <c r="R598" i="1"/>
  <c r="O608" i="1"/>
  <c r="R610" i="1"/>
  <c r="AG610" i="1" s="1"/>
  <c r="Q610" i="1"/>
  <c r="AG613" i="1"/>
  <c r="O613" i="1"/>
  <c r="R613" i="1"/>
  <c r="O614" i="1"/>
  <c r="AG614" i="1"/>
  <c r="R619" i="1"/>
  <c r="Q619" i="1"/>
  <c r="R563" i="1"/>
  <c r="AG563" i="1" s="1"/>
  <c r="AG564" i="1"/>
  <c r="Z566" i="1"/>
  <c r="AG567" i="1"/>
  <c r="N568" i="1"/>
  <c r="AG568" i="1" s="1"/>
  <c r="Z570" i="1"/>
  <c r="AG571" i="1"/>
  <c r="N572" i="1"/>
  <c r="O572" i="1" s="1"/>
  <c r="Z574" i="1"/>
  <c r="AG575" i="1"/>
  <c r="N576" i="1"/>
  <c r="AG576" i="1" s="1"/>
  <c r="Z578" i="1"/>
  <c r="AG579" i="1"/>
  <c r="N580" i="1"/>
  <c r="O580" i="1" s="1"/>
  <c r="Z582" i="1"/>
  <c r="N598" i="1"/>
  <c r="O598" i="1" s="1"/>
  <c r="O600" i="1"/>
  <c r="Z601" i="1"/>
  <c r="AG601" i="1" s="1"/>
  <c r="R602" i="1"/>
  <c r="AG602" i="1" s="1"/>
  <c r="Q602" i="1"/>
  <c r="O605" i="1"/>
  <c r="R605" i="1"/>
  <c r="AG605" i="1" s="1"/>
  <c r="O606" i="1"/>
  <c r="AG606" i="1"/>
  <c r="R611" i="1"/>
  <c r="Q611" i="1"/>
  <c r="AG612" i="1"/>
  <c r="N630" i="1"/>
  <c r="AG630" i="1" s="1"/>
  <c r="R630" i="1"/>
  <c r="R566" i="1"/>
  <c r="AG566" i="1" s="1"/>
  <c r="R570" i="1"/>
  <c r="R574" i="1"/>
  <c r="AG574" i="1" s="1"/>
  <c r="R578" i="1"/>
  <c r="R582" i="1"/>
  <c r="AG582" i="1" s="1"/>
  <c r="Q583" i="1"/>
  <c r="O587" i="1"/>
  <c r="N591" i="1"/>
  <c r="AG591" i="1" s="1"/>
  <c r="N599" i="1"/>
  <c r="O599" i="1" s="1"/>
  <c r="N607" i="1"/>
  <c r="O607" i="1" s="1"/>
  <c r="N615" i="1"/>
  <c r="AG615" i="1" s="1"/>
  <c r="N623" i="1"/>
  <c r="N631" i="1"/>
  <c r="N587" i="1"/>
  <c r="N595" i="1"/>
  <c r="AG595" i="1" s="1"/>
  <c r="N603" i="1"/>
  <c r="N611" i="1"/>
  <c r="O611" i="1" s="1"/>
  <c r="N619" i="1"/>
  <c r="AG585" i="1"/>
  <c r="O586" i="1"/>
  <c r="O588" i="1"/>
  <c r="R591" i="1"/>
  <c r="AG593" i="1"/>
  <c r="O594" i="1"/>
  <c r="O596" i="1"/>
  <c r="R599" i="1"/>
  <c r="O602" i="1"/>
  <c r="O604" i="1"/>
  <c r="R607" i="1"/>
  <c r="AG609" i="1"/>
  <c r="O610" i="1"/>
  <c r="O612" i="1"/>
  <c r="R615" i="1"/>
  <c r="AG617" i="1"/>
  <c r="O618" i="1"/>
  <c r="O620" i="1"/>
  <c r="R623" i="1"/>
  <c r="AG625" i="1"/>
  <c r="O626" i="1"/>
  <c r="O628" i="1"/>
  <c r="R631" i="1"/>
  <c r="Z631" i="1"/>
  <c r="R632" i="1"/>
  <c r="AG632" i="1" s="1"/>
  <c r="AG633" i="1"/>
  <c r="O634" i="1"/>
  <c r="O636" i="1"/>
  <c r="AG619" i="1" l="1"/>
  <c r="AG570" i="1"/>
  <c r="O615" i="1"/>
  <c r="AG528" i="1"/>
  <c r="O388" i="1"/>
  <c r="AG396" i="1"/>
  <c r="O512" i="1"/>
  <c r="AG211" i="1"/>
  <c r="AG207" i="1"/>
  <c r="AG203" i="1"/>
  <c r="AG109" i="1"/>
  <c r="O80" i="1"/>
  <c r="AG77" i="1"/>
  <c r="AG631" i="1"/>
  <c r="AG440" i="1"/>
  <c r="AG141" i="1"/>
  <c r="O104" i="1"/>
  <c r="AG152" i="1"/>
  <c r="AG603" i="1"/>
  <c r="AG623" i="1"/>
  <c r="AG578" i="1"/>
  <c r="O630" i="1"/>
  <c r="AG560" i="1"/>
  <c r="AG219" i="1"/>
  <c r="AG209" i="1"/>
  <c r="AG205" i="1"/>
  <c r="O136" i="1"/>
  <c r="O591" i="1"/>
  <c r="AG590" i="1"/>
  <c r="O336" i="1"/>
  <c r="R20165" i="1"/>
  <c r="AG84" i="1"/>
  <c r="AG20165" i="1" s="1"/>
  <c r="O603" i="1"/>
  <c r="AG580" i="1"/>
  <c r="AG572" i="1"/>
  <c r="O468" i="1"/>
  <c r="AG544" i="1"/>
  <c r="AG599" i="1"/>
  <c r="O76" i="1"/>
  <c r="N20165" i="1"/>
  <c r="O623" i="1"/>
  <c r="O631" i="1"/>
  <c r="AG611" i="1"/>
  <c r="AG607" i="1"/>
  <c r="AG598" i="1"/>
  <c r="AG622" i="1"/>
  <c r="AG480" i="1"/>
  <c r="Q20165" i="1"/>
  <c r="O595" i="1"/>
  <c r="O619" i="1"/>
  <c r="Z20165" i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tc={708B0A58-032D-4546-8B94-D4BD99E1D7FC}</author>
    <author>tc={3E16A7DC-38E4-4110-969D-557736CB833A}</author>
    <author>tc={9A299294-9F46-490A-80F1-2EB84AAD4EBA}</author>
    <author>tc={D9127721-DF98-49BF-959D-DBAB83537F93}</author>
    <author>tc={51593DCC-2B31-499F-B27E-188CF311D246}</author>
    <author>tc={96269143-F880-491F-A7BE-ECD377C1AC86}</author>
  </authors>
  <commentList>
    <comment ref="H8" authorId="0" shapeId="0" xr:uid="{2ED7B367-1700-43E4-93FC-EEA5E07796C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708B0A58-032D-4546-8B94-D4BD99E1D7F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E16A7DC-38E4-4110-969D-557736CB833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A299294-9F46-490A-80F1-2EB84AAD4E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D9127721-DF98-49BF-959D-DBAB83537F9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1593DCC-2B31-499F-B27E-188CF311D24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96269143-F880-491F-A7BE-ECD377C1AC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<sst xmlns="http://schemas.openxmlformats.org/spreadsheetml/2006/main" count="2744" uniqueCount="148">
  <si>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</si>
  <si>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</si>
  <si>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</si>
  <si>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</si>
  <si>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</si>
  <si>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</si>
  <si>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</si>
  <si>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</si>
  <si>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</si>
  <si>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</si>
  <si>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</si>
  <si>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</si>
  <si>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</si>
  <si>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</si>
  <si>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</si>
  <si>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</si>
  <si>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</si>
  <si>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</si>
  <si>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</si>
  <si>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</si>
  <si>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</si>
  <si>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</si>
  <si>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</si>
  <si>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</si>
  <si>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</si>
  <si>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</si>
  <si>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</si>
  <si>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</si>
  <si>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</si>
  <si>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</si>
  <si>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</si>
  <si>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</si>
  <si>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</si>
  <si>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</si>
  <si>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</si>
  <si>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</si>
  <si>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</si>
  <si>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</si>
  <si>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</si>
  <si>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</si>
  <si>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</si>
  <si>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</si>
  <si>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</si>
  <si>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</si>
  <si>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</si>
  <si>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</si>
  <si>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</si>
  <si>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</si>
  <si>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</si>
  <si>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</si>
  <si>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</si>
  <si>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12/09/2013</t>
  </si>
  <si>
    <t>19/11/2013</t>
  </si>
  <si>
    <t>GLOSA LEGALIZADA</t>
  </si>
  <si>
    <t>HNSP024983</t>
  </si>
  <si>
    <t>23/08/2015</t>
  </si>
  <si>
    <t>16/12/2015</t>
  </si>
  <si>
    <t>GLOSA POR CONCILIAR</t>
  </si>
  <si>
    <t>HNSP026061</t>
  </si>
  <si>
    <t>13/09/2015</t>
  </si>
  <si>
    <t>10/11/2015</t>
  </si>
  <si>
    <t>HNSP026358</t>
  </si>
  <si>
    <t>17/09/2015</t>
  </si>
  <si>
    <t>HNSP036263</t>
  </si>
  <si>
    <t>31/05/2016</t>
  </si>
  <si>
    <t>18/07/2016</t>
  </si>
  <si>
    <t>HNSP036749</t>
  </si>
  <si>
    <t>12/06/2016</t>
  </si>
  <si>
    <t>29/08/2016</t>
  </si>
  <si>
    <t>HNSP036809</t>
  </si>
  <si>
    <t>08/06/2016</t>
  </si>
  <si>
    <t>HNSP037373</t>
  </si>
  <si>
    <t>23/06/2016</t>
  </si>
  <si>
    <t>11/07/2016</t>
  </si>
  <si>
    <t>DEVUELTA</t>
  </si>
  <si>
    <t>HNSP044009</t>
  </si>
  <si>
    <t>12/11/2016</t>
  </si>
  <si>
    <t>16/01/2017</t>
  </si>
  <si>
    <t>CANCELADO</t>
  </si>
  <si>
    <t>HNSP044765</t>
  </si>
  <si>
    <t>26/11/2016</t>
  </si>
  <si>
    <t>HNSP044785</t>
  </si>
  <si>
    <t>24/11/2016</t>
  </si>
  <si>
    <t>HNSP044924</t>
  </si>
  <si>
    <t>17/11/2016</t>
  </si>
  <si>
    <t>HNSP045455</t>
  </si>
  <si>
    <t>14/12/2016</t>
  </si>
  <si>
    <t>HNSP045521</t>
  </si>
  <si>
    <t>13/12/2016</t>
  </si>
  <si>
    <t>06/03/2017</t>
  </si>
  <si>
    <t>HNSP045594</t>
  </si>
  <si>
    <t>21/12/2016</t>
  </si>
  <si>
    <t>HNSP045676</t>
  </si>
  <si>
    <t>HNSP045679</t>
  </si>
  <si>
    <t>HNSP045766</t>
  </si>
  <si>
    <t>23/12/2016</t>
  </si>
  <si>
    <t>HNSP57305</t>
  </si>
  <si>
    <t>20/08/2017</t>
  </si>
  <si>
    <t>18/10/2017</t>
  </si>
  <si>
    <t>HNSP90101</t>
  </si>
  <si>
    <t>23/12/2018</t>
  </si>
  <si>
    <t>18/02/2019</t>
  </si>
  <si>
    <t>HNSP95570</t>
  </si>
  <si>
    <t>25/03/2019</t>
  </si>
  <si>
    <t>14/05/2019</t>
  </si>
  <si>
    <t>HNSP107284</t>
  </si>
  <si>
    <t>21/08/2019</t>
  </si>
  <si>
    <t>21/10/2019</t>
  </si>
  <si>
    <t>HNSP110018</t>
  </si>
  <si>
    <t>26/09/2019</t>
  </si>
  <si>
    <t>08/10/2019</t>
  </si>
  <si>
    <t>HNSP116155</t>
  </si>
  <si>
    <t>08/01/2020</t>
  </si>
  <si>
    <t>07/02/2020</t>
  </si>
  <si>
    <t>HNSP120329</t>
  </si>
  <si>
    <t>08/04/2020</t>
  </si>
  <si>
    <t>20/05/2020</t>
  </si>
  <si>
    <t>NO RADICADO</t>
  </si>
  <si>
    <t>HNSP120330</t>
  </si>
  <si>
    <t>HNSP120377</t>
  </si>
  <si>
    <t>03/04/2020</t>
  </si>
  <si>
    <t>HNSP121054</t>
  </si>
  <si>
    <t>18/04/2020</t>
  </si>
  <si>
    <t>HNSP121055</t>
  </si>
  <si>
    <t>24/04/2020</t>
  </si>
  <si>
    <t>HNSP121103</t>
  </si>
  <si>
    <t>HNSP121154</t>
  </si>
  <si>
    <t>26/04/2020</t>
  </si>
  <si>
    <t>HNSP121229</t>
  </si>
  <si>
    <t>30/04/2020</t>
  </si>
  <si>
    <t>HNSP121230</t>
  </si>
  <si>
    <t>HNSP121249</t>
  </si>
  <si>
    <t>HNSP121332</t>
  </si>
  <si>
    <t>05/05/2020</t>
  </si>
  <si>
    <t>HNSP122436</t>
  </si>
  <si>
    <t>10/06/2020</t>
  </si>
  <si>
    <t>13/07/2020</t>
  </si>
  <si>
    <t>HNSP126515</t>
  </si>
  <si>
    <t>01/09/2020</t>
  </si>
  <si>
    <t>14/01/2021</t>
  </si>
  <si>
    <t>HNSP127674</t>
  </si>
  <si>
    <t>13/10/2020</t>
  </si>
  <si>
    <t>17/11/2020</t>
  </si>
  <si>
    <t>HNSP127679</t>
  </si>
  <si>
    <t>19/10/2020</t>
  </si>
  <si>
    <t>ESE HOSP NUESTRA SEÑORA DEL PILAR</t>
  </si>
  <si>
    <t>ALCIRA PEREZ MORALES</t>
  </si>
  <si>
    <t>LEONEL LEON CARILLO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</si>
</sst>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89176C9-3E24-493B-B953-8D916598E568}"/>
    <cellStyle name="Normal 4" xfId="3" xr:uid="{5604CA67-1F3D-4AEF-B853-88B953FBCF5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DEFF831-71A2-4F74-81F3-8211C4C2B4C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DEFF831-71A2-4F74-81F3-8211C4C2B4CF}" id="{708B0A58-032D-4546-8B94-D4BD99E1D7FC}">
    <text>SUAMTORIA DE GIRO DIRECTO Y ESFUERZO PROPIO</text>
  </threadedComment>
  <threadedComment ref="K8" dT="2020-08-04T16:00:44.11" personId="{ADEFF831-71A2-4F74-81F3-8211C4C2B4CF}" id="{3E16A7DC-38E4-4110-969D-557736CB833A}">
    <text>SUMATORIA DE PAGOS (DESCUENTOS ,TESORERIA,EMBARGOS)</text>
  </threadedComment>
  <threadedComment ref="R8" dT="2020-08-04T15:59:07.94" personId="{ADEFF831-71A2-4F74-81F3-8211C4C2B4CF}" id="{9A299294-9F46-490A-80F1-2EB84AAD4EBA}">
    <text>SUMATORIA DE VALORES (PRESCRITAS SALDO DE FACTURAS DE CONTRATO LIQUIDADOS Y OTROS CONCEPTOS (N/A NO RADICADAS)</text>
  </threadedComment>
  <threadedComment ref="X8" dT="2020-08-04T15:55:33.73" personId="{ADEFF831-71A2-4F74-81F3-8211C4C2B4CF}" id="{D9127721-DF98-49BF-959D-DBAB83537F93}">
    <text>SUMATORIA DE LOS VALORES DE GLOSAS LEGALIZADAS Y GLOSAS POR CONCILIAR</text>
  </threadedComment>
  <threadedComment ref="AC8" dT="2020-08-04T15:56:24.52" personId="{ADEFF831-71A2-4F74-81F3-8211C4C2B4CF}" id="{51593DCC-2B31-499F-B27E-188CF311D246}">
    <text>VALRO INDIVIDUAL DE LA GLOSAS LEGALIZADA</text>
  </threadedComment>
  <threadedComment ref="AE8" dT="2020-08-04T15:56:04.49" personId="{ADEFF831-71A2-4F74-81F3-8211C4C2B4CF}" id="{96269143-F880-491F-A7BE-ECD377C1AC8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9595B-D8F3-4C8D-98B6-0AB8C95BF9E5}">
  <sheetPr>
    <pageSetUpPr fitToPage="1"/>
  </sheetPr>
  <dimension ref="A1:AK20173"/>
  <sheetViews>
    <sheetView tabSelected="1" zoomScale="70" zoomScaleNormal="70" workbookViewId="0">
      <selection activeCell="G25" sqref="G2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145</v>
      </c>
    </row>
    <row r="4" spans="1:37">
      <c r="A4" s="1" t="s">
        <v>4</v>
      </c>
      <c r="E4" s="4">
        <v>44134</v>
      </c>
    </row>
    <row r="5" spans="1:37">
      <c r="A5" s="1" t="s">
        <v>5</v>
      </c>
      <c r="E5" s="4">
        <v>44385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385281</v>
      </c>
      <c r="E9" s="25" t="s">
        <v>51</v>
      </c>
      <c r="F9" s="26" t="s">
        <v>52</v>
      </c>
      <c r="G9" s="27">
        <v>396995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396995</v>
      </c>
      <c r="P9" s="24">
        <v>385281</v>
      </c>
      <c r="Q9" s="30">
        <v>396995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396995</v>
      </c>
      <c r="Y9" s="23" t="s">
        <v>45</v>
      </c>
      <c r="Z9" s="31">
        <v>396995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 t="s">
        <v>55</v>
      </c>
      <c r="F10" s="26" t="s">
        <v>56</v>
      </c>
      <c r="G10" s="27">
        <v>291600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291600</v>
      </c>
      <c r="P10" s="24" t="s">
        <v>54</v>
      </c>
      <c r="Q10" s="30">
        <v>291600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291600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291600</v>
      </c>
      <c r="AF10" s="30">
        <v>1</v>
      </c>
      <c r="AG10" s="30">
        <v>0</v>
      </c>
      <c r="AH10" s="30">
        <v>1</v>
      </c>
      <c r="AI10" s="30" t="s">
        <v>57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58</v>
      </c>
      <c r="E11" s="25" t="s">
        <v>59</v>
      </c>
      <c r="F11" s="26" t="s">
        <v>60</v>
      </c>
      <c r="G11" s="27">
        <v>48540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48540</v>
      </c>
      <c r="P11" s="24" t="s">
        <v>58</v>
      </c>
      <c r="Q11" s="30">
        <v>48540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48540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48540</v>
      </c>
      <c r="AF11" s="30">
        <v>2</v>
      </c>
      <c r="AG11" s="30">
        <v>0</v>
      </c>
      <c r="AH11" s="30">
        <v>2</v>
      </c>
      <c r="AI11" s="30" t="s">
        <v>57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61</v>
      </c>
      <c r="E12" s="25" t="s">
        <v>62</v>
      </c>
      <c r="F12" s="26" t="s">
        <v>56</v>
      </c>
      <c r="G12" s="27">
        <v>10425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10425</v>
      </c>
      <c r="P12" s="24" t="s">
        <v>61</v>
      </c>
      <c r="Q12" s="30">
        <v>10425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10425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10425</v>
      </c>
      <c r="AF12" s="30">
        <v>3</v>
      </c>
      <c r="AG12" s="30">
        <v>0</v>
      </c>
      <c r="AH12" s="30">
        <v>3</v>
      </c>
      <c r="AI12" s="30" t="s">
        <v>57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63</v>
      </c>
      <c r="E13" s="25" t="s">
        <v>64</v>
      </c>
      <c r="F13" s="26" t="s">
        <v>65</v>
      </c>
      <c r="G13" s="27">
        <v>343500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343500</v>
      </c>
      <c r="P13" s="24" t="s">
        <v>63</v>
      </c>
      <c r="Q13" s="30">
        <v>343500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343500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343500</v>
      </c>
      <c r="AF13" s="30">
        <v>4</v>
      </c>
      <c r="AG13" s="30">
        <v>0</v>
      </c>
      <c r="AH13" s="30">
        <v>4</v>
      </c>
      <c r="AI13" s="30" t="s">
        <v>57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66</v>
      </c>
      <c r="E14" s="25" t="s">
        <v>67</v>
      </c>
      <c r="F14" s="26" t="s">
        <v>68</v>
      </c>
      <c r="G14" s="27">
        <v>51900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51900</v>
      </c>
      <c r="P14" s="24" t="s">
        <v>66</v>
      </c>
      <c r="Q14" s="30">
        <v>51900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51900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51900</v>
      </c>
      <c r="AF14" s="30">
        <v>5</v>
      </c>
      <c r="AG14" s="30">
        <v>0</v>
      </c>
      <c r="AH14" s="30">
        <v>5</v>
      </c>
      <c r="AI14" s="30" t="s">
        <v>57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69</v>
      </c>
      <c r="E15" s="25" t="s">
        <v>70</v>
      </c>
      <c r="F15" s="26" t="s">
        <v>68</v>
      </c>
      <c r="G15" s="27">
        <v>51900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51900</v>
      </c>
      <c r="P15" s="24" t="s">
        <v>69</v>
      </c>
      <c r="Q15" s="30">
        <v>51900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51900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51900</v>
      </c>
      <c r="AF15" s="30">
        <v>6</v>
      </c>
      <c r="AG15" s="30">
        <v>0</v>
      </c>
      <c r="AH15" s="30">
        <v>6</v>
      </c>
      <c r="AI15" s="30" t="s">
        <v>57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71</v>
      </c>
      <c r="E16" s="25" t="s">
        <v>72</v>
      </c>
      <c r="F16" s="26" t="s">
        <v>73</v>
      </c>
      <c r="G16" s="27">
        <v>501900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501900</v>
      </c>
      <c r="P16" s="24" t="s">
        <v>71</v>
      </c>
      <c r="Q16" s="30">
        <v>501900</v>
      </c>
      <c r="R16" s="31">
        <v>0</v>
      </c>
      <c r="S16" s="31">
        <v>501900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74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75</v>
      </c>
      <c r="E17" s="25" t="s">
        <v>76</v>
      </c>
      <c r="F17" s="26" t="s">
        <v>77</v>
      </c>
      <c r="G17" s="27">
        <v>10770</v>
      </c>
      <c r="H17" s="28">
        <v>0</v>
      </c>
      <c r="I17" s="28">
        <v>0</v>
      </c>
      <c r="J17" s="28">
        <v>0</v>
      </c>
      <c r="K17" s="29">
        <v>10770</v>
      </c>
      <c r="L17" s="28">
        <v>0</v>
      </c>
      <c r="M17" s="28">
        <v>0</v>
      </c>
      <c r="N17" s="28">
        <v>10770</v>
      </c>
      <c r="O17" s="28">
        <v>0</v>
      </c>
      <c r="P17" s="24" t="s">
        <v>75</v>
      </c>
      <c r="Q17" s="30">
        <v>10770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78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79</v>
      </c>
      <c r="E18" s="25" t="s">
        <v>80</v>
      </c>
      <c r="F18" s="26" t="s">
        <v>77</v>
      </c>
      <c r="G18" s="27">
        <v>9225</v>
      </c>
      <c r="H18" s="28">
        <v>0</v>
      </c>
      <c r="I18" s="28">
        <v>0</v>
      </c>
      <c r="J18" s="28">
        <v>0</v>
      </c>
      <c r="K18" s="29">
        <v>9225</v>
      </c>
      <c r="L18" s="28">
        <v>0</v>
      </c>
      <c r="M18" s="28">
        <v>0</v>
      </c>
      <c r="N18" s="28">
        <v>9225</v>
      </c>
      <c r="O18" s="28">
        <v>0</v>
      </c>
      <c r="P18" s="24" t="s">
        <v>79</v>
      </c>
      <c r="Q18" s="30">
        <v>9225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78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81</v>
      </c>
      <c r="E19" s="25" t="s">
        <v>82</v>
      </c>
      <c r="F19" s="26" t="s">
        <v>77</v>
      </c>
      <c r="G19" s="27">
        <v>8865</v>
      </c>
      <c r="H19" s="28">
        <v>0</v>
      </c>
      <c r="I19" s="28">
        <v>0</v>
      </c>
      <c r="J19" s="28">
        <v>0</v>
      </c>
      <c r="K19" s="29">
        <v>8865</v>
      </c>
      <c r="L19" s="28">
        <v>0</v>
      </c>
      <c r="M19" s="28">
        <v>0</v>
      </c>
      <c r="N19" s="28">
        <v>8865</v>
      </c>
      <c r="O19" s="28">
        <v>0</v>
      </c>
      <c r="P19" s="24" t="s">
        <v>81</v>
      </c>
      <c r="Q19" s="30">
        <v>8865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78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83</v>
      </c>
      <c r="E20" s="25" t="s">
        <v>84</v>
      </c>
      <c r="F20" s="26" t="s">
        <v>77</v>
      </c>
      <c r="G20" s="27">
        <v>24300</v>
      </c>
      <c r="H20" s="28">
        <v>0</v>
      </c>
      <c r="I20" s="28">
        <v>0</v>
      </c>
      <c r="J20" s="28">
        <v>0</v>
      </c>
      <c r="K20" s="29">
        <v>24300</v>
      </c>
      <c r="L20" s="28">
        <v>0</v>
      </c>
      <c r="M20" s="28">
        <v>0</v>
      </c>
      <c r="N20" s="28">
        <v>24300</v>
      </c>
      <c r="O20" s="28">
        <v>0</v>
      </c>
      <c r="P20" s="24" t="s">
        <v>83</v>
      </c>
      <c r="Q20" s="30">
        <v>24300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78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85</v>
      </c>
      <c r="E21" s="25" t="s">
        <v>86</v>
      </c>
      <c r="F21" s="26" t="s">
        <v>77</v>
      </c>
      <c r="G21" s="27">
        <v>8850</v>
      </c>
      <c r="H21" s="28">
        <v>0</v>
      </c>
      <c r="I21" s="28">
        <v>0</v>
      </c>
      <c r="J21" s="28">
        <v>0</v>
      </c>
      <c r="K21" s="29">
        <v>8850</v>
      </c>
      <c r="L21" s="28">
        <v>0</v>
      </c>
      <c r="M21" s="28">
        <v>0</v>
      </c>
      <c r="N21" s="28">
        <v>8850</v>
      </c>
      <c r="O21" s="28">
        <v>0</v>
      </c>
      <c r="P21" s="24" t="s">
        <v>85</v>
      </c>
      <c r="Q21" s="30">
        <v>8850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78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87</v>
      </c>
      <c r="E22" s="25" t="s">
        <v>88</v>
      </c>
      <c r="F22" s="26" t="s">
        <v>89</v>
      </c>
      <c r="G22" s="27">
        <v>14085</v>
      </c>
      <c r="H22" s="28">
        <v>0</v>
      </c>
      <c r="I22" s="28">
        <v>0</v>
      </c>
      <c r="J22" s="28">
        <v>0</v>
      </c>
      <c r="K22" s="29">
        <v>14085</v>
      </c>
      <c r="L22" s="28">
        <v>0</v>
      </c>
      <c r="M22" s="28">
        <v>0</v>
      </c>
      <c r="N22" s="28">
        <v>14085</v>
      </c>
      <c r="O22" s="28">
        <v>0</v>
      </c>
      <c r="P22" s="24" t="s">
        <v>87</v>
      </c>
      <c r="Q22" s="30">
        <v>14085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78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90</v>
      </c>
      <c r="E23" s="25" t="s">
        <v>91</v>
      </c>
      <c r="F23" s="26" t="s">
        <v>77</v>
      </c>
      <c r="G23" s="27">
        <v>9300</v>
      </c>
      <c r="H23" s="28">
        <v>0</v>
      </c>
      <c r="I23" s="28">
        <v>0</v>
      </c>
      <c r="J23" s="28">
        <v>0</v>
      </c>
      <c r="K23" s="29">
        <v>9300</v>
      </c>
      <c r="L23" s="28">
        <v>0</v>
      </c>
      <c r="M23" s="28">
        <v>0</v>
      </c>
      <c r="N23" s="28">
        <v>9300</v>
      </c>
      <c r="O23" s="28">
        <v>0</v>
      </c>
      <c r="P23" s="24" t="s">
        <v>90</v>
      </c>
      <c r="Q23" s="30">
        <v>9300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78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92</v>
      </c>
      <c r="E24" s="25" t="s">
        <v>88</v>
      </c>
      <c r="F24" s="26" t="s">
        <v>77</v>
      </c>
      <c r="G24" s="27">
        <v>10470</v>
      </c>
      <c r="H24" s="28">
        <v>0</v>
      </c>
      <c r="I24" s="28">
        <v>0</v>
      </c>
      <c r="J24" s="28">
        <v>0</v>
      </c>
      <c r="K24" s="29">
        <v>10470</v>
      </c>
      <c r="L24" s="28">
        <v>0</v>
      </c>
      <c r="M24" s="28">
        <v>0</v>
      </c>
      <c r="N24" s="28">
        <v>10470</v>
      </c>
      <c r="O24" s="28">
        <v>0</v>
      </c>
      <c r="P24" s="24" t="s">
        <v>92</v>
      </c>
      <c r="Q24" s="30">
        <v>10470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78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93</v>
      </c>
      <c r="E25" s="25" t="s">
        <v>88</v>
      </c>
      <c r="F25" s="26" t="s">
        <v>77</v>
      </c>
      <c r="G25" s="27">
        <v>8865</v>
      </c>
      <c r="H25" s="28">
        <v>0</v>
      </c>
      <c r="I25" s="28">
        <v>0</v>
      </c>
      <c r="J25" s="28">
        <v>0</v>
      </c>
      <c r="K25" s="29">
        <v>8865</v>
      </c>
      <c r="L25" s="28">
        <v>0</v>
      </c>
      <c r="M25" s="28">
        <v>0</v>
      </c>
      <c r="N25" s="28">
        <v>8865</v>
      </c>
      <c r="O25" s="28">
        <v>0</v>
      </c>
      <c r="P25" s="24" t="s">
        <v>93</v>
      </c>
      <c r="Q25" s="30">
        <v>8865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78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94</v>
      </c>
      <c r="E26" s="25" t="s">
        <v>95</v>
      </c>
      <c r="F26" s="26" t="s">
        <v>77</v>
      </c>
      <c r="G26" s="27">
        <v>8490</v>
      </c>
      <c r="H26" s="28">
        <v>0</v>
      </c>
      <c r="I26" s="28">
        <v>0</v>
      </c>
      <c r="J26" s="28">
        <v>0</v>
      </c>
      <c r="K26" s="29">
        <v>8490</v>
      </c>
      <c r="L26" s="28">
        <v>0</v>
      </c>
      <c r="M26" s="28">
        <v>0</v>
      </c>
      <c r="N26" s="28">
        <v>8490</v>
      </c>
      <c r="O26" s="28">
        <v>0</v>
      </c>
      <c r="P26" s="24" t="s">
        <v>94</v>
      </c>
      <c r="Q26" s="30">
        <v>8490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78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96</v>
      </c>
      <c r="E27" s="25" t="s">
        <v>97</v>
      </c>
      <c r="F27" s="26" t="s">
        <v>98</v>
      </c>
      <c r="G27" s="27">
        <v>333200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333200</v>
      </c>
      <c r="P27" s="24" t="s">
        <v>96</v>
      </c>
      <c r="Q27" s="30">
        <v>333200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333200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333200</v>
      </c>
      <c r="AF27" s="30">
        <v>18</v>
      </c>
      <c r="AG27" s="30">
        <v>0</v>
      </c>
      <c r="AH27" s="30">
        <v>18</v>
      </c>
      <c r="AI27" s="30" t="s">
        <v>57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99</v>
      </c>
      <c r="E28" s="25" t="s">
        <v>100</v>
      </c>
      <c r="F28" s="26" t="s">
        <v>101</v>
      </c>
      <c r="G28" s="27">
        <v>350500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350500</v>
      </c>
      <c r="P28" s="24" t="s">
        <v>99</v>
      </c>
      <c r="Q28" s="30">
        <v>350500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350500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350500</v>
      </c>
      <c r="AF28" s="30">
        <v>19</v>
      </c>
      <c r="AG28" s="30">
        <v>0</v>
      </c>
      <c r="AH28" s="30">
        <v>19</v>
      </c>
      <c r="AI28" s="30" t="s">
        <v>57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102</v>
      </c>
      <c r="E29" s="25" t="s">
        <v>103</v>
      </c>
      <c r="F29" s="26" t="s">
        <v>104</v>
      </c>
      <c r="G29" s="27">
        <v>349500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349500</v>
      </c>
      <c r="P29" s="24" t="s">
        <v>102</v>
      </c>
      <c r="Q29" s="30">
        <v>349500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349500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349500</v>
      </c>
      <c r="AF29" s="30">
        <v>20</v>
      </c>
      <c r="AG29" s="30">
        <v>0</v>
      </c>
      <c r="AH29" s="30">
        <v>20</v>
      </c>
      <c r="AI29" s="30" t="s">
        <v>57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105</v>
      </c>
      <c r="E30" s="25" t="s">
        <v>106</v>
      </c>
      <c r="F30" s="26" t="s">
        <v>107</v>
      </c>
      <c r="G30" s="27">
        <v>349500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349500</v>
      </c>
      <c r="P30" s="24" t="s">
        <v>105</v>
      </c>
      <c r="Q30" s="30">
        <v>349500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349500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349500</v>
      </c>
      <c r="AF30" s="30">
        <v>21</v>
      </c>
      <c r="AG30" s="30">
        <v>0</v>
      </c>
      <c r="AH30" s="30">
        <v>21</v>
      </c>
      <c r="AI30" s="30" t="s">
        <v>57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108</v>
      </c>
      <c r="E31" s="25" t="s">
        <v>109</v>
      </c>
      <c r="F31" s="26" t="s">
        <v>110</v>
      </c>
      <c r="G31" s="27">
        <v>349500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349500</v>
      </c>
      <c r="P31" s="24" t="s">
        <v>108</v>
      </c>
      <c r="Q31" s="30">
        <v>349500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349500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349500</v>
      </c>
      <c r="AF31" s="30">
        <v>22</v>
      </c>
      <c r="AG31" s="30">
        <v>0</v>
      </c>
      <c r="AH31" s="30">
        <v>22</v>
      </c>
      <c r="AI31" s="30" t="s">
        <v>57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111</v>
      </c>
      <c r="E32" s="25" t="s">
        <v>112</v>
      </c>
      <c r="F32" s="26" t="s">
        <v>113</v>
      </c>
      <c r="G32" s="27">
        <v>203240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203240</v>
      </c>
      <c r="P32" s="24" t="s">
        <v>111</v>
      </c>
      <c r="Q32" s="30">
        <v>203240</v>
      </c>
      <c r="R32" s="31">
        <v>0</v>
      </c>
      <c r="S32" s="31">
        <v>203240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74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114</v>
      </c>
      <c r="E33" s="25" t="s">
        <v>115</v>
      </c>
      <c r="F33" s="26" t="s">
        <v>116</v>
      </c>
      <c r="G33" s="27">
        <v>54480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54480</v>
      </c>
      <c r="P33" s="24">
        <v>0</v>
      </c>
      <c r="Q33" s="30">
        <v>0</v>
      </c>
      <c r="R33" s="31">
        <v>54480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117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118</v>
      </c>
      <c r="E34" s="25" t="s">
        <v>115</v>
      </c>
      <c r="F34" s="26" t="s">
        <v>116</v>
      </c>
      <c r="G34" s="27">
        <v>54480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54480</v>
      </c>
      <c r="P34" s="24">
        <v>0</v>
      </c>
      <c r="Q34" s="30">
        <v>0</v>
      </c>
      <c r="R34" s="31">
        <v>54480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117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119</v>
      </c>
      <c r="E35" s="25" t="s">
        <v>120</v>
      </c>
      <c r="F35" s="26" t="s">
        <v>116</v>
      </c>
      <c r="G35" s="27">
        <v>141240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141240</v>
      </c>
      <c r="P35" s="24">
        <v>0</v>
      </c>
      <c r="Q35" s="30">
        <v>0</v>
      </c>
      <c r="R35" s="31">
        <v>141240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117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121</v>
      </c>
      <c r="E36" s="25" t="s">
        <v>122</v>
      </c>
      <c r="F36" s="26" t="s">
        <v>116</v>
      </c>
      <c r="G36" s="27">
        <v>112220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112220</v>
      </c>
      <c r="P36" s="24">
        <v>0</v>
      </c>
      <c r="Q36" s="30">
        <v>0</v>
      </c>
      <c r="R36" s="31">
        <v>112220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117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123</v>
      </c>
      <c r="E37" s="25" t="s">
        <v>124</v>
      </c>
      <c r="F37" s="26" t="s">
        <v>116</v>
      </c>
      <c r="G37" s="27">
        <v>78050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78050</v>
      </c>
      <c r="P37" s="24">
        <v>0</v>
      </c>
      <c r="Q37" s="30">
        <v>0</v>
      </c>
      <c r="R37" s="31">
        <v>78050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117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125</v>
      </c>
      <c r="E38" s="25" t="s">
        <v>115</v>
      </c>
      <c r="F38" s="26" t="s">
        <v>116</v>
      </c>
      <c r="G38" s="27">
        <v>583450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583450</v>
      </c>
      <c r="P38" s="24">
        <v>0</v>
      </c>
      <c r="Q38" s="30">
        <v>0</v>
      </c>
      <c r="R38" s="31">
        <v>583450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117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126</v>
      </c>
      <c r="E39" s="25" t="s">
        <v>127</v>
      </c>
      <c r="F39" s="26" t="s">
        <v>116</v>
      </c>
      <c r="G39" s="27">
        <v>618120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618120</v>
      </c>
      <c r="P39" s="24">
        <v>0</v>
      </c>
      <c r="Q39" s="30">
        <v>0</v>
      </c>
      <c r="R39" s="31">
        <v>618120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117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128</v>
      </c>
      <c r="E40" s="25" t="s">
        <v>129</v>
      </c>
      <c r="F40" s="26" t="s">
        <v>116</v>
      </c>
      <c r="G40" s="27">
        <v>31820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31820</v>
      </c>
      <c r="P40" s="24">
        <v>0</v>
      </c>
      <c r="Q40" s="30">
        <v>0</v>
      </c>
      <c r="R40" s="31">
        <v>31820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117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130</v>
      </c>
      <c r="E41" s="25" t="s">
        <v>129</v>
      </c>
      <c r="F41" s="26" t="s">
        <v>116</v>
      </c>
      <c r="G41" s="27">
        <v>31820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31820</v>
      </c>
      <c r="P41" s="24">
        <v>0</v>
      </c>
      <c r="Q41" s="30">
        <v>0</v>
      </c>
      <c r="R41" s="31">
        <v>31820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117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131</v>
      </c>
      <c r="E42" s="25" t="s">
        <v>129</v>
      </c>
      <c r="F42" s="26" t="s">
        <v>116</v>
      </c>
      <c r="G42" s="27">
        <v>88500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88500</v>
      </c>
      <c r="P42" s="24">
        <v>0</v>
      </c>
      <c r="Q42" s="30">
        <v>0</v>
      </c>
      <c r="R42" s="31">
        <v>88500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117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132</v>
      </c>
      <c r="E43" s="25" t="s">
        <v>133</v>
      </c>
      <c r="F43" s="26" t="s">
        <v>116</v>
      </c>
      <c r="G43" s="27">
        <v>454590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454590</v>
      </c>
      <c r="P43" s="24">
        <v>0</v>
      </c>
      <c r="Q43" s="30">
        <v>0</v>
      </c>
      <c r="R43" s="31">
        <v>454590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117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134</v>
      </c>
      <c r="E44" s="25" t="s">
        <v>135</v>
      </c>
      <c r="F44" s="26" t="s">
        <v>136</v>
      </c>
      <c r="G44" s="27">
        <v>40860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40860</v>
      </c>
      <c r="P44" s="24" t="s">
        <v>134</v>
      </c>
      <c r="Q44" s="30">
        <v>40860</v>
      </c>
      <c r="R44" s="31">
        <v>0</v>
      </c>
      <c r="S44" s="31">
        <v>40860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74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137</v>
      </c>
      <c r="E45" s="25" t="s">
        <v>138</v>
      </c>
      <c r="F45" s="26" t="s">
        <v>139</v>
      </c>
      <c r="G45" s="27">
        <v>266903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266903</v>
      </c>
      <c r="P45" s="24" t="s">
        <v>137</v>
      </c>
      <c r="Q45" s="30">
        <v>266903</v>
      </c>
      <c r="R45" s="31">
        <v>0</v>
      </c>
      <c r="S45" s="31">
        <v>266903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74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140</v>
      </c>
      <c r="E46" s="25" t="s">
        <v>141</v>
      </c>
      <c r="F46" s="26" t="s">
        <v>142</v>
      </c>
      <c r="G46" s="27">
        <v>266903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266903</v>
      </c>
      <c r="P46" s="24">
        <v>0</v>
      </c>
      <c r="Q46" s="30">
        <v>0</v>
      </c>
      <c r="R46" s="31">
        <v>266903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117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143</v>
      </c>
      <c r="E47" s="25" t="s">
        <v>144</v>
      </c>
      <c r="F47" s="26" t="s">
        <v>142</v>
      </c>
      <c r="G47" s="27">
        <v>266903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266903</v>
      </c>
      <c r="P47" s="24">
        <v>0</v>
      </c>
      <c r="Q47" s="30">
        <v>0</v>
      </c>
      <c r="R47" s="31">
        <v>266903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117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ref="N10:N73" si="0">+SUM(J48:M48)</f>
        <v>0</v>
      </c>
      <c r="O48" s="28">
        <f t="shared" ref="O10:O73" si="1">+G48-I48-N48</f>
        <v>0</v>
      </c>
      <c r="P48" s="24">
        <f>IF([1]DEPURADO!I42&gt;1,0,[1]DEPURADO!B42)</f>
        <v>0</v>
      </c>
      <c r="Q48" s="30">
        <f t="shared" ref="Q10:Q73" si="2">+IF(P48&gt;0,G48,0)</f>
        <v>0</v>
      </c>
      <c r="R48" s="31">
        <f t="shared" ref="R10:R73" si="3">IF(P48=0,G48,0)</f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ref="Z10:Z73" si="4">+X48-AE48+IF(X48-AE48&lt;-1,-X48+AE48,0)</f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ref="AG10:AG73" si="5">+G48-I48-N48-R48-Z48-AC48-AE48-S48-U48</f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6835759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113220</v>
      </c>
      <c r="L20165" s="45">
        <f t="shared" si="60"/>
        <v>0</v>
      </c>
      <c r="M20165" s="45">
        <f t="shared" si="60"/>
        <v>0</v>
      </c>
      <c r="N20165" s="45">
        <f t="shared" si="60"/>
        <v>113220</v>
      </c>
      <c r="O20165" s="45">
        <f t="shared" si="60"/>
        <v>6722539</v>
      </c>
      <c r="P20165" s="45"/>
      <c r="Q20165" s="45">
        <f>SUM(Q9:Q20164)</f>
        <v>4053183</v>
      </c>
      <c r="R20165" s="45">
        <f>SUM(R9:R20164)</f>
        <v>2782576</v>
      </c>
      <c r="S20165" s="45">
        <f>SUM(S9:S20164)</f>
        <v>1012903</v>
      </c>
      <c r="T20165" s="46"/>
      <c r="U20165" s="45">
        <f>SUM(U9:U20164)</f>
        <v>0</v>
      </c>
      <c r="V20165" s="46"/>
      <c r="W20165" s="46"/>
      <c r="X20165" s="45">
        <f>SUM(X9:X20164)</f>
        <v>2927060</v>
      </c>
      <c r="Y20165" s="46"/>
      <c r="Z20165" s="45">
        <f t="shared" ref="Z20165:AG20165" si="61">SUM(Z9:Z20164)</f>
        <v>396995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2530065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146</v>
      </c>
      <c r="E20170" s="49"/>
    </row>
    <row r="20171" spans="1:37">
      <c r="B20171" s="48" t="s">
        <v>49</v>
      </c>
      <c r="C20171" s="49"/>
      <c r="D20171" s="52">
        <v>44385</v>
      </c>
      <c r="E20171" s="49"/>
    </row>
    <row r="20173" spans="1:37">
      <c r="B20173" s="48" t="s">
        <v>50</v>
      </c>
      <c r="D20173" t="s">
        <v>147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F43683F4-69A2-4898-B957-A8C13132BF67}">
      <formula1>0</formula1>
    </dataValidation>
    <dataValidation type="custom" allowBlank="1" showInputMessage="1" showErrorMessage="1" sqref="M6" xr:uid="{B32B75C1-DC3A-40B6-A288-4417BC3C3B7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2021-07-08T19:34:33Z</dcterms:created>
  <dcterms:modified xsi:type="dcterms:W3CDTF">2021-07-08T19:35:37Z</dcterms:modified>
</cp:coreProperties>
</file>