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JULIO/7- UNION TEMPORAL NINO JESUS DE BARRANQUILL 900003204}/"/>
    </mc:Choice>
  </mc:AlternateContent>
  <xr:revisionPtr revIDLastSave="0" documentId="8_{D1314EC9-1D73-4E8A-9282-C5AD37877D17}" xr6:coauthVersionLast="47" xr6:coauthVersionMax="47" xr10:uidLastSave="{00000000-0000-0000-0000-000000000000}"/>
  <bookViews>
    <workbookView xWindow="-120" yWindow="-120" windowWidth="20730" windowHeight="11160" xr2:uid="{5777746A-84FC-4F90-A687-DC3363E38A02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436" i="1"/>
  <c r="AE436" i="1"/>
  <c r="Z436" i="1" s="1"/>
  <c r="X436" i="1"/>
  <c r="U436" i="1"/>
  <c r="S436" i="1"/>
  <c r="P436" i="1"/>
  <c r="N436" i="1"/>
  <c r="K436" i="1"/>
  <c r="J436" i="1"/>
  <c r="I436" i="1"/>
  <c r="G436" i="1"/>
  <c r="F436" i="1"/>
  <c r="E436" i="1"/>
  <c r="D436" i="1"/>
  <c r="C436" i="1"/>
  <c r="AI435" i="1"/>
  <c r="AE435" i="1"/>
  <c r="X435" i="1"/>
  <c r="Z435" i="1" s="1"/>
  <c r="U435" i="1"/>
  <c r="S435" i="1"/>
  <c r="P435" i="1"/>
  <c r="K435" i="1"/>
  <c r="J435" i="1"/>
  <c r="I435" i="1"/>
  <c r="G435" i="1"/>
  <c r="F435" i="1"/>
  <c r="E435" i="1"/>
  <c r="D435" i="1"/>
  <c r="C435" i="1"/>
  <c r="AI434" i="1"/>
  <c r="AE434" i="1"/>
  <c r="Z434" i="1"/>
  <c r="X434" i="1"/>
  <c r="U434" i="1"/>
  <c r="S434" i="1"/>
  <c r="P434" i="1"/>
  <c r="Q434" i="1" s="1"/>
  <c r="N434" i="1"/>
  <c r="K434" i="1"/>
  <c r="J434" i="1"/>
  <c r="I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Q433" i="1"/>
  <c r="P433" i="1"/>
  <c r="K433" i="1"/>
  <c r="N433" i="1" s="1"/>
  <c r="J433" i="1"/>
  <c r="I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N432" i="1"/>
  <c r="K432" i="1"/>
  <c r="J432" i="1"/>
  <c r="I432" i="1"/>
  <c r="G432" i="1"/>
  <c r="F432" i="1"/>
  <c r="E432" i="1"/>
  <c r="D432" i="1"/>
  <c r="C432" i="1"/>
  <c r="AI431" i="1"/>
  <c r="AE431" i="1"/>
  <c r="X431" i="1"/>
  <c r="U431" i="1"/>
  <c r="S431" i="1"/>
  <c r="Q431" i="1"/>
  <c r="P431" i="1"/>
  <c r="R431" i="1" s="1"/>
  <c r="O431" i="1"/>
  <c r="K431" i="1"/>
  <c r="J431" i="1"/>
  <c r="N431" i="1" s="1"/>
  <c r="I431" i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N430" i="1"/>
  <c r="K430" i="1"/>
  <c r="J430" i="1"/>
  <c r="I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Q429" i="1"/>
  <c r="P429" i="1"/>
  <c r="N429" i="1"/>
  <c r="K429" i="1"/>
  <c r="J429" i="1"/>
  <c r="I429" i="1"/>
  <c r="G429" i="1"/>
  <c r="F429" i="1"/>
  <c r="E429" i="1"/>
  <c r="D429" i="1"/>
  <c r="C429" i="1"/>
  <c r="AI428" i="1"/>
  <c r="AE428" i="1"/>
  <c r="Z428" i="1" s="1"/>
  <c r="X428" i="1"/>
  <c r="U428" i="1"/>
  <c r="S428" i="1"/>
  <c r="P428" i="1"/>
  <c r="N428" i="1"/>
  <c r="K428" i="1"/>
  <c r="J428" i="1"/>
  <c r="I428" i="1"/>
  <c r="O428" i="1" s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R427" i="1" s="1"/>
  <c r="K427" i="1"/>
  <c r="J427" i="1"/>
  <c r="N427" i="1" s="1"/>
  <c r="I427" i="1"/>
  <c r="G427" i="1"/>
  <c r="F427" i="1"/>
  <c r="E427" i="1"/>
  <c r="D427" i="1"/>
  <c r="C427" i="1"/>
  <c r="AI426" i="1"/>
  <c r="AE426" i="1"/>
  <c r="X426" i="1"/>
  <c r="Z426" i="1" s="1"/>
  <c r="U426" i="1"/>
  <c r="S426" i="1"/>
  <c r="P426" i="1"/>
  <c r="K426" i="1"/>
  <c r="J426" i="1"/>
  <c r="I426" i="1"/>
  <c r="G426" i="1"/>
  <c r="F426" i="1"/>
  <c r="E426" i="1"/>
  <c r="D426" i="1"/>
  <c r="C426" i="1"/>
  <c r="AI425" i="1"/>
  <c r="AE425" i="1"/>
  <c r="X425" i="1"/>
  <c r="Z425" i="1" s="1"/>
  <c r="U425" i="1"/>
  <c r="S425" i="1"/>
  <c r="R425" i="1"/>
  <c r="Q425" i="1"/>
  <c r="P425" i="1"/>
  <c r="K425" i="1"/>
  <c r="N425" i="1" s="1"/>
  <c r="J425" i="1"/>
  <c r="I425" i="1"/>
  <c r="O425" i="1" s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K424" i="1"/>
  <c r="J424" i="1"/>
  <c r="N424" i="1" s="1"/>
  <c r="I424" i="1"/>
  <c r="O424" i="1" s="1"/>
  <c r="G424" i="1"/>
  <c r="F424" i="1"/>
  <c r="E424" i="1"/>
  <c r="D424" i="1"/>
  <c r="C424" i="1"/>
  <c r="AI423" i="1"/>
  <c r="AE423" i="1"/>
  <c r="X423" i="1"/>
  <c r="U423" i="1"/>
  <c r="S423" i="1"/>
  <c r="Q423" i="1"/>
  <c r="P423" i="1"/>
  <c r="R423" i="1" s="1"/>
  <c r="K423" i="1"/>
  <c r="J423" i="1"/>
  <c r="N423" i="1" s="1"/>
  <c r="I423" i="1"/>
  <c r="G423" i="1"/>
  <c r="F423" i="1"/>
  <c r="E423" i="1"/>
  <c r="D423" i="1"/>
  <c r="C423" i="1"/>
  <c r="AI422" i="1"/>
  <c r="AE422" i="1"/>
  <c r="X422" i="1"/>
  <c r="Z422" i="1" s="1"/>
  <c r="U422" i="1"/>
  <c r="S422" i="1"/>
  <c r="R422" i="1"/>
  <c r="P422" i="1"/>
  <c r="N422" i="1"/>
  <c r="K422" i="1"/>
  <c r="J422" i="1"/>
  <c r="I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K421" i="1"/>
  <c r="N421" i="1" s="1"/>
  <c r="J421" i="1"/>
  <c r="I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P420" i="1"/>
  <c r="Q420" i="1" s="1"/>
  <c r="K420" i="1"/>
  <c r="J420" i="1"/>
  <c r="N420" i="1" s="1"/>
  <c r="I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K419" i="1"/>
  <c r="J419" i="1"/>
  <c r="I419" i="1"/>
  <c r="G419" i="1"/>
  <c r="F419" i="1"/>
  <c r="E419" i="1"/>
  <c r="D419" i="1"/>
  <c r="C419" i="1"/>
  <c r="AI418" i="1"/>
  <c r="AE418" i="1"/>
  <c r="Z418" i="1"/>
  <c r="X418" i="1"/>
  <c r="U418" i="1"/>
  <c r="S418" i="1"/>
  <c r="P418" i="1"/>
  <c r="N418" i="1"/>
  <c r="K418" i="1"/>
  <c r="J418" i="1"/>
  <c r="I418" i="1"/>
  <c r="G418" i="1"/>
  <c r="O418" i="1" s="1"/>
  <c r="F418" i="1"/>
  <c r="E418" i="1"/>
  <c r="D418" i="1"/>
  <c r="C418" i="1"/>
  <c r="AI417" i="1"/>
  <c r="AE417" i="1"/>
  <c r="Z417" i="1" s="1"/>
  <c r="X417" i="1"/>
  <c r="U417" i="1"/>
  <c r="S417" i="1"/>
  <c r="R417" i="1"/>
  <c r="P417" i="1"/>
  <c r="N417" i="1"/>
  <c r="K417" i="1"/>
  <c r="J417" i="1"/>
  <c r="I417" i="1"/>
  <c r="O417" i="1" s="1"/>
  <c r="G417" i="1"/>
  <c r="F417" i="1"/>
  <c r="E417" i="1"/>
  <c r="D417" i="1"/>
  <c r="C417" i="1"/>
  <c r="AI416" i="1"/>
  <c r="AE416" i="1"/>
  <c r="Z416" i="1" s="1"/>
  <c r="X416" i="1"/>
  <c r="U416" i="1"/>
  <c r="S416" i="1"/>
  <c r="R416" i="1"/>
  <c r="P416" i="1"/>
  <c r="N416" i="1"/>
  <c r="K416" i="1"/>
  <c r="J416" i="1"/>
  <c r="I416" i="1"/>
  <c r="G416" i="1"/>
  <c r="O416" i="1" s="1"/>
  <c r="F416" i="1"/>
  <c r="E416" i="1"/>
  <c r="D416" i="1"/>
  <c r="C416" i="1"/>
  <c r="AI415" i="1"/>
  <c r="AE415" i="1"/>
  <c r="X415" i="1"/>
  <c r="Z415" i="1" s="1"/>
  <c r="U415" i="1"/>
  <c r="S415" i="1"/>
  <c r="P415" i="1"/>
  <c r="K415" i="1"/>
  <c r="J415" i="1"/>
  <c r="N415" i="1" s="1"/>
  <c r="I415" i="1"/>
  <c r="O415" i="1" s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R414" i="1" s="1"/>
  <c r="K414" i="1"/>
  <c r="J414" i="1"/>
  <c r="N414" i="1" s="1"/>
  <c r="I414" i="1"/>
  <c r="G414" i="1"/>
  <c r="AG414" i="1" s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N413" i="1"/>
  <c r="K413" i="1"/>
  <c r="J413" i="1"/>
  <c r="I413" i="1"/>
  <c r="G413" i="1"/>
  <c r="F413" i="1"/>
  <c r="E413" i="1"/>
  <c r="D413" i="1"/>
  <c r="C413" i="1"/>
  <c r="AI412" i="1"/>
  <c r="AE412" i="1"/>
  <c r="Z412" i="1" s="1"/>
  <c r="X412" i="1"/>
  <c r="U412" i="1"/>
  <c r="S412" i="1"/>
  <c r="P412" i="1"/>
  <c r="N412" i="1"/>
  <c r="K412" i="1"/>
  <c r="J412" i="1"/>
  <c r="I412" i="1"/>
  <c r="O412" i="1" s="1"/>
  <c r="G412" i="1"/>
  <c r="F412" i="1"/>
  <c r="E412" i="1"/>
  <c r="D412" i="1"/>
  <c r="C412" i="1"/>
  <c r="AI411" i="1"/>
  <c r="AE411" i="1"/>
  <c r="X411" i="1"/>
  <c r="U411" i="1"/>
  <c r="S411" i="1"/>
  <c r="Q411" i="1"/>
  <c r="P411" i="1"/>
  <c r="R411" i="1" s="1"/>
  <c r="K411" i="1"/>
  <c r="J411" i="1"/>
  <c r="N411" i="1" s="1"/>
  <c r="I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K410" i="1"/>
  <c r="J410" i="1"/>
  <c r="I410" i="1"/>
  <c r="G410" i="1"/>
  <c r="F410" i="1"/>
  <c r="E410" i="1"/>
  <c r="D410" i="1"/>
  <c r="C410" i="1"/>
  <c r="AI409" i="1"/>
  <c r="AE409" i="1"/>
  <c r="X409" i="1"/>
  <c r="Z409" i="1" s="1"/>
  <c r="U409" i="1"/>
  <c r="S409" i="1"/>
  <c r="R409" i="1"/>
  <c r="Q409" i="1"/>
  <c r="P409" i="1"/>
  <c r="K409" i="1"/>
  <c r="N409" i="1" s="1"/>
  <c r="J409" i="1"/>
  <c r="I409" i="1"/>
  <c r="O409" i="1" s="1"/>
  <c r="G409" i="1"/>
  <c r="F409" i="1"/>
  <c r="E409" i="1"/>
  <c r="D409" i="1"/>
  <c r="C409" i="1"/>
  <c r="AI408" i="1"/>
  <c r="AE408" i="1"/>
  <c r="Z408" i="1"/>
  <c r="X408" i="1"/>
  <c r="U408" i="1"/>
  <c r="S408" i="1"/>
  <c r="P408" i="1"/>
  <c r="K408" i="1"/>
  <c r="J408" i="1"/>
  <c r="N408" i="1" s="1"/>
  <c r="I408" i="1"/>
  <c r="O408" i="1" s="1"/>
  <c r="G408" i="1"/>
  <c r="F408" i="1"/>
  <c r="E408" i="1"/>
  <c r="D408" i="1"/>
  <c r="C408" i="1"/>
  <c r="AI407" i="1"/>
  <c r="AE407" i="1"/>
  <c r="X407" i="1"/>
  <c r="U407" i="1"/>
  <c r="S407" i="1"/>
  <c r="Q407" i="1"/>
  <c r="P407" i="1"/>
  <c r="R407" i="1" s="1"/>
  <c r="K407" i="1"/>
  <c r="J407" i="1"/>
  <c r="N407" i="1" s="1"/>
  <c r="I407" i="1"/>
  <c r="G407" i="1"/>
  <c r="F407" i="1"/>
  <c r="E407" i="1"/>
  <c r="D407" i="1"/>
  <c r="C407" i="1"/>
  <c r="AI406" i="1"/>
  <c r="AE406" i="1"/>
  <c r="X406" i="1"/>
  <c r="Z406" i="1" s="1"/>
  <c r="U406" i="1"/>
  <c r="S406" i="1"/>
  <c r="R406" i="1"/>
  <c r="P406" i="1"/>
  <c r="N406" i="1"/>
  <c r="K406" i="1"/>
  <c r="J406" i="1"/>
  <c r="I406" i="1"/>
  <c r="G406" i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N405" i="1"/>
  <c r="K405" i="1"/>
  <c r="J405" i="1"/>
  <c r="I405" i="1"/>
  <c r="G405" i="1"/>
  <c r="F405" i="1"/>
  <c r="E405" i="1"/>
  <c r="D405" i="1"/>
  <c r="C405" i="1"/>
  <c r="AI404" i="1"/>
  <c r="AE404" i="1"/>
  <c r="Z404" i="1"/>
  <c r="X404" i="1"/>
  <c r="U404" i="1"/>
  <c r="S404" i="1"/>
  <c r="R404" i="1"/>
  <c r="P404" i="1"/>
  <c r="Q404" i="1" s="1"/>
  <c r="K404" i="1"/>
  <c r="J404" i="1"/>
  <c r="N404" i="1" s="1"/>
  <c r="I404" i="1"/>
  <c r="G404" i="1"/>
  <c r="F404" i="1"/>
  <c r="E404" i="1"/>
  <c r="D404" i="1"/>
  <c r="C404" i="1"/>
  <c r="AI403" i="1"/>
  <c r="AE403" i="1"/>
  <c r="X403" i="1"/>
  <c r="Z403" i="1" s="1"/>
  <c r="U403" i="1"/>
  <c r="S403" i="1"/>
  <c r="P403" i="1"/>
  <c r="K403" i="1"/>
  <c r="J403" i="1"/>
  <c r="I403" i="1"/>
  <c r="G403" i="1"/>
  <c r="F403" i="1"/>
  <c r="E403" i="1"/>
  <c r="D403" i="1"/>
  <c r="C403" i="1"/>
  <c r="AI402" i="1"/>
  <c r="AE402" i="1"/>
  <c r="Z402" i="1"/>
  <c r="X402" i="1"/>
  <c r="U402" i="1"/>
  <c r="S402" i="1"/>
  <c r="P402" i="1"/>
  <c r="N402" i="1"/>
  <c r="K402" i="1"/>
  <c r="J402" i="1"/>
  <c r="I402" i="1"/>
  <c r="G402" i="1"/>
  <c r="O402" i="1" s="1"/>
  <c r="F402" i="1"/>
  <c r="E402" i="1"/>
  <c r="D402" i="1"/>
  <c r="C402" i="1"/>
  <c r="AI401" i="1"/>
  <c r="AE401" i="1"/>
  <c r="Z401" i="1" s="1"/>
  <c r="X401" i="1"/>
  <c r="U401" i="1"/>
  <c r="S401" i="1"/>
  <c r="R401" i="1"/>
  <c r="P401" i="1"/>
  <c r="N401" i="1"/>
  <c r="K401" i="1"/>
  <c r="J401" i="1"/>
  <c r="I401" i="1"/>
  <c r="O401" i="1" s="1"/>
  <c r="G401" i="1"/>
  <c r="F401" i="1"/>
  <c r="E401" i="1"/>
  <c r="D401" i="1"/>
  <c r="C401" i="1"/>
  <c r="AI400" i="1"/>
  <c r="AE400" i="1"/>
  <c r="Z400" i="1" s="1"/>
  <c r="X400" i="1"/>
  <c r="U400" i="1"/>
  <c r="S400" i="1"/>
  <c r="R400" i="1"/>
  <c r="P400" i="1"/>
  <c r="N400" i="1"/>
  <c r="K400" i="1"/>
  <c r="J400" i="1"/>
  <c r="I400" i="1"/>
  <c r="G400" i="1"/>
  <c r="O400" i="1" s="1"/>
  <c r="F400" i="1"/>
  <c r="E400" i="1"/>
  <c r="D400" i="1"/>
  <c r="C400" i="1"/>
  <c r="AI399" i="1"/>
  <c r="AE399" i="1"/>
  <c r="X399" i="1"/>
  <c r="Z399" i="1" s="1"/>
  <c r="U399" i="1"/>
  <c r="S399" i="1"/>
  <c r="P399" i="1"/>
  <c r="K399" i="1"/>
  <c r="J399" i="1"/>
  <c r="N399" i="1" s="1"/>
  <c r="I399" i="1"/>
  <c r="O399" i="1" s="1"/>
  <c r="G399" i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R398" i="1" s="1"/>
  <c r="K398" i="1"/>
  <c r="J398" i="1"/>
  <c r="N398" i="1" s="1"/>
  <c r="I398" i="1"/>
  <c r="G398" i="1"/>
  <c r="AG398" i="1" s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N397" i="1"/>
  <c r="K397" i="1"/>
  <c r="J397" i="1"/>
  <c r="I397" i="1"/>
  <c r="G397" i="1"/>
  <c r="F397" i="1"/>
  <c r="E397" i="1"/>
  <c r="D397" i="1"/>
  <c r="C397" i="1"/>
  <c r="AI396" i="1"/>
  <c r="AE396" i="1"/>
  <c r="Z396" i="1" s="1"/>
  <c r="X396" i="1"/>
  <c r="U396" i="1"/>
  <c r="S396" i="1"/>
  <c r="P396" i="1"/>
  <c r="N396" i="1"/>
  <c r="K396" i="1"/>
  <c r="J396" i="1"/>
  <c r="I396" i="1"/>
  <c r="O396" i="1" s="1"/>
  <c r="G396" i="1"/>
  <c r="F396" i="1"/>
  <c r="E396" i="1"/>
  <c r="D396" i="1"/>
  <c r="C396" i="1"/>
  <c r="AI395" i="1"/>
  <c r="AE395" i="1"/>
  <c r="X395" i="1"/>
  <c r="U395" i="1"/>
  <c r="S395" i="1"/>
  <c r="Q395" i="1"/>
  <c r="P395" i="1"/>
  <c r="R395" i="1" s="1"/>
  <c r="K395" i="1"/>
  <c r="J395" i="1"/>
  <c r="N395" i="1" s="1"/>
  <c r="I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K394" i="1"/>
  <c r="J394" i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R393" i="1"/>
  <c r="Q393" i="1"/>
  <c r="P393" i="1"/>
  <c r="K393" i="1"/>
  <c r="N393" i="1" s="1"/>
  <c r="J393" i="1"/>
  <c r="I393" i="1"/>
  <c r="O393" i="1" s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K392" i="1"/>
  <c r="J392" i="1"/>
  <c r="N392" i="1" s="1"/>
  <c r="I392" i="1"/>
  <c r="O392" i="1" s="1"/>
  <c r="G392" i="1"/>
  <c r="F392" i="1"/>
  <c r="E392" i="1"/>
  <c r="D392" i="1"/>
  <c r="C392" i="1"/>
  <c r="AI391" i="1"/>
  <c r="AE391" i="1"/>
  <c r="X391" i="1"/>
  <c r="U391" i="1"/>
  <c r="S391" i="1"/>
  <c r="Q391" i="1"/>
  <c r="P391" i="1"/>
  <c r="K391" i="1"/>
  <c r="N391" i="1" s="1"/>
  <c r="J391" i="1"/>
  <c r="I391" i="1"/>
  <c r="G391" i="1"/>
  <c r="O391" i="1" s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K390" i="1"/>
  <c r="J390" i="1"/>
  <c r="N390" i="1" s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R389" i="1" s="1"/>
  <c r="K389" i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N388" i="1"/>
  <c r="K388" i="1"/>
  <c r="J388" i="1"/>
  <c r="I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Q387" i="1"/>
  <c r="P387" i="1"/>
  <c r="K387" i="1"/>
  <c r="N387" i="1" s="1"/>
  <c r="J387" i="1"/>
  <c r="I387" i="1"/>
  <c r="G387" i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N386" i="1"/>
  <c r="K386" i="1"/>
  <c r="J386" i="1"/>
  <c r="I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O385" i="1"/>
  <c r="K385" i="1"/>
  <c r="J385" i="1"/>
  <c r="N385" i="1" s="1"/>
  <c r="I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K384" i="1"/>
  <c r="J384" i="1"/>
  <c r="I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Q383" i="1"/>
  <c r="P383" i="1"/>
  <c r="K383" i="1"/>
  <c r="N383" i="1" s="1"/>
  <c r="J383" i="1"/>
  <c r="I383" i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P382" i="1"/>
  <c r="N382" i="1"/>
  <c r="K382" i="1"/>
  <c r="J382" i="1"/>
  <c r="I382" i="1"/>
  <c r="O382" i="1" s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K381" i="1"/>
  <c r="J381" i="1"/>
  <c r="N381" i="1" s="1"/>
  <c r="I381" i="1"/>
  <c r="O381" i="1" s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AG380" i="1" s="1"/>
  <c r="I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P379" i="1"/>
  <c r="N379" i="1"/>
  <c r="K379" i="1"/>
  <c r="J379" i="1"/>
  <c r="I379" i="1"/>
  <c r="G379" i="1"/>
  <c r="Q379" i="1" s="1"/>
  <c r="F379" i="1"/>
  <c r="E379" i="1"/>
  <c r="D379" i="1"/>
  <c r="C379" i="1"/>
  <c r="AI378" i="1"/>
  <c r="AE378" i="1"/>
  <c r="Z378" i="1" s="1"/>
  <c r="X378" i="1"/>
  <c r="U378" i="1"/>
  <c r="S378" i="1"/>
  <c r="Q378" i="1"/>
  <c r="P378" i="1"/>
  <c r="N378" i="1"/>
  <c r="K378" i="1"/>
  <c r="J378" i="1"/>
  <c r="I378" i="1"/>
  <c r="O378" i="1" s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K377" i="1"/>
  <c r="J377" i="1"/>
  <c r="N377" i="1" s="1"/>
  <c r="I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R376" i="1" s="1"/>
  <c r="K376" i="1"/>
  <c r="J376" i="1"/>
  <c r="I376" i="1"/>
  <c r="G376" i="1"/>
  <c r="F376" i="1"/>
  <c r="E376" i="1"/>
  <c r="D376" i="1"/>
  <c r="C376" i="1"/>
  <c r="AI375" i="1"/>
  <c r="AE375" i="1"/>
  <c r="Z375" i="1"/>
  <c r="X375" i="1"/>
  <c r="U375" i="1"/>
  <c r="S375" i="1"/>
  <c r="R375" i="1"/>
  <c r="P375" i="1"/>
  <c r="N375" i="1"/>
  <c r="K375" i="1"/>
  <c r="J375" i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N374" i="1"/>
  <c r="K374" i="1"/>
  <c r="J374" i="1"/>
  <c r="I374" i="1"/>
  <c r="O374" i="1" s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K373" i="1"/>
  <c r="J373" i="1"/>
  <c r="N373" i="1" s="1"/>
  <c r="I373" i="1"/>
  <c r="O373" i="1" s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R372" i="1" s="1"/>
  <c r="K372" i="1"/>
  <c r="J372" i="1"/>
  <c r="I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N371" i="1"/>
  <c r="K371" i="1"/>
  <c r="J371" i="1"/>
  <c r="I371" i="1"/>
  <c r="G371" i="1"/>
  <c r="R371" i="1" s="1"/>
  <c r="F371" i="1"/>
  <c r="E371" i="1"/>
  <c r="D371" i="1"/>
  <c r="C371" i="1"/>
  <c r="AI370" i="1"/>
  <c r="AE370" i="1"/>
  <c r="Z370" i="1" s="1"/>
  <c r="X370" i="1"/>
  <c r="U370" i="1"/>
  <c r="S370" i="1"/>
  <c r="Q370" i="1"/>
  <c r="P370" i="1"/>
  <c r="N370" i="1"/>
  <c r="K370" i="1"/>
  <c r="J370" i="1"/>
  <c r="I370" i="1"/>
  <c r="O370" i="1" s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K369" i="1"/>
  <c r="J369" i="1"/>
  <c r="N369" i="1" s="1"/>
  <c r="I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R368" i="1" s="1"/>
  <c r="K368" i="1"/>
  <c r="J368" i="1"/>
  <c r="N368" i="1" s="1"/>
  <c r="AG368" i="1" s="1"/>
  <c r="I368" i="1"/>
  <c r="G368" i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N367" i="1"/>
  <c r="K367" i="1"/>
  <c r="J367" i="1"/>
  <c r="I367" i="1"/>
  <c r="G367" i="1"/>
  <c r="Q367" i="1" s="1"/>
  <c r="F367" i="1"/>
  <c r="E367" i="1"/>
  <c r="D367" i="1"/>
  <c r="C367" i="1"/>
  <c r="AI366" i="1"/>
  <c r="AE366" i="1"/>
  <c r="Z366" i="1" s="1"/>
  <c r="X366" i="1"/>
  <c r="U366" i="1"/>
  <c r="S366" i="1"/>
  <c r="R366" i="1"/>
  <c r="P366" i="1"/>
  <c r="N366" i="1"/>
  <c r="K366" i="1"/>
  <c r="J366" i="1"/>
  <c r="I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O365" i="1"/>
  <c r="K365" i="1"/>
  <c r="J365" i="1"/>
  <c r="N365" i="1" s="1"/>
  <c r="I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R364" i="1" s="1"/>
  <c r="K364" i="1"/>
  <c r="J364" i="1"/>
  <c r="N364" i="1" s="1"/>
  <c r="I364" i="1"/>
  <c r="G364" i="1"/>
  <c r="F364" i="1"/>
  <c r="E364" i="1"/>
  <c r="D364" i="1"/>
  <c r="C364" i="1"/>
  <c r="AI363" i="1"/>
  <c r="AE363" i="1"/>
  <c r="Z363" i="1" s="1"/>
  <c r="X363" i="1"/>
  <c r="U363" i="1"/>
  <c r="S363" i="1"/>
  <c r="R363" i="1"/>
  <c r="P363" i="1"/>
  <c r="N363" i="1"/>
  <c r="K363" i="1"/>
  <c r="J363" i="1"/>
  <c r="I363" i="1"/>
  <c r="G363" i="1"/>
  <c r="F363" i="1"/>
  <c r="E363" i="1"/>
  <c r="D363" i="1"/>
  <c r="C363" i="1"/>
  <c r="AI362" i="1"/>
  <c r="AE362" i="1"/>
  <c r="Z362" i="1" s="1"/>
  <c r="X362" i="1"/>
  <c r="U362" i="1"/>
  <c r="S362" i="1"/>
  <c r="P362" i="1"/>
  <c r="O362" i="1"/>
  <c r="K362" i="1"/>
  <c r="J362" i="1"/>
  <c r="N362" i="1" s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P361" i="1"/>
  <c r="K361" i="1"/>
  <c r="J361" i="1"/>
  <c r="N361" i="1" s="1"/>
  <c r="I361" i="1"/>
  <c r="O361" i="1" s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K360" i="1"/>
  <c r="N360" i="1" s="1"/>
  <c r="J360" i="1"/>
  <c r="I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N359" i="1"/>
  <c r="K359" i="1"/>
  <c r="J359" i="1"/>
  <c r="I359" i="1"/>
  <c r="G359" i="1"/>
  <c r="F359" i="1"/>
  <c r="E359" i="1"/>
  <c r="D359" i="1"/>
  <c r="C359" i="1"/>
  <c r="AI358" i="1"/>
  <c r="AE358" i="1"/>
  <c r="Z358" i="1" s="1"/>
  <c r="X358" i="1"/>
  <c r="U358" i="1"/>
  <c r="S358" i="1"/>
  <c r="P358" i="1"/>
  <c r="K358" i="1"/>
  <c r="J358" i="1"/>
  <c r="N358" i="1" s="1"/>
  <c r="O358" i="1" s="1"/>
  <c r="I358" i="1"/>
  <c r="G358" i="1"/>
  <c r="F358" i="1"/>
  <c r="E358" i="1"/>
  <c r="D358" i="1"/>
  <c r="C358" i="1"/>
  <c r="AI357" i="1"/>
  <c r="AE357" i="1"/>
  <c r="X357" i="1"/>
  <c r="Z357" i="1" s="1"/>
  <c r="U357" i="1"/>
  <c r="S357" i="1"/>
  <c r="P357" i="1"/>
  <c r="R357" i="1" s="1"/>
  <c r="K357" i="1"/>
  <c r="J357" i="1"/>
  <c r="N357" i="1" s="1"/>
  <c r="AG357" i="1" s="1"/>
  <c r="I357" i="1"/>
  <c r="G357" i="1"/>
  <c r="F357" i="1"/>
  <c r="E357" i="1"/>
  <c r="D357" i="1"/>
  <c r="C357" i="1"/>
  <c r="AI356" i="1"/>
  <c r="AE356" i="1"/>
  <c r="X356" i="1"/>
  <c r="Z356" i="1" s="1"/>
  <c r="U356" i="1"/>
  <c r="S356" i="1"/>
  <c r="R356" i="1"/>
  <c r="Q356" i="1"/>
  <c r="P356" i="1"/>
  <c r="K356" i="1"/>
  <c r="N356" i="1" s="1"/>
  <c r="J356" i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Q355" i="1"/>
  <c r="P355" i="1"/>
  <c r="N355" i="1"/>
  <c r="K355" i="1"/>
  <c r="J355" i="1"/>
  <c r="I355" i="1"/>
  <c r="O355" i="1" s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K354" i="1"/>
  <c r="J354" i="1"/>
  <c r="N354" i="1" s="1"/>
  <c r="I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AG353" i="1" s="1"/>
  <c r="I353" i="1"/>
  <c r="O353" i="1" s="1"/>
  <c r="G353" i="1"/>
  <c r="F353" i="1"/>
  <c r="E353" i="1"/>
  <c r="D353" i="1"/>
  <c r="C353" i="1"/>
  <c r="AI352" i="1"/>
  <c r="AE352" i="1"/>
  <c r="X352" i="1"/>
  <c r="Z352" i="1" s="1"/>
  <c r="U352" i="1"/>
  <c r="S352" i="1"/>
  <c r="R352" i="1"/>
  <c r="P352" i="1"/>
  <c r="N352" i="1"/>
  <c r="K352" i="1"/>
  <c r="J352" i="1"/>
  <c r="I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N351" i="1"/>
  <c r="K351" i="1"/>
  <c r="J351" i="1"/>
  <c r="I351" i="1"/>
  <c r="G351" i="1"/>
  <c r="F351" i="1"/>
  <c r="E351" i="1"/>
  <c r="D351" i="1"/>
  <c r="C351" i="1"/>
  <c r="AI350" i="1"/>
  <c r="AE350" i="1"/>
  <c r="Z350" i="1" s="1"/>
  <c r="X350" i="1"/>
  <c r="U350" i="1"/>
  <c r="S350" i="1"/>
  <c r="P350" i="1"/>
  <c r="O350" i="1"/>
  <c r="K350" i="1"/>
  <c r="J350" i="1"/>
  <c r="N350" i="1" s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P349" i="1"/>
  <c r="R349" i="1" s="1"/>
  <c r="K349" i="1"/>
  <c r="J349" i="1"/>
  <c r="I349" i="1"/>
  <c r="G349" i="1"/>
  <c r="F349" i="1"/>
  <c r="E349" i="1"/>
  <c r="D349" i="1"/>
  <c r="C349" i="1"/>
  <c r="AI348" i="1"/>
  <c r="AE348" i="1"/>
  <c r="X348" i="1"/>
  <c r="Z348" i="1" s="1"/>
  <c r="U348" i="1"/>
  <c r="S348" i="1"/>
  <c r="R348" i="1"/>
  <c r="Q348" i="1"/>
  <c r="P348" i="1"/>
  <c r="K348" i="1"/>
  <c r="N348" i="1" s="1"/>
  <c r="J348" i="1"/>
  <c r="I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N347" i="1"/>
  <c r="K347" i="1"/>
  <c r="J347" i="1"/>
  <c r="I347" i="1"/>
  <c r="O347" i="1" s="1"/>
  <c r="G347" i="1"/>
  <c r="F347" i="1"/>
  <c r="E347" i="1"/>
  <c r="D347" i="1"/>
  <c r="C347" i="1"/>
  <c r="AI346" i="1"/>
  <c r="AE346" i="1"/>
  <c r="Z346" i="1" s="1"/>
  <c r="X346" i="1"/>
  <c r="U346" i="1"/>
  <c r="S346" i="1"/>
  <c r="P346" i="1"/>
  <c r="K346" i="1"/>
  <c r="J346" i="1"/>
  <c r="N346" i="1" s="1"/>
  <c r="I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AG345" i="1" s="1"/>
  <c r="I345" i="1"/>
  <c r="O345" i="1" s="1"/>
  <c r="G345" i="1"/>
  <c r="F345" i="1"/>
  <c r="E345" i="1"/>
  <c r="D345" i="1"/>
  <c r="C345" i="1"/>
  <c r="AI344" i="1"/>
  <c r="AE344" i="1"/>
  <c r="X344" i="1"/>
  <c r="Z344" i="1" s="1"/>
  <c r="U344" i="1"/>
  <c r="S344" i="1"/>
  <c r="R344" i="1"/>
  <c r="P344" i="1"/>
  <c r="N344" i="1"/>
  <c r="K344" i="1"/>
  <c r="J344" i="1"/>
  <c r="I344" i="1"/>
  <c r="G344" i="1"/>
  <c r="F344" i="1"/>
  <c r="E344" i="1"/>
  <c r="D344" i="1"/>
  <c r="C344" i="1"/>
  <c r="AI343" i="1"/>
  <c r="AE343" i="1"/>
  <c r="Z343" i="1"/>
  <c r="X343" i="1"/>
  <c r="U343" i="1"/>
  <c r="S343" i="1"/>
  <c r="Q343" i="1"/>
  <c r="P343" i="1"/>
  <c r="N343" i="1"/>
  <c r="K343" i="1"/>
  <c r="J343" i="1"/>
  <c r="I343" i="1"/>
  <c r="G343" i="1"/>
  <c r="F343" i="1"/>
  <c r="E343" i="1"/>
  <c r="D343" i="1"/>
  <c r="C343" i="1"/>
  <c r="AI342" i="1"/>
  <c r="AE342" i="1"/>
  <c r="Z342" i="1" s="1"/>
  <c r="X342" i="1"/>
  <c r="U342" i="1"/>
  <c r="S342" i="1"/>
  <c r="P342" i="1"/>
  <c r="O342" i="1"/>
  <c r="K342" i="1"/>
  <c r="J342" i="1"/>
  <c r="N342" i="1" s="1"/>
  <c r="I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K341" i="1"/>
  <c r="J341" i="1"/>
  <c r="N341" i="1" s="1"/>
  <c r="I341" i="1"/>
  <c r="O341" i="1" s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K340" i="1"/>
  <c r="N340" i="1" s="1"/>
  <c r="J340" i="1"/>
  <c r="I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N339" i="1"/>
  <c r="K339" i="1"/>
  <c r="J339" i="1"/>
  <c r="I339" i="1"/>
  <c r="G339" i="1"/>
  <c r="F339" i="1"/>
  <c r="E339" i="1"/>
  <c r="D339" i="1"/>
  <c r="C339" i="1"/>
  <c r="AI338" i="1"/>
  <c r="AE338" i="1"/>
  <c r="Z338" i="1" s="1"/>
  <c r="X338" i="1"/>
  <c r="U338" i="1"/>
  <c r="S338" i="1"/>
  <c r="P338" i="1"/>
  <c r="K338" i="1"/>
  <c r="J338" i="1"/>
  <c r="N338" i="1" s="1"/>
  <c r="I338" i="1"/>
  <c r="G338" i="1"/>
  <c r="F338" i="1"/>
  <c r="E338" i="1"/>
  <c r="D338" i="1"/>
  <c r="C338" i="1"/>
  <c r="AI337" i="1"/>
  <c r="AG337" i="1"/>
  <c r="AE337" i="1"/>
  <c r="X337" i="1"/>
  <c r="Z337" i="1" s="1"/>
  <c r="U337" i="1"/>
  <c r="S337" i="1"/>
  <c r="P337" i="1"/>
  <c r="R337" i="1" s="1"/>
  <c r="K337" i="1"/>
  <c r="J337" i="1"/>
  <c r="N337" i="1" s="1"/>
  <c r="I337" i="1"/>
  <c r="G337" i="1"/>
  <c r="F337" i="1"/>
  <c r="E337" i="1"/>
  <c r="D337" i="1"/>
  <c r="C337" i="1"/>
  <c r="AI336" i="1"/>
  <c r="AE336" i="1"/>
  <c r="X336" i="1"/>
  <c r="Z336" i="1" s="1"/>
  <c r="U336" i="1"/>
  <c r="S336" i="1"/>
  <c r="R336" i="1"/>
  <c r="Q336" i="1"/>
  <c r="P336" i="1"/>
  <c r="K336" i="1"/>
  <c r="N336" i="1" s="1"/>
  <c r="J336" i="1"/>
  <c r="I336" i="1"/>
  <c r="G336" i="1"/>
  <c r="F336" i="1"/>
  <c r="E336" i="1"/>
  <c r="D336" i="1"/>
  <c r="C336" i="1"/>
  <c r="AI335" i="1"/>
  <c r="AE335" i="1"/>
  <c r="Z335" i="1" s="1"/>
  <c r="X335" i="1"/>
  <c r="U335" i="1"/>
  <c r="S335" i="1"/>
  <c r="Q335" i="1"/>
  <c r="P335" i="1"/>
  <c r="N335" i="1"/>
  <c r="K335" i="1"/>
  <c r="J335" i="1"/>
  <c r="I335" i="1"/>
  <c r="O335" i="1" s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K334" i="1"/>
  <c r="J334" i="1"/>
  <c r="N334" i="1" s="1"/>
  <c r="I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AG333" i="1" s="1"/>
  <c r="I333" i="1"/>
  <c r="G333" i="1"/>
  <c r="F333" i="1"/>
  <c r="E333" i="1"/>
  <c r="D333" i="1"/>
  <c r="C333" i="1"/>
  <c r="AI332" i="1"/>
  <c r="AE332" i="1"/>
  <c r="X332" i="1"/>
  <c r="Z332" i="1" s="1"/>
  <c r="U332" i="1"/>
  <c r="S332" i="1"/>
  <c r="R332" i="1"/>
  <c r="P332" i="1"/>
  <c r="N332" i="1"/>
  <c r="K332" i="1"/>
  <c r="J332" i="1"/>
  <c r="I332" i="1"/>
  <c r="G332" i="1"/>
  <c r="F332" i="1"/>
  <c r="E332" i="1"/>
  <c r="D332" i="1"/>
  <c r="C332" i="1"/>
  <c r="AI331" i="1"/>
  <c r="AE331" i="1"/>
  <c r="Z331" i="1" s="1"/>
  <c r="X331" i="1"/>
  <c r="U331" i="1"/>
  <c r="S331" i="1"/>
  <c r="R331" i="1"/>
  <c r="P331" i="1"/>
  <c r="N331" i="1"/>
  <c r="K331" i="1"/>
  <c r="J331" i="1"/>
  <c r="I331" i="1"/>
  <c r="G331" i="1"/>
  <c r="F331" i="1"/>
  <c r="E331" i="1"/>
  <c r="D331" i="1"/>
  <c r="C331" i="1"/>
  <c r="AI330" i="1"/>
  <c r="AE330" i="1"/>
  <c r="Z330" i="1" s="1"/>
  <c r="X330" i="1"/>
  <c r="U330" i="1"/>
  <c r="S330" i="1"/>
  <c r="P330" i="1"/>
  <c r="O330" i="1"/>
  <c r="K330" i="1"/>
  <c r="J330" i="1"/>
  <c r="N330" i="1" s="1"/>
  <c r="I330" i="1"/>
  <c r="G330" i="1"/>
  <c r="F330" i="1"/>
  <c r="E330" i="1"/>
  <c r="D330" i="1"/>
  <c r="C330" i="1"/>
  <c r="AI329" i="1"/>
  <c r="AE329" i="1"/>
  <c r="X329" i="1"/>
  <c r="Z329" i="1" s="1"/>
  <c r="U329" i="1"/>
  <c r="S329" i="1"/>
  <c r="P329" i="1"/>
  <c r="K329" i="1"/>
  <c r="J329" i="1"/>
  <c r="I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K328" i="1"/>
  <c r="N328" i="1" s="1"/>
  <c r="J328" i="1"/>
  <c r="I328" i="1"/>
  <c r="G328" i="1"/>
  <c r="F328" i="1"/>
  <c r="E328" i="1"/>
  <c r="D328" i="1"/>
  <c r="C328" i="1"/>
  <c r="AI327" i="1"/>
  <c r="AE327" i="1"/>
  <c r="Z327" i="1"/>
  <c r="X327" i="1"/>
  <c r="U327" i="1"/>
  <c r="S327" i="1"/>
  <c r="Q327" i="1"/>
  <c r="P327" i="1"/>
  <c r="N327" i="1"/>
  <c r="K327" i="1"/>
  <c r="J327" i="1"/>
  <c r="I327" i="1"/>
  <c r="G327" i="1"/>
  <c r="F327" i="1"/>
  <c r="E327" i="1"/>
  <c r="D327" i="1"/>
  <c r="C327" i="1"/>
  <c r="AI326" i="1"/>
  <c r="AE326" i="1"/>
  <c r="Z326" i="1" s="1"/>
  <c r="X326" i="1"/>
  <c r="U326" i="1"/>
  <c r="S326" i="1"/>
  <c r="P326" i="1"/>
  <c r="K326" i="1"/>
  <c r="J326" i="1"/>
  <c r="N326" i="1" s="1"/>
  <c r="O326" i="1" s="1"/>
  <c r="I326" i="1"/>
  <c r="G326" i="1"/>
  <c r="F326" i="1"/>
  <c r="E326" i="1"/>
  <c r="D326" i="1"/>
  <c r="C326" i="1"/>
  <c r="AI325" i="1"/>
  <c r="AE325" i="1"/>
  <c r="X325" i="1"/>
  <c r="Z325" i="1" s="1"/>
  <c r="U325" i="1"/>
  <c r="S325" i="1"/>
  <c r="P325" i="1"/>
  <c r="R325" i="1" s="1"/>
  <c r="K325" i="1"/>
  <c r="J325" i="1"/>
  <c r="N325" i="1" s="1"/>
  <c r="AG325" i="1" s="1"/>
  <c r="I325" i="1"/>
  <c r="G325" i="1"/>
  <c r="F325" i="1"/>
  <c r="E325" i="1"/>
  <c r="D325" i="1"/>
  <c r="C325" i="1"/>
  <c r="AI324" i="1"/>
  <c r="AE324" i="1"/>
  <c r="X324" i="1"/>
  <c r="Z324" i="1" s="1"/>
  <c r="U324" i="1"/>
  <c r="S324" i="1"/>
  <c r="R324" i="1"/>
  <c r="Q324" i="1"/>
  <c r="P324" i="1"/>
  <c r="K324" i="1"/>
  <c r="N324" i="1" s="1"/>
  <c r="J324" i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R323" i="1"/>
  <c r="P323" i="1"/>
  <c r="N323" i="1"/>
  <c r="K323" i="1"/>
  <c r="J323" i="1"/>
  <c r="I323" i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O322" i="1"/>
  <c r="K322" i="1"/>
  <c r="J322" i="1"/>
  <c r="N322" i="1" s="1"/>
  <c r="I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AG321" i="1" s="1"/>
  <c r="I321" i="1"/>
  <c r="O321" i="1" s="1"/>
  <c r="G321" i="1"/>
  <c r="F321" i="1"/>
  <c r="E321" i="1"/>
  <c r="D321" i="1"/>
  <c r="C321" i="1"/>
  <c r="AI320" i="1"/>
  <c r="AE320" i="1"/>
  <c r="Z320" i="1"/>
  <c r="X320" i="1"/>
  <c r="U320" i="1"/>
  <c r="S320" i="1"/>
  <c r="Q320" i="1"/>
  <c r="P320" i="1"/>
  <c r="N320" i="1"/>
  <c r="K320" i="1"/>
  <c r="J320" i="1"/>
  <c r="I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Q319" i="1"/>
  <c r="P319" i="1"/>
  <c r="N319" i="1"/>
  <c r="K319" i="1"/>
  <c r="J319" i="1"/>
  <c r="I319" i="1"/>
  <c r="G319" i="1"/>
  <c r="F319" i="1"/>
  <c r="E319" i="1"/>
  <c r="D319" i="1"/>
  <c r="C319" i="1"/>
  <c r="AI318" i="1"/>
  <c r="AE318" i="1"/>
  <c r="Z318" i="1" s="1"/>
  <c r="X318" i="1"/>
  <c r="U318" i="1"/>
  <c r="S318" i="1"/>
  <c r="P318" i="1"/>
  <c r="O318" i="1"/>
  <c r="K318" i="1"/>
  <c r="J318" i="1"/>
  <c r="N318" i="1" s="1"/>
  <c r="I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K317" i="1"/>
  <c r="J317" i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K316" i="1"/>
  <c r="N316" i="1" s="1"/>
  <c r="J316" i="1"/>
  <c r="I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N315" i="1"/>
  <c r="K315" i="1"/>
  <c r="J315" i="1"/>
  <c r="I315" i="1"/>
  <c r="O315" i="1" s="1"/>
  <c r="G315" i="1"/>
  <c r="F315" i="1"/>
  <c r="E315" i="1"/>
  <c r="D315" i="1"/>
  <c r="C315" i="1"/>
  <c r="AI314" i="1"/>
  <c r="AE314" i="1"/>
  <c r="Z314" i="1" s="1"/>
  <c r="X314" i="1"/>
  <c r="U314" i="1"/>
  <c r="S314" i="1"/>
  <c r="P314" i="1"/>
  <c r="K314" i="1"/>
  <c r="J314" i="1"/>
  <c r="N314" i="1" s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AG313" i="1" s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N312" i="1"/>
  <c r="K312" i="1"/>
  <c r="J312" i="1"/>
  <c r="I312" i="1"/>
  <c r="G312" i="1"/>
  <c r="F312" i="1"/>
  <c r="E312" i="1"/>
  <c r="D312" i="1"/>
  <c r="C312" i="1"/>
  <c r="AI311" i="1"/>
  <c r="AE311" i="1"/>
  <c r="Z311" i="1" s="1"/>
  <c r="X311" i="1"/>
  <c r="U311" i="1"/>
  <c r="S311" i="1"/>
  <c r="Q311" i="1"/>
  <c r="P311" i="1"/>
  <c r="N311" i="1"/>
  <c r="K311" i="1"/>
  <c r="J311" i="1"/>
  <c r="I311" i="1"/>
  <c r="O311" i="1" s="1"/>
  <c r="G311" i="1"/>
  <c r="F311" i="1"/>
  <c r="E311" i="1"/>
  <c r="D311" i="1"/>
  <c r="C311" i="1"/>
  <c r="AI310" i="1"/>
  <c r="AE310" i="1"/>
  <c r="Z310" i="1" s="1"/>
  <c r="X310" i="1"/>
  <c r="U310" i="1"/>
  <c r="S310" i="1"/>
  <c r="P310" i="1"/>
  <c r="O310" i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O309" i="1" s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N308" i="1"/>
  <c r="K308" i="1"/>
  <c r="J308" i="1"/>
  <c r="I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N307" i="1"/>
  <c r="K307" i="1"/>
  <c r="J307" i="1"/>
  <c r="I307" i="1"/>
  <c r="G307" i="1"/>
  <c r="F307" i="1"/>
  <c r="E307" i="1"/>
  <c r="D307" i="1"/>
  <c r="C307" i="1"/>
  <c r="AI306" i="1"/>
  <c r="AE306" i="1"/>
  <c r="Z306" i="1" s="1"/>
  <c r="X306" i="1"/>
  <c r="U306" i="1"/>
  <c r="S306" i="1"/>
  <c r="P306" i="1"/>
  <c r="O306" i="1"/>
  <c r="K306" i="1"/>
  <c r="J306" i="1"/>
  <c r="N306" i="1" s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Q304" i="1"/>
  <c r="P304" i="1"/>
  <c r="K304" i="1"/>
  <c r="N304" i="1" s="1"/>
  <c r="J304" i="1"/>
  <c r="I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N303" i="1"/>
  <c r="K303" i="1"/>
  <c r="J303" i="1"/>
  <c r="I303" i="1"/>
  <c r="O303" i="1" s="1"/>
  <c r="G303" i="1"/>
  <c r="F303" i="1"/>
  <c r="E303" i="1"/>
  <c r="D303" i="1"/>
  <c r="C303" i="1"/>
  <c r="AI302" i="1"/>
  <c r="AE302" i="1"/>
  <c r="Z302" i="1" s="1"/>
  <c r="X302" i="1"/>
  <c r="U302" i="1"/>
  <c r="S302" i="1"/>
  <c r="P302" i="1"/>
  <c r="K302" i="1"/>
  <c r="J302" i="1"/>
  <c r="N302" i="1" s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N301" i="1" s="1"/>
  <c r="AG301" i="1" s="1"/>
  <c r="I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N300" i="1"/>
  <c r="K300" i="1"/>
  <c r="J300" i="1"/>
  <c r="I300" i="1"/>
  <c r="G300" i="1"/>
  <c r="F300" i="1"/>
  <c r="E300" i="1"/>
  <c r="D300" i="1"/>
  <c r="C300" i="1"/>
  <c r="AI299" i="1"/>
  <c r="AE299" i="1"/>
  <c r="Z299" i="1" s="1"/>
  <c r="X299" i="1"/>
  <c r="U299" i="1"/>
  <c r="S299" i="1"/>
  <c r="R299" i="1"/>
  <c r="P299" i="1"/>
  <c r="N299" i="1"/>
  <c r="K299" i="1"/>
  <c r="J299" i="1"/>
  <c r="I299" i="1"/>
  <c r="G299" i="1"/>
  <c r="F299" i="1"/>
  <c r="E299" i="1"/>
  <c r="D299" i="1"/>
  <c r="C299" i="1"/>
  <c r="AI298" i="1"/>
  <c r="AE298" i="1"/>
  <c r="Z298" i="1" s="1"/>
  <c r="X298" i="1"/>
  <c r="U298" i="1"/>
  <c r="S298" i="1"/>
  <c r="P298" i="1"/>
  <c r="O298" i="1"/>
  <c r="K298" i="1"/>
  <c r="J298" i="1"/>
  <c r="N298" i="1" s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K297" i="1"/>
  <c r="J297" i="1"/>
  <c r="I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K296" i="1"/>
  <c r="N296" i="1" s="1"/>
  <c r="J296" i="1"/>
  <c r="I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N295" i="1"/>
  <c r="K295" i="1"/>
  <c r="J295" i="1"/>
  <c r="I295" i="1"/>
  <c r="O295" i="1" s="1"/>
  <c r="G295" i="1"/>
  <c r="F295" i="1"/>
  <c r="E295" i="1"/>
  <c r="D295" i="1"/>
  <c r="C295" i="1"/>
  <c r="AI294" i="1"/>
  <c r="AE294" i="1"/>
  <c r="Z294" i="1" s="1"/>
  <c r="X294" i="1"/>
  <c r="U294" i="1"/>
  <c r="S294" i="1"/>
  <c r="P294" i="1"/>
  <c r="K294" i="1"/>
  <c r="J294" i="1"/>
  <c r="N294" i="1" s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AG293" i="1" s="1"/>
  <c r="I293" i="1"/>
  <c r="G293" i="1"/>
  <c r="F293" i="1"/>
  <c r="E293" i="1"/>
  <c r="D293" i="1"/>
  <c r="C293" i="1"/>
  <c r="AI292" i="1"/>
  <c r="AE292" i="1"/>
  <c r="X292" i="1"/>
  <c r="Z292" i="1" s="1"/>
  <c r="U292" i="1"/>
  <c r="S292" i="1"/>
  <c r="R292" i="1"/>
  <c r="P292" i="1"/>
  <c r="N292" i="1"/>
  <c r="K292" i="1"/>
  <c r="J292" i="1"/>
  <c r="I292" i="1"/>
  <c r="G292" i="1"/>
  <c r="F292" i="1"/>
  <c r="E292" i="1"/>
  <c r="D292" i="1"/>
  <c r="C292" i="1"/>
  <c r="AI291" i="1"/>
  <c r="AE291" i="1"/>
  <c r="Z291" i="1" s="1"/>
  <c r="X291" i="1"/>
  <c r="U291" i="1"/>
  <c r="S291" i="1"/>
  <c r="R291" i="1"/>
  <c r="P291" i="1"/>
  <c r="N291" i="1"/>
  <c r="K291" i="1"/>
  <c r="J291" i="1"/>
  <c r="I291" i="1"/>
  <c r="G291" i="1"/>
  <c r="F291" i="1"/>
  <c r="E291" i="1"/>
  <c r="D291" i="1"/>
  <c r="C291" i="1"/>
  <c r="AI290" i="1"/>
  <c r="AE290" i="1"/>
  <c r="Z290" i="1" s="1"/>
  <c r="X290" i="1"/>
  <c r="U290" i="1"/>
  <c r="S290" i="1"/>
  <c r="P290" i="1"/>
  <c r="O290" i="1"/>
  <c r="K290" i="1"/>
  <c r="J290" i="1"/>
  <c r="N290" i="1" s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K289" i="1"/>
  <c r="J289" i="1"/>
  <c r="I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Q288" i="1"/>
  <c r="P288" i="1"/>
  <c r="K288" i="1"/>
  <c r="J288" i="1"/>
  <c r="N288" i="1" s="1"/>
  <c r="I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K287" i="1"/>
  <c r="N287" i="1" s="1"/>
  <c r="J287" i="1"/>
  <c r="I287" i="1"/>
  <c r="G287" i="1"/>
  <c r="F287" i="1"/>
  <c r="E287" i="1"/>
  <c r="D287" i="1"/>
  <c r="C287" i="1"/>
  <c r="AI286" i="1"/>
  <c r="AE286" i="1"/>
  <c r="Z286" i="1" s="1"/>
  <c r="X286" i="1"/>
  <c r="U286" i="1"/>
  <c r="S286" i="1"/>
  <c r="R286" i="1"/>
  <c r="P286" i="1"/>
  <c r="Q286" i="1" s="1"/>
  <c r="N286" i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K285" i="1"/>
  <c r="J285" i="1"/>
  <c r="N285" i="1" s="1"/>
  <c r="O285" i="1" s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R284" i="1" s="1"/>
  <c r="K284" i="1"/>
  <c r="J284" i="1"/>
  <c r="N284" i="1" s="1"/>
  <c r="AG284" i="1" s="1"/>
  <c r="I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K283" i="1"/>
  <c r="N283" i="1" s="1"/>
  <c r="J283" i="1"/>
  <c r="I283" i="1"/>
  <c r="G283" i="1"/>
  <c r="F283" i="1"/>
  <c r="E283" i="1"/>
  <c r="D283" i="1"/>
  <c r="C283" i="1"/>
  <c r="AI282" i="1"/>
  <c r="AE282" i="1"/>
  <c r="Z282" i="1" s="1"/>
  <c r="X282" i="1"/>
  <c r="U282" i="1"/>
  <c r="S282" i="1"/>
  <c r="P282" i="1"/>
  <c r="Q282" i="1" s="1"/>
  <c r="N282" i="1"/>
  <c r="K282" i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O281" i="1"/>
  <c r="K281" i="1"/>
  <c r="J281" i="1"/>
  <c r="N281" i="1" s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K280" i="1"/>
  <c r="J280" i="1"/>
  <c r="N280" i="1" s="1"/>
  <c r="I280" i="1"/>
  <c r="G280" i="1"/>
  <c r="O280" i="1" s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K279" i="1"/>
  <c r="N279" i="1" s="1"/>
  <c r="J279" i="1"/>
  <c r="I279" i="1"/>
  <c r="G279" i="1"/>
  <c r="F279" i="1"/>
  <c r="E279" i="1"/>
  <c r="D279" i="1"/>
  <c r="C279" i="1"/>
  <c r="AI278" i="1"/>
  <c r="AE278" i="1"/>
  <c r="Z278" i="1" s="1"/>
  <c r="X278" i="1"/>
  <c r="U278" i="1"/>
  <c r="S278" i="1"/>
  <c r="R278" i="1"/>
  <c r="P278" i="1"/>
  <c r="Q278" i="1" s="1"/>
  <c r="N278" i="1"/>
  <c r="K278" i="1"/>
  <c r="J278" i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K277" i="1"/>
  <c r="J277" i="1"/>
  <c r="N277" i="1" s="1"/>
  <c r="O277" i="1" s="1"/>
  <c r="I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R276" i="1" s="1"/>
  <c r="K276" i="1"/>
  <c r="J276" i="1"/>
  <c r="N276" i="1" s="1"/>
  <c r="AG276" i="1" s="1"/>
  <c r="I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Q275" i="1"/>
  <c r="P275" i="1"/>
  <c r="K275" i="1"/>
  <c r="N275" i="1" s="1"/>
  <c r="J275" i="1"/>
  <c r="I275" i="1"/>
  <c r="G275" i="1"/>
  <c r="F275" i="1"/>
  <c r="E275" i="1"/>
  <c r="D275" i="1"/>
  <c r="C275" i="1"/>
  <c r="AI274" i="1"/>
  <c r="AE274" i="1"/>
  <c r="Z274" i="1" s="1"/>
  <c r="X274" i="1"/>
  <c r="U274" i="1"/>
  <c r="S274" i="1"/>
  <c r="P274" i="1"/>
  <c r="Q274" i="1" s="1"/>
  <c r="N274" i="1"/>
  <c r="K274" i="1"/>
  <c r="J274" i="1"/>
  <c r="I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O273" i="1"/>
  <c r="K273" i="1"/>
  <c r="J273" i="1"/>
  <c r="N273" i="1" s="1"/>
  <c r="I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K272" i="1"/>
  <c r="J272" i="1"/>
  <c r="N272" i="1" s="1"/>
  <c r="I272" i="1"/>
  <c r="G272" i="1"/>
  <c r="O272" i="1" s="1"/>
  <c r="F272" i="1"/>
  <c r="E272" i="1"/>
  <c r="D272" i="1"/>
  <c r="C272" i="1"/>
  <c r="AI271" i="1"/>
  <c r="AE271" i="1"/>
  <c r="Z271" i="1"/>
  <c r="X271" i="1"/>
  <c r="U271" i="1"/>
  <c r="S271" i="1"/>
  <c r="R271" i="1"/>
  <c r="Q271" i="1"/>
  <c r="P271" i="1"/>
  <c r="K271" i="1"/>
  <c r="N271" i="1" s="1"/>
  <c r="J271" i="1"/>
  <c r="I271" i="1"/>
  <c r="G271" i="1"/>
  <c r="F271" i="1"/>
  <c r="E271" i="1"/>
  <c r="D271" i="1"/>
  <c r="C271" i="1"/>
  <c r="AI270" i="1"/>
  <c r="AE270" i="1"/>
  <c r="Z270" i="1" s="1"/>
  <c r="X270" i="1"/>
  <c r="U270" i="1"/>
  <c r="S270" i="1"/>
  <c r="R270" i="1"/>
  <c r="P270" i="1"/>
  <c r="Q270" i="1" s="1"/>
  <c r="N270" i="1"/>
  <c r="K270" i="1"/>
  <c r="J270" i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K269" i="1"/>
  <c r="J269" i="1"/>
  <c r="N269" i="1" s="1"/>
  <c r="O269" i="1" s="1"/>
  <c r="I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K268" i="1"/>
  <c r="J268" i="1"/>
  <c r="N268" i="1" s="1"/>
  <c r="I268" i="1"/>
  <c r="G268" i="1"/>
  <c r="O268" i="1" s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N267" i="1"/>
  <c r="K267" i="1"/>
  <c r="J267" i="1"/>
  <c r="I267" i="1"/>
  <c r="G267" i="1"/>
  <c r="F267" i="1"/>
  <c r="E267" i="1"/>
  <c r="D267" i="1"/>
  <c r="C267" i="1"/>
  <c r="AI266" i="1"/>
  <c r="AE266" i="1"/>
  <c r="Z266" i="1" s="1"/>
  <c r="X266" i="1"/>
  <c r="U266" i="1"/>
  <c r="S266" i="1"/>
  <c r="P266" i="1"/>
  <c r="N266" i="1"/>
  <c r="K266" i="1"/>
  <c r="J266" i="1"/>
  <c r="I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K265" i="1"/>
  <c r="J265" i="1"/>
  <c r="I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Q264" i="1" s="1"/>
  <c r="K264" i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K263" i="1"/>
  <c r="N263" i="1" s="1"/>
  <c r="J263" i="1"/>
  <c r="I263" i="1"/>
  <c r="O263" i="1" s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K262" i="1"/>
  <c r="J262" i="1"/>
  <c r="I262" i="1"/>
  <c r="AG262" i="1" s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R261" i="1" s="1"/>
  <c r="K261" i="1"/>
  <c r="J261" i="1"/>
  <c r="N261" i="1" s="1"/>
  <c r="O261" i="1" s="1"/>
  <c r="I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N259" i="1"/>
  <c r="K259" i="1"/>
  <c r="J259" i="1"/>
  <c r="I259" i="1"/>
  <c r="G259" i="1"/>
  <c r="F259" i="1"/>
  <c r="E259" i="1"/>
  <c r="D259" i="1"/>
  <c r="C259" i="1"/>
  <c r="AI258" i="1"/>
  <c r="AE258" i="1"/>
  <c r="Z258" i="1" s="1"/>
  <c r="X258" i="1"/>
  <c r="U258" i="1"/>
  <c r="S258" i="1"/>
  <c r="P258" i="1"/>
  <c r="K258" i="1"/>
  <c r="J258" i="1"/>
  <c r="N258" i="1" s="1"/>
  <c r="I258" i="1"/>
  <c r="G258" i="1"/>
  <c r="F258" i="1"/>
  <c r="E258" i="1"/>
  <c r="D258" i="1"/>
  <c r="C258" i="1"/>
  <c r="AI257" i="1"/>
  <c r="AE257" i="1"/>
  <c r="X257" i="1"/>
  <c r="Z257" i="1" s="1"/>
  <c r="U257" i="1"/>
  <c r="S257" i="1"/>
  <c r="P257" i="1"/>
  <c r="K257" i="1"/>
  <c r="J257" i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K256" i="1"/>
  <c r="J256" i="1"/>
  <c r="N256" i="1" s="1"/>
  <c r="AG256" i="1" s="1"/>
  <c r="I256" i="1"/>
  <c r="G256" i="1"/>
  <c r="F256" i="1"/>
  <c r="E256" i="1"/>
  <c r="D256" i="1"/>
  <c r="C256" i="1"/>
  <c r="AI255" i="1"/>
  <c r="AE255" i="1"/>
  <c r="X255" i="1"/>
  <c r="U255" i="1"/>
  <c r="S255" i="1"/>
  <c r="Q255" i="1"/>
  <c r="P255" i="1"/>
  <c r="K255" i="1"/>
  <c r="N255" i="1" s="1"/>
  <c r="O255" i="1" s="1"/>
  <c r="J255" i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K254" i="1"/>
  <c r="J254" i="1"/>
  <c r="N254" i="1" s="1"/>
  <c r="I254" i="1"/>
  <c r="AG254" i="1" s="1"/>
  <c r="G254" i="1"/>
  <c r="F254" i="1"/>
  <c r="E254" i="1"/>
  <c r="D254" i="1"/>
  <c r="C254" i="1"/>
  <c r="AI253" i="1"/>
  <c r="AE253" i="1"/>
  <c r="X253" i="1"/>
  <c r="U253" i="1"/>
  <c r="S253" i="1"/>
  <c r="Q253" i="1"/>
  <c r="P253" i="1"/>
  <c r="R253" i="1" s="1"/>
  <c r="K253" i="1"/>
  <c r="J253" i="1"/>
  <c r="N253" i="1" s="1"/>
  <c r="O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J252" i="1"/>
  <c r="N252" i="1" s="1"/>
  <c r="I252" i="1"/>
  <c r="G252" i="1"/>
  <c r="F252" i="1"/>
  <c r="E252" i="1"/>
  <c r="D252" i="1"/>
  <c r="C252" i="1"/>
  <c r="AI251" i="1"/>
  <c r="AE251" i="1"/>
  <c r="Z251" i="1"/>
  <c r="X251" i="1"/>
  <c r="U251" i="1"/>
  <c r="S251" i="1"/>
  <c r="Q251" i="1"/>
  <c r="P251" i="1"/>
  <c r="N251" i="1"/>
  <c r="K251" i="1"/>
  <c r="J251" i="1"/>
  <c r="I251" i="1"/>
  <c r="G251" i="1"/>
  <c r="F251" i="1"/>
  <c r="E251" i="1"/>
  <c r="D251" i="1"/>
  <c r="C251" i="1"/>
  <c r="AI250" i="1"/>
  <c r="AE250" i="1"/>
  <c r="Z250" i="1" s="1"/>
  <c r="X250" i="1"/>
  <c r="U250" i="1"/>
  <c r="S250" i="1"/>
  <c r="P250" i="1"/>
  <c r="N250" i="1"/>
  <c r="K250" i="1"/>
  <c r="J250" i="1"/>
  <c r="I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K249" i="1"/>
  <c r="J249" i="1"/>
  <c r="I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Q248" i="1" s="1"/>
  <c r="K248" i="1"/>
  <c r="N248" i="1" s="1"/>
  <c r="J248" i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N247" i="1" s="1"/>
  <c r="J247" i="1"/>
  <c r="I247" i="1"/>
  <c r="O247" i="1" s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K246" i="1"/>
  <c r="J246" i="1"/>
  <c r="I246" i="1"/>
  <c r="AG246" i="1" s="1"/>
  <c r="G246" i="1"/>
  <c r="F246" i="1"/>
  <c r="E246" i="1"/>
  <c r="D246" i="1"/>
  <c r="C246" i="1"/>
  <c r="AI245" i="1"/>
  <c r="AE245" i="1"/>
  <c r="X245" i="1"/>
  <c r="U245" i="1"/>
  <c r="S245" i="1"/>
  <c r="Q245" i="1"/>
  <c r="P245" i="1"/>
  <c r="R245" i="1" s="1"/>
  <c r="K245" i="1"/>
  <c r="J245" i="1"/>
  <c r="N245" i="1" s="1"/>
  <c r="O245" i="1" s="1"/>
  <c r="I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G243" i="1"/>
  <c r="F243" i="1"/>
  <c r="E243" i="1"/>
  <c r="D243" i="1"/>
  <c r="C243" i="1"/>
  <c r="AI242" i="1"/>
  <c r="AE242" i="1"/>
  <c r="Z242" i="1" s="1"/>
  <c r="X242" i="1"/>
  <c r="U242" i="1"/>
  <c r="S242" i="1"/>
  <c r="P242" i="1"/>
  <c r="K242" i="1"/>
  <c r="J242" i="1"/>
  <c r="N242" i="1" s="1"/>
  <c r="I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K241" i="1"/>
  <c r="J241" i="1"/>
  <c r="I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K240" i="1"/>
  <c r="J240" i="1"/>
  <c r="I240" i="1"/>
  <c r="G240" i="1"/>
  <c r="F240" i="1"/>
  <c r="E240" i="1"/>
  <c r="D240" i="1"/>
  <c r="C240" i="1"/>
  <c r="AI239" i="1"/>
  <c r="AE239" i="1"/>
  <c r="X239" i="1"/>
  <c r="Z239" i="1" s="1"/>
  <c r="U239" i="1"/>
  <c r="S239" i="1"/>
  <c r="R239" i="1"/>
  <c r="Q239" i="1"/>
  <c r="P239" i="1"/>
  <c r="K239" i="1"/>
  <c r="N239" i="1" s="1"/>
  <c r="J239" i="1"/>
  <c r="I239" i="1"/>
  <c r="O239" i="1" s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K238" i="1"/>
  <c r="J238" i="1"/>
  <c r="N238" i="1" s="1"/>
  <c r="I238" i="1"/>
  <c r="AG238" i="1" s="1"/>
  <c r="G238" i="1"/>
  <c r="F238" i="1"/>
  <c r="E238" i="1"/>
  <c r="D238" i="1"/>
  <c r="C238" i="1"/>
  <c r="AI237" i="1"/>
  <c r="AE237" i="1"/>
  <c r="X237" i="1"/>
  <c r="U237" i="1"/>
  <c r="S237" i="1"/>
  <c r="Q237" i="1"/>
  <c r="P237" i="1"/>
  <c r="R237" i="1" s="1"/>
  <c r="O237" i="1"/>
  <c r="K237" i="1"/>
  <c r="J237" i="1"/>
  <c r="N237" i="1" s="1"/>
  <c r="I237" i="1"/>
  <c r="G237" i="1"/>
  <c r="F237" i="1"/>
  <c r="E237" i="1"/>
  <c r="D237" i="1"/>
  <c r="C237" i="1"/>
  <c r="AI236" i="1"/>
  <c r="AE236" i="1"/>
  <c r="X236" i="1"/>
  <c r="Z236" i="1" s="1"/>
  <c r="U236" i="1"/>
  <c r="S236" i="1"/>
  <c r="R236" i="1"/>
  <c r="Q236" i="1"/>
  <c r="P236" i="1"/>
  <c r="K236" i="1"/>
  <c r="J236" i="1"/>
  <c r="N236" i="1" s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P235" i="1"/>
  <c r="N235" i="1"/>
  <c r="K235" i="1"/>
  <c r="J235" i="1"/>
  <c r="I235" i="1"/>
  <c r="G235" i="1"/>
  <c r="F235" i="1"/>
  <c r="E235" i="1"/>
  <c r="D235" i="1"/>
  <c r="C235" i="1"/>
  <c r="AI234" i="1"/>
  <c r="AE234" i="1"/>
  <c r="Z234" i="1" s="1"/>
  <c r="X234" i="1"/>
  <c r="U234" i="1"/>
  <c r="S234" i="1"/>
  <c r="P234" i="1"/>
  <c r="K234" i="1"/>
  <c r="J234" i="1"/>
  <c r="N234" i="1" s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N233" i="1"/>
  <c r="K233" i="1"/>
  <c r="J233" i="1"/>
  <c r="I233" i="1"/>
  <c r="G233" i="1"/>
  <c r="O233" i="1" s="1"/>
  <c r="F233" i="1"/>
  <c r="E233" i="1"/>
  <c r="D233" i="1"/>
  <c r="C233" i="1"/>
  <c r="AI232" i="1"/>
  <c r="AE232" i="1"/>
  <c r="X232" i="1"/>
  <c r="U232" i="1"/>
  <c r="S232" i="1"/>
  <c r="Q232" i="1"/>
  <c r="P232" i="1"/>
  <c r="K232" i="1"/>
  <c r="N232" i="1" s="1"/>
  <c r="O232" i="1" s="1"/>
  <c r="J232" i="1"/>
  <c r="I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P231" i="1"/>
  <c r="Q231" i="1" s="1"/>
  <c r="K231" i="1"/>
  <c r="J231" i="1"/>
  <c r="N231" i="1" s="1"/>
  <c r="I231" i="1"/>
  <c r="G231" i="1"/>
  <c r="F231" i="1"/>
  <c r="E231" i="1"/>
  <c r="D231" i="1"/>
  <c r="C231" i="1"/>
  <c r="AI230" i="1"/>
  <c r="AE230" i="1"/>
  <c r="X230" i="1"/>
  <c r="U230" i="1"/>
  <c r="S230" i="1"/>
  <c r="Q230" i="1"/>
  <c r="P230" i="1"/>
  <c r="R230" i="1" s="1"/>
  <c r="K230" i="1"/>
  <c r="J230" i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P229" i="1"/>
  <c r="Q229" i="1" s="1"/>
  <c r="K229" i="1"/>
  <c r="J229" i="1"/>
  <c r="N229" i="1" s="1"/>
  <c r="I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O228" i="1" s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N227" i="1"/>
  <c r="K227" i="1"/>
  <c r="J227" i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I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N225" i="1"/>
  <c r="K225" i="1"/>
  <c r="J225" i="1"/>
  <c r="I225" i="1"/>
  <c r="G225" i="1"/>
  <c r="O225" i="1" s="1"/>
  <c r="F225" i="1"/>
  <c r="E225" i="1"/>
  <c r="D225" i="1"/>
  <c r="C225" i="1"/>
  <c r="AI224" i="1"/>
  <c r="AE224" i="1"/>
  <c r="X224" i="1"/>
  <c r="U224" i="1"/>
  <c r="S224" i="1"/>
  <c r="R224" i="1"/>
  <c r="Q224" i="1"/>
  <c r="P224" i="1"/>
  <c r="O224" i="1"/>
  <c r="K224" i="1"/>
  <c r="N224" i="1" s="1"/>
  <c r="J224" i="1"/>
  <c r="I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N223" i="1"/>
  <c r="K223" i="1"/>
  <c r="J223" i="1"/>
  <c r="I223" i="1"/>
  <c r="G223" i="1"/>
  <c r="O223" i="1" s="1"/>
  <c r="F223" i="1"/>
  <c r="E223" i="1"/>
  <c r="D223" i="1"/>
  <c r="C223" i="1"/>
  <c r="AI222" i="1"/>
  <c r="AE222" i="1"/>
  <c r="X222" i="1"/>
  <c r="U222" i="1"/>
  <c r="S222" i="1"/>
  <c r="Q222" i="1"/>
  <c r="P222" i="1"/>
  <c r="R222" i="1" s="1"/>
  <c r="K222" i="1"/>
  <c r="J222" i="1"/>
  <c r="I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K221" i="1"/>
  <c r="J221" i="1"/>
  <c r="N221" i="1" s="1"/>
  <c r="I221" i="1"/>
  <c r="G221" i="1"/>
  <c r="F221" i="1"/>
  <c r="E221" i="1"/>
  <c r="D221" i="1"/>
  <c r="C221" i="1"/>
  <c r="AI220" i="1"/>
  <c r="AE220" i="1"/>
  <c r="X220" i="1"/>
  <c r="U220" i="1"/>
  <c r="S220" i="1"/>
  <c r="R220" i="1"/>
  <c r="Q220" i="1"/>
  <c r="P220" i="1"/>
  <c r="K220" i="1"/>
  <c r="N220" i="1" s="1"/>
  <c r="O220" i="1" s="1"/>
  <c r="J220" i="1"/>
  <c r="I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Q219" i="1" s="1"/>
  <c r="K219" i="1"/>
  <c r="J219" i="1"/>
  <c r="N219" i="1" s="1"/>
  <c r="I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K217" i="1"/>
  <c r="J217" i="1"/>
  <c r="N217" i="1" s="1"/>
  <c r="I217" i="1"/>
  <c r="G217" i="1"/>
  <c r="F217" i="1"/>
  <c r="E217" i="1"/>
  <c r="D217" i="1"/>
  <c r="C217" i="1"/>
  <c r="AI216" i="1"/>
  <c r="AE216" i="1"/>
  <c r="X216" i="1"/>
  <c r="U216" i="1"/>
  <c r="S216" i="1"/>
  <c r="R216" i="1"/>
  <c r="Q216" i="1"/>
  <c r="P216" i="1"/>
  <c r="K216" i="1"/>
  <c r="N216" i="1" s="1"/>
  <c r="J216" i="1"/>
  <c r="I216" i="1"/>
  <c r="G216" i="1"/>
  <c r="F216" i="1"/>
  <c r="E216" i="1"/>
  <c r="D216" i="1"/>
  <c r="C216" i="1"/>
  <c r="AI215" i="1"/>
  <c r="AE215" i="1"/>
  <c r="Z215" i="1"/>
  <c r="X215" i="1"/>
  <c r="U215" i="1"/>
  <c r="S215" i="1"/>
  <c r="P215" i="1"/>
  <c r="Q215" i="1" s="1"/>
  <c r="K215" i="1"/>
  <c r="J215" i="1"/>
  <c r="N215" i="1" s="1"/>
  <c r="I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AG214" i="1" s="1"/>
  <c r="G214" i="1"/>
  <c r="F214" i="1"/>
  <c r="E214" i="1"/>
  <c r="D214" i="1"/>
  <c r="C214" i="1"/>
  <c r="AI213" i="1"/>
  <c r="AE213" i="1"/>
  <c r="Z213" i="1"/>
  <c r="X213" i="1"/>
  <c r="U213" i="1"/>
  <c r="S213" i="1"/>
  <c r="P213" i="1"/>
  <c r="N213" i="1"/>
  <c r="K213" i="1"/>
  <c r="J213" i="1"/>
  <c r="I213" i="1"/>
  <c r="G213" i="1"/>
  <c r="O213" i="1" s="1"/>
  <c r="F213" i="1"/>
  <c r="E213" i="1"/>
  <c r="D213" i="1"/>
  <c r="C213" i="1"/>
  <c r="AI212" i="1"/>
  <c r="AE212" i="1"/>
  <c r="X212" i="1"/>
  <c r="Z212" i="1" s="1"/>
  <c r="U212" i="1"/>
  <c r="S212" i="1"/>
  <c r="R212" i="1"/>
  <c r="Q212" i="1"/>
  <c r="P212" i="1"/>
  <c r="O212" i="1"/>
  <c r="K212" i="1"/>
  <c r="N212" i="1" s="1"/>
  <c r="J212" i="1"/>
  <c r="I212" i="1"/>
  <c r="G212" i="1"/>
  <c r="AG212" i="1" s="1"/>
  <c r="F212" i="1"/>
  <c r="E212" i="1"/>
  <c r="D212" i="1"/>
  <c r="C212" i="1"/>
  <c r="AI211" i="1"/>
  <c r="AE211" i="1"/>
  <c r="Z211" i="1"/>
  <c r="X211" i="1"/>
  <c r="U211" i="1"/>
  <c r="S211" i="1"/>
  <c r="P211" i="1"/>
  <c r="N211" i="1"/>
  <c r="K211" i="1"/>
  <c r="J211" i="1"/>
  <c r="I211" i="1"/>
  <c r="G211" i="1"/>
  <c r="O211" i="1" s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N209" i="1"/>
  <c r="K209" i="1"/>
  <c r="J209" i="1"/>
  <c r="I209" i="1"/>
  <c r="G209" i="1"/>
  <c r="O209" i="1" s="1"/>
  <c r="F209" i="1"/>
  <c r="E209" i="1"/>
  <c r="D209" i="1"/>
  <c r="C209" i="1"/>
  <c r="AI208" i="1"/>
  <c r="AE208" i="1"/>
  <c r="X208" i="1"/>
  <c r="U208" i="1"/>
  <c r="S208" i="1"/>
  <c r="Q208" i="1"/>
  <c r="P208" i="1"/>
  <c r="K208" i="1"/>
  <c r="N208" i="1" s="1"/>
  <c r="O208" i="1" s="1"/>
  <c r="J208" i="1"/>
  <c r="I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Q207" i="1" s="1"/>
  <c r="K207" i="1"/>
  <c r="J207" i="1"/>
  <c r="N207" i="1" s="1"/>
  <c r="I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K205" i="1"/>
  <c r="J205" i="1"/>
  <c r="N205" i="1" s="1"/>
  <c r="I205" i="1"/>
  <c r="G205" i="1"/>
  <c r="F205" i="1"/>
  <c r="E205" i="1"/>
  <c r="D205" i="1"/>
  <c r="C205" i="1"/>
  <c r="AI204" i="1"/>
  <c r="AE204" i="1"/>
  <c r="X204" i="1"/>
  <c r="U204" i="1"/>
  <c r="S204" i="1"/>
  <c r="R204" i="1"/>
  <c r="Q204" i="1"/>
  <c r="P204" i="1"/>
  <c r="K204" i="1"/>
  <c r="N204" i="1" s="1"/>
  <c r="J204" i="1"/>
  <c r="I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Q203" i="1" s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AG202" i="1" s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N201" i="1"/>
  <c r="K201" i="1"/>
  <c r="J201" i="1"/>
  <c r="I201" i="1"/>
  <c r="G201" i="1"/>
  <c r="O201" i="1" s="1"/>
  <c r="F201" i="1"/>
  <c r="E201" i="1"/>
  <c r="D201" i="1"/>
  <c r="C201" i="1"/>
  <c r="AI200" i="1"/>
  <c r="AE200" i="1"/>
  <c r="X200" i="1"/>
  <c r="Z200" i="1" s="1"/>
  <c r="U200" i="1"/>
  <c r="S200" i="1"/>
  <c r="R200" i="1"/>
  <c r="Q200" i="1"/>
  <c r="P200" i="1"/>
  <c r="O200" i="1"/>
  <c r="K200" i="1"/>
  <c r="N200" i="1" s="1"/>
  <c r="J200" i="1"/>
  <c r="I200" i="1"/>
  <c r="G200" i="1"/>
  <c r="AG200" i="1" s="1"/>
  <c r="F200" i="1"/>
  <c r="E200" i="1"/>
  <c r="D200" i="1"/>
  <c r="C200" i="1"/>
  <c r="AI199" i="1"/>
  <c r="AE199" i="1"/>
  <c r="Z199" i="1"/>
  <c r="X199" i="1"/>
  <c r="U199" i="1"/>
  <c r="S199" i="1"/>
  <c r="P199" i="1"/>
  <c r="N199" i="1"/>
  <c r="K199" i="1"/>
  <c r="J199" i="1"/>
  <c r="I199" i="1"/>
  <c r="G199" i="1"/>
  <c r="O199" i="1" s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I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N197" i="1"/>
  <c r="K197" i="1"/>
  <c r="J197" i="1"/>
  <c r="I197" i="1"/>
  <c r="G197" i="1"/>
  <c r="O197" i="1" s="1"/>
  <c r="F197" i="1"/>
  <c r="E197" i="1"/>
  <c r="D197" i="1"/>
  <c r="C197" i="1"/>
  <c r="AI196" i="1"/>
  <c r="AE196" i="1"/>
  <c r="X196" i="1"/>
  <c r="U196" i="1"/>
  <c r="S196" i="1"/>
  <c r="R196" i="1"/>
  <c r="Q196" i="1"/>
  <c r="P196" i="1"/>
  <c r="O196" i="1"/>
  <c r="K196" i="1"/>
  <c r="N196" i="1" s="1"/>
  <c r="J196" i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N195" i="1"/>
  <c r="K195" i="1"/>
  <c r="J195" i="1"/>
  <c r="I195" i="1"/>
  <c r="G195" i="1"/>
  <c r="O195" i="1" s="1"/>
  <c r="F195" i="1"/>
  <c r="E195" i="1"/>
  <c r="D195" i="1"/>
  <c r="C195" i="1"/>
  <c r="AI194" i="1"/>
  <c r="AE194" i="1"/>
  <c r="X194" i="1"/>
  <c r="U194" i="1"/>
  <c r="S194" i="1"/>
  <c r="Q194" i="1"/>
  <c r="P194" i="1"/>
  <c r="R194" i="1" s="1"/>
  <c r="K194" i="1"/>
  <c r="J194" i="1"/>
  <c r="I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Q193" i="1" s="1"/>
  <c r="K193" i="1"/>
  <c r="J193" i="1"/>
  <c r="N193" i="1" s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Q191" i="1" s="1"/>
  <c r="K191" i="1"/>
  <c r="J191" i="1"/>
  <c r="N191" i="1" s="1"/>
  <c r="I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R190" i="1" s="1"/>
  <c r="K190" i="1"/>
  <c r="J190" i="1"/>
  <c r="N190" i="1" s="1"/>
  <c r="I190" i="1"/>
  <c r="O190" i="1" s="1"/>
  <c r="G190" i="1"/>
  <c r="F190" i="1"/>
  <c r="E190" i="1"/>
  <c r="D190" i="1"/>
  <c r="C190" i="1"/>
  <c r="AI189" i="1"/>
  <c r="AE189" i="1"/>
  <c r="Z189" i="1"/>
  <c r="X189" i="1"/>
  <c r="U189" i="1"/>
  <c r="S189" i="1"/>
  <c r="P189" i="1"/>
  <c r="N189" i="1"/>
  <c r="K189" i="1"/>
  <c r="J189" i="1"/>
  <c r="I189" i="1"/>
  <c r="G189" i="1"/>
  <c r="O189" i="1" s="1"/>
  <c r="F189" i="1"/>
  <c r="E189" i="1"/>
  <c r="D189" i="1"/>
  <c r="C189" i="1"/>
  <c r="AI188" i="1"/>
  <c r="AE188" i="1"/>
  <c r="X188" i="1"/>
  <c r="Z188" i="1" s="1"/>
  <c r="U188" i="1"/>
  <c r="S188" i="1"/>
  <c r="R188" i="1"/>
  <c r="Q188" i="1"/>
  <c r="P188" i="1"/>
  <c r="O188" i="1"/>
  <c r="K188" i="1"/>
  <c r="N188" i="1" s="1"/>
  <c r="J188" i="1"/>
  <c r="I188" i="1"/>
  <c r="G188" i="1"/>
  <c r="AG188" i="1" s="1"/>
  <c r="F188" i="1"/>
  <c r="E188" i="1"/>
  <c r="D188" i="1"/>
  <c r="C188" i="1"/>
  <c r="AI187" i="1"/>
  <c r="AE187" i="1"/>
  <c r="Z187" i="1"/>
  <c r="X187" i="1"/>
  <c r="U187" i="1"/>
  <c r="S187" i="1"/>
  <c r="P187" i="1"/>
  <c r="N187" i="1"/>
  <c r="K187" i="1"/>
  <c r="J187" i="1"/>
  <c r="I187" i="1"/>
  <c r="G187" i="1"/>
  <c r="O187" i="1" s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I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N185" i="1"/>
  <c r="K185" i="1"/>
  <c r="J185" i="1"/>
  <c r="I185" i="1"/>
  <c r="G185" i="1"/>
  <c r="O185" i="1" s="1"/>
  <c r="F185" i="1"/>
  <c r="E185" i="1"/>
  <c r="D185" i="1"/>
  <c r="C185" i="1"/>
  <c r="AI184" i="1"/>
  <c r="AE184" i="1"/>
  <c r="X184" i="1"/>
  <c r="Z184" i="1" s="1"/>
  <c r="U184" i="1"/>
  <c r="S184" i="1"/>
  <c r="R184" i="1"/>
  <c r="Q184" i="1"/>
  <c r="P184" i="1"/>
  <c r="K184" i="1"/>
  <c r="N184" i="1" s="1"/>
  <c r="J184" i="1"/>
  <c r="I184" i="1"/>
  <c r="O184" i="1" s="1"/>
  <c r="G184" i="1"/>
  <c r="F184" i="1"/>
  <c r="E184" i="1"/>
  <c r="D184" i="1"/>
  <c r="C184" i="1"/>
  <c r="AI183" i="1"/>
  <c r="AE183" i="1"/>
  <c r="Z183" i="1"/>
  <c r="X183" i="1"/>
  <c r="U183" i="1"/>
  <c r="S183" i="1"/>
  <c r="P183" i="1"/>
  <c r="Q183" i="1" s="1"/>
  <c r="O183" i="1"/>
  <c r="K183" i="1"/>
  <c r="J183" i="1"/>
  <c r="N183" i="1" s="1"/>
  <c r="I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R182" i="1" s="1"/>
  <c r="K182" i="1"/>
  <c r="J182" i="1"/>
  <c r="N182" i="1" s="1"/>
  <c r="O182" i="1" s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Q181" i="1"/>
  <c r="P181" i="1"/>
  <c r="N181" i="1"/>
  <c r="K181" i="1"/>
  <c r="J181" i="1"/>
  <c r="I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K180" i="1"/>
  <c r="N180" i="1" s="1"/>
  <c r="J180" i="1"/>
  <c r="I180" i="1"/>
  <c r="G180" i="1"/>
  <c r="F180" i="1"/>
  <c r="E180" i="1"/>
  <c r="D180" i="1"/>
  <c r="C180" i="1"/>
  <c r="AI179" i="1"/>
  <c r="AE179" i="1"/>
  <c r="Z179" i="1"/>
  <c r="X179" i="1"/>
  <c r="U179" i="1"/>
  <c r="S179" i="1"/>
  <c r="P179" i="1"/>
  <c r="Q179" i="1" s="1"/>
  <c r="K179" i="1"/>
  <c r="J179" i="1"/>
  <c r="N179" i="1" s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Q177" i="1" s="1"/>
  <c r="N177" i="1"/>
  <c r="K177" i="1"/>
  <c r="J177" i="1"/>
  <c r="I177" i="1"/>
  <c r="G177" i="1"/>
  <c r="O177" i="1" s="1"/>
  <c r="F177" i="1"/>
  <c r="E177" i="1"/>
  <c r="D177" i="1"/>
  <c r="C177" i="1"/>
  <c r="AI176" i="1"/>
  <c r="AE176" i="1"/>
  <c r="Z176" i="1"/>
  <c r="X176" i="1"/>
  <c r="U176" i="1"/>
  <c r="S176" i="1"/>
  <c r="Q176" i="1"/>
  <c r="P176" i="1"/>
  <c r="N176" i="1"/>
  <c r="K176" i="1"/>
  <c r="J176" i="1"/>
  <c r="I176" i="1"/>
  <c r="G176" i="1"/>
  <c r="F176" i="1"/>
  <c r="E176" i="1"/>
  <c r="D176" i="1"/>
  <c r="C176" i="1"/>
  <c r="AI175" i="1"/>
  <c r="AE175" i="1"/>
  <c r="Z175" i="1" s="1"/>
  <c r="X175" i="1"/>
  <c r="U175" i="1"/>
  <c r="S175" i="1"/>
  <c r="P175" i="1"/>
  <c r="Q175" i="1" s="1"/>
  <c r="N175" i="1"/>
  <c r="K175" i="1"/>
  <c r="J175" i="1"/>
  <c r="I175" i="1"/>
  <c r="G175" i="1"/>
  <c r="R175" i="1" s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O174" i="1"/>
  <c r="K174" i="1"/>
  <c r="J174" i="1"/>
  <c r="N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R173" i="1" s="1"/>
  <c r="K173" i="1"/>
  <c r="J173" i="1"/>
  <c r="N173" i="1" s="1"/>
  <c r="I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N172" i="1"/>
  <c r="K172" i="1"/>
  <c r="J172" i="1"/>
  <c r="I172" i="1"/>
  <c r="G172" i="1"/>
  <c r="F172" i="1"/>
  <c r="E172" i="1"/>
  <c r="D172" i="1"/>
  <c r="C172" i="1"/>
  <c r="AI171" i="1"/>
  <c r="AE171" i="1"/>
  <c r="Z171" i="1" s="1"/>
  <c r="X171" i="1"/>
  <c r="U171" i="1"/>
  <c r="S171" i="1"/>
  <c r="P171" i="1"/>
  <c r="N171" i="1"/>
  <c r="K171" i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J170" i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R169" i="1" s="1"/>
  <c r="K169" i="1"/>
  <c r="J169" i="1"/>
  <c r="I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O168" i="1"/>
  <c r="K168" i="1"/>
  <c r="N168" i="1" s="1"/>
  <c r="J168" i="1"/>
  <c r="I168" i="1"/>
  <c r="G168" i="1"/>
  <c r="F168" i="1"/>
  <c r="E168" i="1"/>
  <c r="D168" i="1"/>
  <c r="C168" i="1"/>
  <c r="AI167" i="1"/>
  <c r="AE167" i="1"/>
  <c r="Z167" i="1"/>
  <c r="X167" i="1"/>
  <c r="U167" i="1"/>
  <c r="AG167" i="1" s="1"/>
  <c r="S167" i="1"/>
  <c r="R167" i="1"/>
  <c r="P167" i="1"/>
  <c r="Q167" i="1" s="1"/>
  <c r="O167" i="1"/>
  <c r="K167" i="1"/>
  <c r="J167" i="1"/>
  <c r="N167" i="1" s="1"/>
  <c r="I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R166" i="1" s="1"/>
  <c r="K166" i="1"/>
  <c r="J166" i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K165" i="1"/>
  <c r="N165" i="1" s="1"/>
  <c r="J165" i="1"/>
  <c r="I165" i="1"/>
  <c r="G165" i="1"/>
  <c r="F165" i="1"/>
  <c r="E165" i="1"/>
  <c r="D165" i="1"/>
  <c r="C165" i="1"/>
  <c r="AI164" i="1"/>
  <c r="AE164" i="1"/>
  <c r="X164" i="1"/>
  <c r="Z164" i="1" s="1"/>
  <c r="U164" i="1"/>
  <c r="S164" i="1"/>
  <c r="R164" i="1"/>
  <c r="Q164" i="1"/>
  <c r="P164" i="1"/>
  <c r="K164" i="1"/>
  <c r="N164" i="1" s="1"/>
  <c r="J164" i="1"/>
  <c r="I164" i="1"/>
  <c r="G164" i="1"/>
  <c r="F164" i="1"/>
  <c r="E164" i="1"/>
  <c r="D164" i="1"/>
  <c r="C164" i="1"/>
  <c r="AI163" i="1"/>
  <c r="AE163" i="1"/>
  <c r="Z163" i="1" s="1"/>
  <c r="X163" i="1"/>
  <c r="U163" i="1"/>
  <c r="S163" i="1"/>
  <c r="P163" i="1"/>
  <c r="N163" i="1"/>
  <c r="K163" i="1"/>
  <c r="J163" i="1"/>
  <c r="I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Q161" i="1" s="1"/>
  <c r="K161" i="1"/>
  <c r="N161" i="1" s="1"/>
  <c r="J161" i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N159" i="1"/>
  <c r="K159" i="1"/>
  <c r="J159" i="1"/>
  <c r="I159" i="1"/>
  <c r="G159" i="1"/>
  <c r="AG159" i="1" s="1"/>
  <c r="F159" i="1"/>
  <c r="E159" i="1"/>
  <c r="D159" i="1"/>
  <c r="C159" i="1"/>
  <c r="AI158" i="1"/>
  <c r="AE158" i="1"/>
  <c r="X158" i="1"/>
  <c r="U158" i="1"/>
  <c r="S158" i="1"/>
  <c r="Q158" i="1"/>
  <c r="P158" i="1"/>
  <c r="R158" i="1" s="1"/>
  <c r="O158" i="1"/>
  <c r="K158" i="1"/>
  <c r="J158" i="1"/>
  <c r="N158" i="1" s="1"/>
  <c r="I158" i="1"/>
  <c r="G158" i="1"/>
  <c r="F158" i="1"/>
  <c r="E158" i="1"/>
  <c r="D158" i="1"/>
  <c r="C158" i="1"/>
  <c r="AI157" i="1"/>
  <c r="AE157" i="1"/>
  <c r="X157" i="1"/>
  <c r="Z157" i="1" s="1"/>
  <c r="U157" i="1"/>
  <c r="S157" i="1"/>
  <c r="P157" i="1"/>
  <c r="R157" i="1" s="1"/>
  <c r="N157" i="1"/>
  <c r="K157" i="1"/>
  <c r="J157" i="1"/>
  <c r="I157" i="1"/>
  <c r="G157" i="1"/>
  <c r="O157" i="1" s="1"/>
  <c r="F157" i="1"/>
  <c r="E157" i="1"/>
  <c r="D157" i="1"/>
  <c r="C157" i="1"/>
  <c r="AI156" i="1"/>
  <c r="AE156" i="1"/>
  <c r="Z156" i="1"/>
  <c r="X156" i="1"/>
  <c r="U156" i="1"/>
  <c r="S156" i="1"/>
  <c r="R156" i="1"/>
  <c r="P156" i="1"/>
  <c r="N156" i="1"/>
  <c r="K156" i="1"/>
  <c r="J156" i="1"/>
  <c r="I156" i="1"/>
  <c r="O156" i="1" s="1"/>
  <c r="G156" i="1"/>
  <c r="F156" i="1"/>
  <c r="E156" i="1"/>
  <c r="D156" i="1"/>
  <c r="C156" i="1"/>
  <c r="AI155" i="1"/>
  <c r="AE155" i="1"/>
  <c r="Z155" i="1" s="1"/>
  <c r="X155" i="1"/>
  <c r="U155" i="1"/>
  <c r="S155" i="1"/>
  <c r="P155" i="1"/>
  <c r="N155" i="1"/>
  <c r="K155" i="1"/>
  <c r="J155" i="1"/>
  <c r="I155" i="1"/>
  <c r="G155" i="1"/>
  <c r="O155" i="1" s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R153" i="1" s="1"/>
  <c r="N153" i="1"/>
  <c r="K153" i="1"/>
  <c r="J153" i="1"/>
  <c r="I153" i="1"/>
  <c r="G153" i="1"/>
  <c r="O153" i="1" s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N152" i="1"/>
  <c r="K152" i="1"/>
  <c r="J152" i="1"/>
  <c r="I152" i="1"/>
  <c r="G152" i="1"/>
  <c r="AG152" i="1" s="1"/>
  <c r="F152" i="1"/>
  <c r="E152" i="1"/>
  <c r="D152" i="1"/>
  <c r="C152" i="1"/>
  <c r="AI151" i="1"/>
  <c r="AE151" i="1"/>
  <c r="Z151" i="1" s="1"/>
  <c r="X151" i="1"/>
  <c r="U151" i="1"/>
  <c r="S151" i="1"/>
  <c r="P151" i="1"/>
  <c r="Q151" i="1" s="1"/>
  <c r="N151" i="1"/>
  <c r="K151" i="1"/>
  <c r="J151" i="1"/>
  <c r="I151" i="1"/>
  <c r="G151" i="1"/>
  <c r="R151" i="1" s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I150" i="1"/>
  <c r="O150" i="1" s="1"/>
  <c r="G150" i="1"/>
  <c r="F150" i="1"/>
  <c r="E150" i="1"/>
  <c r="D150" i="1"/>
  <c r="C150" i="1"/>
  <c r="AI149" i="1"/>
  <c r="AE149" i="1"/>
  <c r="X149" i="1"/>
  <c r="Z149" i="1" s="1"/>
  <c r="U149" i="1"/>
  <c r="S149" i="1"/>
  <c r="P149" i="1"/>
  <c r="R149" i="1" s="1"/>
  <c r="K149" i="1"/>
  <c r="J149" i="1"/>
  <c r="N149" i="1" s="1"/>
  <c r="I149" i="1"/>
  <c r="G149" i="1"/>
  <c r="F149" i="1"/>
  <c r="E149" i="1"/>
  <c r="D149" i="1"/>
  <c r="C149" i="1"/>
  <c r="AI148" i="1"/>
  <c r="AE148" i="1"/>
  <c r="Z148" i="1" s="1"/>
  <c r="X148" i="1"/>
  <c r="U148" i="1"/>
  <c r="S148" i="1"/>
  <c r="R148" i="1"/>
  <c r="P148" i="1"/>
  <c r="N148" i="1"/>
  <c r="K148" i="1"/>
  <c r="J148" i="1"/>
  <c r="I148" i="1"/>
  <c r="O148" i="1" s="1"/>
  <c r="G148" i="1"/>
  <c r="Q148" i="1" s="1"/>
  <c r="F148" i="1"/>
  <c r="E148" i="1"/>
  <c r="D148" i="1"/>
  <c r="C148" i="1"/>
  <c r="AI147" i="1"/>
  <c r="AE147" i="1"/>
  <c r="Z147" i="1" s="1"/>
  <c r="X147" i="1"/>
  <c r="U147" i="1"/>
  <c r="S147" i="1"/>
  <c r="P147" i="1"/>
  <c r="Q147" i="1" s="1"/>
  <c r="K147" i="1"/>
  <c r="J147" i="1"/>
  <c r="N147" i="1" s="1"/>
  <c r="I147" i="1"/>
  <c r="G147" i="1"/>
  <c r="F147" i="1"/>
  <c r="E147" i="1"/>
  <c r="D147" i="1"/>
  <c r="C147" i="1"/>
  <c r="AI146" i="1"/>
  <c r="AE146" i="1"/>
  <c r="X146" i="1"/>
  <c r="U146" i="1"/>
  <c r="S146" i="1"/>
  <c r="Q146" i="1"/>
  <c r="P146" i="1"/>
  <c r="R146" i="1" s="1"/>
  <c r="K146" i="1"/>
  <c r="J146" i="1"/>
  <c r="N146" i="1" s="1"/>
  <c r="I146" i="1"/>
  <c r="O146" i="1" s="1"/>
  <c r="G146" i="1"/>
  <c r="F146" i="1"/>
  <c r="E146" i="1"/>
  <c r="D146" i="1"/>
  <c r="C146" i="1"/>
  <c r="AI145" i="1"/>
  <c r="AE145" i="1"/>
  <c r="X145" i="1"/>
  <c r="Z145" i="1" s="1"/>
  <c r="U145" i="1"/>
  <c r="S145" i="1"/>
  <c r="R145" i="1"/>
  <c r="Q145" i="1"/>
  <c r="P145" i="1"/>
  <c r="K145" i="1"/>
  <c r="J145" i="1"/>
  <c r="N145" i="1" s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R144" i="1"/>
  <c r="Q144" i="1"/>
  <c r="P144" i="1"/>
  <c r="K144" i="1"/>
  <c r="N144" i="1" s="1"/>
  <c r="J144" i="1"/>
  <c r="I144" i="1"/>
  <c r="O144" i="1" s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Q143" i="1" s="1"/>
  <c r="K143" i="1"/>
  <c r="J143" i="1"/>
  <c r="N143" i="1" s="1"/>
  <c r="I143" i="1"/>
  <c r="G143" i="1"/>
  <c r="F143" i="1"/>
  <c r="E143" i="1"/>
  <c r="D143" i="1"/>
  <c r="C143" i="1"/>
  <c r="AI142" i="1"/>
  <c r="AE142" i="1"/>
  <c r="X142" i="1"/>
  <c r="U142" i="1"/>
  <c r="S142" i="1"/>
  <c r="Q142" i="1"/>
  <c r="P142" i="1"/>
  <c r="R142" i="1" s="1"/>
  <c r="K142" i="1"/>
  <c r="J142" i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K141" i="1"/>
  <c r="N141" i="1" s="1"/>
  <c r="J141" i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R140" i="1"/>
  <c r="Q140" i="1"/>
  <c r="P140" i="1"/>
  <c r="K140" i="1"/>
  <c r="N140" i="1" s="1"/>
  <c r="J140" i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N139" i="1"/>
  <c r="K139" i="1"/>
  <c r="J139" i="1"/>
  <c r="I139" i="1"/>
  <c r="G139" i="1"/>
  <c r="AG139" i="1" s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R137" i="1" s="1"/>
  <c r="N137" i="1"/>
  <c r="K137" i="1"/>
  <c r="J137" i="1"/>
  <c r="I137" i="1"/>
  <c r="G137" i="1"/>
  <c r="O137" i="1" s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N136" i="1"/>
  <c r="K136" i="1"/>
  <c r="J136" i="1"/>
  <c r="I136" i="1"/>
  <c r="G136" i="1"/>
  <c r="AG136" i="1" s="1"/>
  <c r="F136" i="1"/>
  <c r="E136" i="1"/>
  <c r="D136" i="1"/>
  <c r="C136" i="1"/>
  <c r="AI135" i="1"/>
  <c r="AE135" i="1"/>
  <c r="Z135" i="1" s="1"/>
  <c r="X135" i="1"/>
  <c r="U135" i="1"/>
  <c r="S135" i="1"/>
  <c r="P135" i="1"/>
  <c r="Q135" i="1" s="1"/>
  <c r="N135" i="1"/>
  <c r="K135" i="1"/>
  <c r="J135" i="1"/>
  <c r="I135" i="1"/>
  <c r="G135" i="1"/>
  <c r="R135" i="1" s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I134" i="1"/>
  <c r="O134" i="1" s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R133" i="1" s="1"/>
  <c r="K133" i="1"/>
  <c r="J133" i="1"/>
  <c r="N133" i="1" s="1"/>
  <c r="AG133" i="1" s="1"/>
  <c r="I133" i="1"/>
  <c r="G133" i="1"/>
  <c r="F133" i="1"/>
  <c r="E133" i="1"/>
  <c r="D133" i="1"/>
  <c r="C133" i="1"/>
  <c r="AI132" i="1"/>
  <c r="AE132" i="1"/>
  <c r="Z132" i="1" s="1"/>
  <c r="X132" i="1"/>
  <c r="U132" i="1"/>
  <c r="S132" i="1"/>
  <c r="R132" i="1"/>
  <c r="P132" i="1"/>
  <c r="N132" i="1"/>
  <c r="K132" i="1"/>
  <c r="J132" i="1"/>
  <c r="I132" i="1"/>
  <c r="O132" i="1" s="1"/>
  <c r="G132" i="1"/>
  <c r="Q132" i="1" s="1"/>
  <c r="F132" i="1"/>
  <c r="E132" i="1"/>
  <c r="D132" i="1"/>
  <c r="C132" i="1"/>
  <c r="AI131" i="1"/>
  <c r="AE131" i="1"/>
  <c r="Z131" i="1" s="1"/>
  <c r="X131" i="1"/>
  <c r="U131" i="1"/>
  <c r="S131" i="1"/>
  <c r="P131" i="1"/>
  <c r="Q131" i="1" s="1"/>
  <c r="K131" i="1"/>
  <c r="J131" i="1"/>
  <c r="N131" i="1" s="1"/>
  <c r="O131" i="1" s="1"/>
  <c r="I131" i="1"/>
  <c r="G131" i="1"/>
  <c r="F131" i="1"/>
  <c r="E131" i="1"/>
  <c r="D131" i="1"/>
  <c r="C131" i="1"/>
  <c r="AI130" i="1"/>
  <c r="AE130" i="1"/>
  <c r="X130" i="1"/>
  <c r="U130" i="1"/>
  <c r="S130" i="1"/>
  <c r="Q130" i="1"/>
  <c r="P130" i="1"/>
  <c r="R130" i="1" s="1"/>
  <c r="K130" i="1"/>
  <c r="J130" i="1"/>
  <c r="N130" i="1" s="1"/>
  <c r="I130" i="1"/>
  <c r="O130" i="1" s="1"/>
  <c r="G130" i="1"/>
  <c r="F130" i="1"/>
  <c r="E130" i="1"/>
  <c r="D130" i="1"/>
  <c r="C130" i="1"/>
  <c r="AI129" i="1"/>
  <c r="AE129" i="1"/>
  <c r="X129" i="1"/>
  <c r="Z129" i="1" s="1"/>
  <c r="U129" i="1"/>
  <c r="S129" i="1"/>
  <c r="R129" i="1"/>
  <c r="Q129" i="1"/>
  <c r="P129" i="1"/>
  <c r="K129" i="1"/>
  <c r="J129" i="1"/>
  <c r="N129" i="1" s="1"/>
  <c r="AG129" i="1" s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R128" i="1"/>
  <c r="Q128" i="1"/>
  <c r="P128" i="1"/>
  <c r="K128" i="1"/>
  <c r="N128" i="1" s="1"/>
  <c r="J128" i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Q127" i="1" s="1"/>
  <c r="K127" i="1"/>
  <c r="J127" i="1"/>
  <c r="N127" i="1" s="1"/>
  <c r="I127" i="1"/>
  <c r="G127" i="1"/>
  <c r="F127" i="1"/>
  <c r="E127" i="1"/>
  <c r="D127" i="1"/>
  <c r="C127" i="1"/>
  <c r="AI126" i="1"/>
  <c r="AE126" i="1"/>
  <c r="X126" i="1"/>
  <c r="U126" i="1"/>
  <c r="S126" i="1"/>
  <c r="Q126" i="1"/>
  <c r="P126" i="1"/>
  <c r="R126" i="1" s="1"/>
  <c r="K126" i="1"/>
  <c r="J126" i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Q124" i="1"/>
  <c r="P124" i="1"/>
  <c r="K124" i="1"/>
  <c r="N124" i="1" s="1"/>
  <c r="J124" i="1"/>
  <c r="I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N123" i="1"/>
  <c r="K123" i="1"/>
  <c r="J123" i="1"/>
  <c r="I123" i="1"/>
  <c r="G123" i="1"/>
  <c r="AG123" i="1" s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R121" i="1" s="1"/>
  <c r="N121" i="1"/>
  <c r="K121" i="1"/>
  <c r="J121" i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N120" i="1"/>
  <c r="K120" i="1"/>
  <c r="J120" i="1"/>
  <c r="I120" i="1"/>
  <c r="G120" i="1"/>
  <c r="AG120" i="1" s="1"/>
  <c r="F120" i="1"/>
  <c r="E120" i="1"/>
  <c r="D120" i="1"/>
  <c r="C120" i="1"/>
  <c r="AI119" i="1"/>
  <c r="AE119" i="1"/>
  <c r="Z119" i="1" s="1"/>
  <c r="X119" i="1"/>
  <c r="U119" i="1"/>
  <c r="S119" i="1"/>
  <c r="R119" i="1"/>
  <c r="P119" i="1"/>
  <c r="N119" i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R118" i="1" s="1"/>
  <c r="K118" i="1"/>
  <c r="J118" i="1"/>
  <c r="N118" i="1" s="1"/>
  <c r="I118" i="1"/>
  <c r="O118" i="1" s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R117" i="1" s="1"/>
  <c r="K117" i="1"/>
  <c r="J117" i="1"/>
  <c r="N117" i="1" s="1"/>
  <c r="AG117" i="1" s="1"/>
  <c r="I117" i="1"/>
  <c r="G117" i="1"/>
  <c r="F117" i="1"/>
  <c r="E117" i="1"/>
  <c r="D117" i="1"/>
  <c r="C117" i="1"/>
  <c r="AI116" i="1"/>
  <c r="AE116" i="1"/>
  <c r="Z116" i="1" s="1"/>
  <c r="X116" i="1"/>
  <c r="U116" i="1"/>
  <c r="S116" i="1"/>
  <c r="R116" i="1"/>
  <c r="P116" i="1"/>
  <c r="N116" i="1"/>
  <c r="K116" i="1"/>
  <c r="J116" i="1"/>
  <c r="I116" i="1"/>
  <c r="O116" i="1" s="1"/>
  <c r="G116" i="1"/>
  <c r="Q116" i="1" s="1"/>
  <c r="F116" i="1"/>
  <c r="E116" i="1"/>
  <c r="D116" i="1"/>
  <c r="C116" i="1"/>
  <c r="AI115" i="1"/>
  <c r="AE115" i="1"/>
  <c r="Z115" i="1" s="1"/>
  <c r="X115" i="1"/>
  <c r="U115" i="1"/>
  <c r="S115" i="1"/>
  <c r="P115" i="1"/>
  <c r="Q115" i="1" s="1"/>
  <c r="K115" i="1"/>
  <c r="J115" i="1"/>
  <c r="N115" i="1" s="1"/>
  <c r="I115" i="1"/>
  <c r="G115" i="1"/>
  <c r="F115" i="1"/>
  <c r="E115" i="1"/>
  <c r="D115" i="1"/>
  <c r="C115" i="1"/>
  <c r="AI114" i="1"/>
  <c r="AE114" i="1"/>
  <c r="X114" i="1"/>
  <c r="U114" i="1"/>
  <c r="S114" i="1"/>
  <c r="Q114" i="1"/>
  <c r="P114" i="1"/>
  <c r="R114" i="1" s="1"/>
  <c r="K114" i="1"/>
  <c r="J114" i="1"/>
  <c r="N114" i="1" s="1"/>
  <c r="I114" i="1"/>
  <c r="O114" i="1" s="1"/>
  <c r="G114" i="1"/>
  <c r="F114" i="1"/>
  <c r="E114" i="1"/>
  <c r="D114" i="1"/>
  <c r="C114" i="1"/>
  <c r="AI113" i="1"/>
  <c r="AE113" i="1"/>
  <c r="X113" i="1"/>
  <c r="Z113" i="1" s="1"/>
  <c r="U113" i="1"/>
  <c r="S113" i="1"/>
  <c r="R113" i="1"/>
  <c r="Q113" i="1"/>
  <c r="P113" i="1"/>
  <c r="K113" i="1"/>
  <c r="J113" i="1"/>
  <c r="N113" i="1" s="1"/>
  <c r="AG113" i="1" s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R112" i="1"/>
  <c r="Q112" i="1"/>
  <c r="P112" i="1"/>
  <c r="K112" i="1"/>
  <c r="N112" i="1" s="1"/>
  <c r="J112" i="1"/>
  <c r="I112" i="1"/>
  <c r="G112" i="1"/>
  <c r="F112" i="1"/>
  <c r="E112" i="1"/>
  <c r="D112" i="1"/>
  <c r="C112" i="1"/>
  <c r="AI111" i="1"/>
  <c r="AE111" i="1"/>
  <c r="Z111" i="1"/>
  <c r="X111" i="1"/>
  <c r="U111" i="1"/>
  <c r="S111" i="1"/>
  <c r="P111" i="1"/>
  <c r="Q111" i="1" s="1"/>
  <c r="K111" i="1"/>
  <c r="J111" i="1"/>
  <c r="N111" i="1" s="1"/>
  <c r="I111" i="1"/>
  <c r="G111" i="1"/>
  <c r="F111" i="1"/>
  <c r="E111" i="1"/>
  <c r="D111" i="1"/>
  <c r="C111" i="1"/>
  <c r="AI110" i="1"/>
  <c r="AE110" i="1"/>
  <c r="X110" i="1"/>
  <c r="U110" i="1"/>
  <c r="S110" i="1"/>
  <c r="Q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K109" i="1"/>
  <c r="N109" i="1" s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R108" i="1"/>
  <c r="Q108" i="1"/>
  <c r="P108" i="1"/>
  <c r="K108" i="1"/>
  <c r="N108" i="1" s="1"/>
  <c r="J108" i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P107" i="1"/>
  <c r="N107" i="1"/>
  <c r="K107" i="1"/>
  <c r="J107" i="1"/>
  <c r="I107" i="1"/>
  <c r="G107" i="1"/>
  <c r="AG107" i="1" s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R105" i="1" s="1"/>
  <c r="N105" i="1"/>
  <c r="K105" i="1"/>
  <c r="J105" i="1"/>
  <c r="I105" i="1"/>
  <c r="G105" i="1"/>
  <c r="O105" i="1" s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N104" i="1"/>
  <c r="K104" i="1"/>
  <c r="J104" i="1"/>
  <c r="I104" i="1"/>
  <c r="G104" i="1"/>
  <c r="AG104" i="1" s="1"/>
  <c r="F104" i="1"/>
  <c r="E104" i="1"/>
  <c r="D104" i="1"/>
  <c r="C104" i="1"/>
  <c r="AI103" i="1"/>
  <c r="AE103" i="1"/>
  <c r="Z103" i="1" s="1"/>
  <c r="X103" i="1"/>
  <c r="U103" i="1"/>
  <c r="S103" i="1"/>
  <c r="R103" i="1"/>
  <c r="P103" i="1"/>
  <c r="N103" i="1"/>
  <c r="K103" i="1"/>
  <c r="J103" i="1"/>
  <c r="I103" i="1"/>
  <c r="G103" i="1"/>
  <c r="AG103" i="1" s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O102" i="1" s="1"/>
  <c r="G102" i="1"/>
  <c r="F102" i="1"/>
  <c r="E102" i="1"/>
  <c r="D102" i="1"/>
  <c r="C102" i="1"/>
  <c r="AI101" i="1"/>
  <c r="AE101" i="1"/>
  <c r="X101" i="1"/>
  <c r="Z101" i="1" s="1"/>
  <c r="U101" i="1"/>
  <c r="S101" i="1"/>
  <c r="P101" i="1"/>
  <c r="R101" i="1" s="1"/>
  <c r="K101" i="1"/>
  <c r="J101" i="1"/>
  <c r="N101" i="1" s="1"/>
  <c r="I101" i="1"/>
  <c r="G101" i="1"/>
  <c r="F101" i="1"/>
  <c r="E101" i="1"/>
  <c r="D101" i="1"/>
  <c r="C101" i="1"/>
  <c r="AI100" i="1"/>
  <c r="AE100" i="1"/>
  <c r="Z100" i="1" s="1"/>
  <c r="X100" i="1"/>
  <c r="U100" i="1"/>
  <c r="S100" i="1"/>
  <c r="R100" i="1"/>
  <c r="P100" i="1"/>
  <c r="N100" i="1"/>
  <c r="K100" i="1"/>
  <c r="J100" i="1"/>
  <c r="I100" i="1"/>
  <c r="O100" i="1" s="1"/>
  <c r="G100" i="1"/>
  <c r="Q100" i="1" s="1"/>
  <c r="F100" i="1"/>
  <c r="E100" i="1"/>
  <c r="D100" i="1"/>
  <c r="C100" i="1"/>
  <c r="AI99" i="1"/>
  <c r="AE99" i="1"/>
  <c r="Z99" i="1" s="1"/>
  <c r="X99" i="1"/>
  <c r="U99" i="1"/>
  <c r="S99" i="1"/>
  <c r="P99" i="1"/>
  <c r="Q99" i="1" s="1"/>
  <c r="K99" i="1"/>
  <c r="J99" i="1"/>
  <c r="N99" i="1" s="1"/>
  <c r="I99" i="1"/>
  <c r="G99" i="1"/>
  <c r="F99" i="1"/>
  <c r="E99" i="1"/>
  <c r="D99" i="1"/>
  <c r="C99" i="1"/>
  <c r="AI98" i="1"/>
  <c r="AE98" i="1"/>
  <c r="X98" i="1"/>
  <c r="U98" i="1"/>
  <c r="S98" i="1"/>
  <c r="Q98" i="1"/>
  <c r="P98" i="1"/>
  <c r="R98" i="1" s="1"/>
  <c r="K98" i="1"/>
  <c r="J98" i="1"/>
  <c r="N98" i="1" s="1"/>
  <c r="I98" i="1"/>
  <c r="O98" i="1" s="1"/>
  <c r="G98" i="1"/>
  <c r="F98" i="1"/>
  <c r="E98" i="1"/>
  <c r="D98" i="1"/>
  <c r="C98" i="1"/>
  <c r="AI97" i="1"/>
  <c r="AE97" i="1"/>
  <c r="X97" i="1"/>
  <c r="Z97" i="1" s="1"/>
  <c r="U97" i="1"/>
  <c r="S97" i="1"/>
  <c r="R97" i="1"/>
  <c r="Q97" i="1"/>
  <c r="P97" i="1"/>
  <c r="K97" i="1"/>
  <c r="J97" i="1"/>
  <c r="N97" i="1" s="1"/>
  <c r="I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N96" i="1" s="1"/>
  <c r="J96" i="1"/>
  <c r="I96" i="1"/>
  <c r="O96" i="1" s="1"/>
  <c r="G96" i="1"/>
  <c r="F96" i="1"/>
  <c r="E96" i="1"/>
  <c r="D96" i="1"/>
  <c r="C96" i="1"/>
  <c r="AI95" i="1"/>
  <c r="AE95" i="1"/>
  <c r="Z95" i="1"/>
  <c r="X95" i="1"/>
  <c r="U95" i="1"/>
  <c r="S95" i="1"/>
  <c r="P95" i="1"/>
  <c r="Q95" i="1" s="1"/>
  <c r="K95" i="1"/>
  <c r="J95" i="1"/>
  <c r="N95" i="1" s="1"/>
  <c r="I95" i="1"/>
  <c r="G95" i="1"/>
  <c r="F95" i="1"/>
  <c r="E95" i="1"/>
  <c r="D95" i="1"/>
  <c r="C95" i="1"/>
  <c r="AI94" i="1"/>
  <c r="AE94" i="1"/>
  <c r="X94" i="1"/>
  <c r="U94" i="1"/>
  <c r="S94" i="1"/>
  <c r="Q94" i="1"/>
  <c r="P94" i="1"/>
  <c r="R94" i="1" s="1"/>
  <c r="K94" i="1"/>
  <c r="J94" i="1"/>
  <c r="I94" i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K93" i="1"/>
  <c r="N93" i="1" s="1"/>
  <c r="J93" i="1"/>
  <c r="I93" i="1"/>
  <c r="G93" i="1"/>
  <c r="F93" i="1"/>
  <c r="E93" i="1"/>
  <c r="D93" i="1"/>
  <c r="C93" i="1"/>
  <c r="AI92" i="1"/>
  <c r="AE92" i="1"/>
  <c r="X92" i="1"/>
  <c r="Z92" i="1" s="1"/>
  <c r="U92" i="1"/>
  <c r="S92" i="1"/>
  <c r="R92" i="1"/>
  <c r="Q92" i="1"/>
  <c r="P92" i="1"/>
  <c r="K92" i="1"/>
  <c r="N92" i="1" s="1"/>
  <c r="J92" i="1"/>
  <c r="I92" i="1"/>
  <c r="G92" i="1"/>
  <c r="F92" i="1"/>
  <c r="E92" i="1"/>
  <c r="D92" i="1"/>
  <c r="C92" i="1"/>
  <c r="AI91" i="1"/>
  <c r="AE91" i="1"/>
  <c r="Z91" i="1"/>
  <c r="X91" i="1"/>
  <c r="U91" i="1"/>
  <c r="S91" i="1"/>
  <c r="R91" i="1"/>
  <c r="P91" i="1"/>
  <c r="N91" i="1"/>
  <c r="K91" i="1"/>
  <c r="J91" i="1"/>
  <c r="I91" i="1"/>
  <c r="G91" i="1"/>
  <c r="AG91" i="1" s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I90" i="1"/>
  <c r="G90" i="1"/>
  <c r="F90" i="1"/>
  <c r="E90" i="1"/>
  <c r="D90" i="1"/>
  <c r="C90" i="1"/>
  <c r="AI89" i="1"/>
  <c r="AE89" i="1"/>
  <c r="Z89" i="1"/>
  <c r="X89" i="1"/>
  <c r="U89" i="1"/>
  <c r="S89" i="1"/>
  <c r="P89" i="1"/>
  <c r="R89" i="1" s="1"/>
  <c r="N89" i="1"/>
  <c r="K89" i="1"/>
  <c r="J89" i="1"/>
  <c r="I89" i="1"/>
  <c r="G89" i="1"/>
  <c r="O89" i="1" s="1"/>
  <c r="F89" i="1"/>
  <c r="E89" i="1"/>
  <c r="D89" i="1"/>
  <c r="C89" i="1"/>
  <c r="AI88" i="1"/>
  <c r="AE88" i="1"/>
  <c r="Z88" i="1"/>
  <c r="X88" i="1"/>
  <c r="U88" i="1"/>
  <c r="S88" i="1"/>
  <c r="R88" i="1"/>
  <c r="P88" i="1"/>
  <c r="N88" i="1"/>
  <c r="K88" i="1"/>
  <c r="J88" i="1"/>
  <c r="I88" i="1"/>
  <c r="G88" i="1"/>
  <c r="AG88" i="1" s="1"/>
  <c r="F88" i="1"/>
  <c r="E88" i="1"/>
  <c r="D88" i="1"/>
  <c r="C88" i="1"/>
  <c r="AI87" i="1"/>
  <c r="AE87" i="1"/>
  <c r="Z87" i="1" s="1"/>
  <c r="X87" i="1"/>
  <c r="U87" i="1"/>
  <c r="S87" i="1"/>
  <c r="P87" i="1"/>
  <c r="Q87" i="1" s="1"/>
  <c r="N87" i="1"/>
  <c r="K87" i="1"/>
  <c r="J87" i="1"/>
  <c r="I87" i="1"/>
  <c r="G87" i="1"/>
  <c r="R87" i="1" s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O86" i="1" s="1"/>
  <c r="G86" i="1"/>
  <c r="F86" i="1"/>
  <c r="E86" i="1"/>
  <c r="D86" i="1"/>
  <c r="C86" i="1"/>
  <c r="AI85" i="1"/>
  <c r="AE85" i="1"/>
  <c r="X85" i="1"/>
  <c r="Z85" i="1" s="1"/>
  <c r="U85" i="1"/>
  <c r="S85" i="1"/>
  <c r="P85" i="1"/>
  <c r="R85" i="1" s="1"/>
  <c r="K85" i="1"/>
  <c r="J85" i="1"/>
  <c r="N85" i="1" s="1"/>
  <c r="AG85" i="1" s="1"/>
  <c r="I85" i="1"/>
  <c r="G85" i="1"/>
  <c r="F85" i="1"/>
  <c r="E85" i="1"/>
  <c r="D85" i="1"/>
  <c r="C85" i="1"/>
  <c r="AI84" i="1"/>
  <c r="AE84" i="1"/>
  <c r="Z84" i="1" s="1"/>
  <c r="X84" i="1"/>
  <c r="U84" i="1"/>
  <c r="S84" i="1"/>
  <c r="R84" i="1"/>
  <c r="P84" i="1"/>
  <c r="N84" i="1"/>
  <c r="K84" i="1"/>
  <c r="J84" i="1"/>
  <c r="I84" i="1"/>
  <c r="O84" i="1" s="1"/>
  <c r="G84" i="1"/>
  <c r="Q84" i="1" s="1"/>
  <c r="F84" i="1"/>
  <c r="E84" i="1"/>
  <c r="D84" i="1"/>
  <c r="C84" i="1"/>
  <c r="AI83" i="1"/>
  <c r="AE83" i="1"/>
  <c r="Z83" i="1" s="1"/>
  <c r="X83" i="1"/>
  <c r="U83" i="1"/>
  <c r="S83" i="1"/>
  <c r="P83" i="1"/>
  <c r="Q83" i="1" s="1"/>
  <c r="K83" i="1"/>
  <c r="J83" i="1"/>
  <c r="N83" i="1" s="1"/>
  <c r="I83" i="1"/>
  <c r="G83" i="1"/>
  <c r="F83" i="1"/>
  <c r="E83" i="1"/>
  <c r="D83" i="1"/>
  <c r="C83" i="1"/>
  <c r="AI82" i="1"/>
  <c r="AE82" i="1"/>
  <c r="X82" i="1"/>
  <c r="U82" i="1"/>
  <c r="S82" i="1"/>
  <c r="Q82" i="1"/>
  <c r="P82" i="1"/>
  <c r="R82" i="1" s="1"/>
  <c r="K82" i="1"/>
  <c r="J82" i="1"/>
  <c r="N82" i="1" s="1"/>
  <c r="I82" i="1"/>
  <c r="O82" i="1" s="1"/>
  <c r="G82" i="1"/>
  <c r="F82" i="1"/>
  <c r="E82" i="1"/>
  <c r="D82" i="1"/>
  <c r="C82" i="1"/>
  <c r="AI81" i="1"/>
  <c r="AE81" i="1"/>
  <c r="X81" i="1"/>
  <c r="Z81" i="1" s="1"/>
  <c r="U81" i="1"/>
  <c r="S81" i="1"/>
  <c r="R81" i="1"/>
  <c r="Q81" i="1"/>
  <c r="P81" i="1"/>
  <c r="K81" i="1"/>
  <c r="J81" i="1"/>
  <c r="N81" i="1" s="1"/>
  <c r="AG81" i="1" s="1"/>
  <c r="I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O80" i="1" s="1"/>
  <c r="G80" i="1"/>
  <c r="F80" i="1"/>
  <c r="E80" i="1"/>
  <c r="D80" i="1"/>
  <c r="C80" i="1"/>
  <c r="AI79" i="1"/>
  <c r="AE79" i="1"/>
  <c r="Z79" i="1"/>
  <c r="X79" i="1"/>
  <c r="U79" i="1"/>
  <c r="S79" i="1"/>
  <c r="P79" i="1"/>
  <c r="Q79" i="1" s="1"/>
  <c r="K79" i="1"/>
  <c r="J79" i="1"/>
  <c r="N79" i="1" s="1"/>
  <c r="I79" i="1"/>
  <c r="G79" i="1"/>
  <c r="F79" i="1"/>
  <c r="E79" i="1"/>
  <c r="D79" i="1"/>
  <c r="C79" i="1"/>
  <c r="AI78" i="1"/>
  <c r="AE78" i="1"/>
  <c r="X78" i="1"/>
  <c r="U78" i="1"/>
  <c r="S78" i="1"/>
  <c r="Q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K77" i="1"/>
  <c r="N77" i="1" s="1"/>
  <c r="J77" i="1"/>
  <c r="I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G76" i="1"/>
  <c r="F76" i="1"/>
  <c r="E76" i="1"/>
  <c r="D76" i="1"/>
  <c r="C76" i="1"/>
  <c r="AI75" i="1"/>
  <c r="AE75" i="1"/>
  <c r="Z75" i="1"/>
  <c r="X75" i="1"/>
  <c r="U75" i="1"/>
  <c r="S75" i="1"/>
  <c r="R75" i="1"/>
  <c r="P75" i="1"/>
  <c r="N75" i="1"/>
  <c r="K75" i="1"/>
  <c r="J75" i="1"/>
  <c r="I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G73" i="1"/>
  <c r="O73" i="1" s="1"/>
  <c r="F73" i="1"/>
  <c r="E73" i="1"/>
  <c r="D73" i="1"/>
  <c r="C73" i="1"/>
  <c r="AI72" i="1"/>
  <c r="AE72" i="1"/>
  <c r="Z72" i="1"/>
  <c r="X72" i="1"/>
  <c r="U72" i="1"/>
  <c r="S72" i="1"/>
  <c r="R72" i="1"/>
  <c r="P72" i="1"/>
  <c r="N72" i="1"/>
  <c r="K72" i="1"/>
  <c r="J72" i="1"/>
  <c r="I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R71" i="1"/>
  <c r="P71" i="1"/>
  <c r="N71" i="1"/>
  <c r="K71" i="1"/>
  <c r="J71" i="1"/>
  <c r="I71" i="1"/>
  <c r="G71" i="1"/>
  <c r="AG71" i="1" s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O70" i="1" s="1"/>
  <c r="G70" i="1"/>
  <c r="F70" i="1"/>
  <c r="E70" i="1"/>
  <c r="D70" i="1"/>
  <c r="C70" i="1"/>
  <c r="AI69" i="1"/>
  <c r="AE69" i="1"/>
  <c r="X69" i="1"/>
  <c r="Z69" i="1" s="1"/>
  <c r="U69" i="1"/>
  <c r="S69" i="1"/>
  <c r="P69" i="1"/>
  <c r="R69" i="1" s="1"/>
  <c r="N69" i="1"/>
  <c r="K69" i="1"/>
  <c r="J69" i="1"/>
  <c r="I69" i="1"/>
  <c r="G69" i="1"/>
  <c r="O69" i="1" s="1"/>
  <c r="F69" i="1"/>
  <c r="E69" i="1"/>
  <c r="D69" i="1"/>
  <c r="C69" i="1"/>
  <c r="AI68" i="1"/>
  <c r="AE68" i="1"/>
  <c r="Z68" i="1" s="1"/>
  <c r="X68" i="1"/>
  <c r="U68" i="1"/>
  <c r="S68" i="1"/>
  <c r="R68" i="1"/>
  <c r="P68" i="1"/>
  <c r="N68" i="1"/>
  <c r="K68" i="1"/>
  <c r="J68" i="1"/>
  <c r="I68" i="1"/>
  <c r="O68" i="1" s="1"/>
  <c r="G68" i="1"/>
  <c r="Q68" i="1" s="1"/>
  <c r="F68" i="1"/>
  <c r="E68" i="1"/>
  <c r="D68" i="1"/>
  <c r="C68" i="1"/>
  <c r="AI67" i="1"/>
  <c r="AE67" i="1"/>
  <c r="Z67" i="1" s="1"/>
  <c r="X67" i="1"/>
  <c r="U67" i="1"/>
  <c r="S67" i="1"/>
  <c r="P67" i="1"/>
  <c r="N67" i="1"/>
  <c r="K67" i="1"/>
  <c r="J67" i="1"/>
  <c r="I67" i="1"/>
  <c r="G67" i="1"/>
  <c r="F67" i="1"/>
  <c r="E67" i="1"/>
  <c r="D67" i="1"/>
  <c r="C67" i="1"/>
  <c r="AI66" i="1"/>
  <c r="AE66" i="1"/>
  <c r="X66" i="1"/>
  <c r="U66" i="1"/>
  <c r="S66" i="1"/>
  <c r="Q66" i="1"/>
  <c r="P66" i="1"/>
  <c r="R66" i="1" s="1"/>
  <c r="K66" i="1"/>
  <c r="J66" i="1"/>
  <c r="N66" i="1" s="1"/>
  <c r="I66" i="1"/>
  <c r="O66" i="1" s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AG65" i="1" s="1"/>
  <c r="I65" i="1"/>
  <c r="G65" i="1"/>
  <c r="F65" i="1"/>
  <c r="E65" i="1"/>
  <c r="D65" i="1"/>
  <c r="C65" i="1"/>
  <c r="AI64" i="1"/>
  <c r="AE64" i="1"/>
  <c r="X64" i="1"/>
  <c r="Z64" i="1" s="1"/>
  <c r="U64" i="1"/>
  <c r="S64" i="1"/>
  <c r="R64" i="1"/>
  <c r="Q64" i="1"/>
  <c r="P64" i="1"/>
  <c r="K64" i="1"/>
  <c r="N64" i="1" s="1"/>
  <c r="J64" i="1"/>
  <c r="I64" i="1"/>
  <c r="O64" i="1" s="1"/>
  <c r="G64" i="1"/>
  <c r="F64" i="1"/>
  <c r="E64" i="1"/>
  <c r="D64" i="1"/>
  <c r="C64" i="1"/>
  <c r="AI63" i="1"/>
  <c r="AE63" i="1"/>
  <c r="Z63" i="1"/>
  <c r="X63" i="1"/>
  <c r="U63" i="1"/>
  <c r="S63" i="1"/>
  <c r="P63" i="1"/>
  <c r="Q63" i="1" s="1"/>
  <c r="K63" i="1"/>
  <c r="J63" i="1"/>
  <c r="N63" i="1" s="1"/>
  <c r="I63" i="1"/>
  <c r="G63" i="1"/>
  <c r="F63" i="1"/>
  <c r="E63" i="1"/>
  <c r="D63" i="1"/>
  <c r="C63" i="1"/>
  <c r="AI62" i="1"/>
  <c r="AE62" i="1"/>
  <c r="X62" i="1"/>
  <c r="U62" i="1"/>
  <c r="S62" i="1"/>
  <c r="Q62" i="1"/>
  <c r="P62" i="1"/>
  <c r="R62" i="1" s="1"/>
  <c r="K62" i="1"/>
  <c r="J62" i="1"/>
  <c r="I62" i="1"/>
  <c r="G62" i="1"/>
  <c r="F62" i="1"/>
  <c r="E62" i="1"/>
  <c r="D62" i="1"/>
  <c r="C62" i="1"/>
  <c r="AI61" i="1"/>
  <c r="AE61" i="1"/>
  <c r="Z61" i="1"/>
  <c r="X61" i="1"/>
  <c r="U61" i="1"/>
  <c r="S61" i="1"/>
  <c r="R61" i="1"/>
  <c r="Q61" i="1"/>
  <c r="P61" i="1"/>
  <c r="K61" i="1"/>
  <c r="J61" i="1"/>
  <c r="N61" i="1" s="1"/>
  <c r="I61" i="1"/>
  <c r="G61" i="1"/>
  <c r="F61" i="1"/>
  <c r="E61" i="1"/>
  <c r="D61" i="1"/>
  <c r="C61" i="1"/>
  <c r="AI60" i="1"/>
  <c r="AE60" i="1"/>
  <c r="X60" i="1"/>
  <c r="Z60" i="1" s="1"/>
  <c r="U60" i="1"/>
  <c r="S60" i="1"/>
  <c r="R60" i="1"/>
  <c r="Q60" i="1"/>
  <c r="P60" i="1"/>
  <c r="K60" i="1"/>
  <c r="N60" i="1" s="1"/>
  <c r="J60" i="1"/>
  <c r="I60" i="1"/>
  <c r="G60" i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K59" i="1"/>
  <c r="J59" i="1"/>
  <c r="N59" i="1" s="1"/>
  <c r="I59" i="1"/>
  <c r="G59" i="1"/>
  <c r="AG59" i="1" s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I58" i="1"/>
  <c r="G58" i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K57" i="1"/>
  <c r="J57" i="1"/>
  <c r="I57" i="1"/>
  <c r="G57" i="1"/>
  <c r="O57" i="1" s="1"/>
  <c r="F57" i="1"/>
  <c r="E57" i="1"/>
  <c r="D57" i="1"/>
  <c r="C57" i="1"/>
  <c r="AI56" i="1"/>
  <c r="AE56" i="1"/>
  <c r="Z56" i="1"/>
  <c r="X56" i="1"/>
  <c r="U56" i="1"/>
  <c r="S56" i="1"/>
  <c r="Q56" i="1"/>
  <c r="P56" i="1"/>
  <c r="N56" i="1"/>
  <c r="K56" i="1"/>
  <c r="J56" i="1"/>
  <c r="I56" i="1"/>
  <c r="G56" i="1"/>
  <c r="O56" i="1" s="1"/>
  <c r="F56" i="1"/>
  <c r="E56" i="1"/>
  <c r="D56" i="1"/>
  <c r="C56" i="1"/>
  <c r="AI55" i="1"/>
  <c r="AE55" i="1"/>
  <c r="Z55" i="1" s="1"/>
  <c r="X55" i="1"/>
  <c r="U55" i="1"/>
  <c r="S55" i="1"/>
  <c r="R55" i="1"/>
  <c r="P55" i="1"/>
  <c r="N55" i="1"/>
  <c r="K55" i="1"/>
  <c r="J55" i="1"/>
  <c r="I55" i="1"/>
  <c r="G55" i="1"/>
  <c r="AG55" i="1" s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O54" i="1" s="1"/>
  <c r="G54" i="1"/>
  <c r="F54" i="1"/>
  <c r="E54" i="1"/>
  <c r="D54" i="1"/>
  <c r="C54" i="1"/>
  <c r="AI53" i="1"/>
  <c r="AE53" i="1"/>
  <c r="X53" i="1"/>
  <c r="Z53" i="1" s="1"/>
  <c r="U53" i="1"/>
  <c r="S53" i="1"/>
  <c r="P53" i="1"/>
  <c r="R53" i="1" s="1"/>
  <c r="AG53" i="1" s="1"/>
  <c r="N53" i="1"/>
  <c r="K53" i="1"/>
  <c r="J53" i="1"/>
  <c r="I53" i="1"/>
  <c r="G53" i="1"/>
  <c r="O53" i="1" s="1"/>
  <c r="F53" i="1"/>
  <c r="E53" i="1"/>
  <c r="D53" i="1"/>
  <c r="C53" i="1"/>
  <c r="AI52" i="1"/>
  <c r="AE52" i="1"/>
  <c r="Z52" i="1" s="1"/>
  <c r="X52" i="1"/>
  <c r="U52" i="1"/>
  <c r="S52" i="1"/>
  <c r="R52" i="1"/>
  <c r="P52" i="1"/>
  <c r="N52" i="1"/>
  <c r="K52" i="1"/>
  <c r="J52" i="1"/>
  <c r="I52" i="1"/>
  <c r="O52" i="1" s="1"/>
  <c r="G52" i="1"/>
  <c r="Q52" i="1" s="1"/>
  <c r="F52" i="1"/>
  <c r="E52" i="1"/>
  <c r="D52" i="1"/>
  <c r="C52" i="1"/>
  <c r="AI51" i="1"/>
  <c r="AE51" i="1"/>
  <c r="Z51" i="1" s="1"/>
  <c r="X51" i="1"/>
  <c r="U51" i="1"/>
  <c r="S51" i="1"/>
  <c r="P51" i="1"/>
  <c r="N51" i="1"/>
  <c r="K51" i="1"/>
  <c r="J51" i="1"/>
  <c r="I51" i="1"/>
  <c r="O51" i="1" s="1"/>
  <c r="G51" i="1"/>
  <c r="F51" i="1"/>
  <c r="E51" i="1"/>
  <c r="D51" i="1"/>
  <c r="C51" i="1"/>
  <c r="AI50" i="1"/>
  <c r="AE50" i="1"/>
  <c r="X50" i="1"/>
  <c r="U50" i="1"/>
  <c r="S50" i="1"/>
  <c r="Q50" i="1"/>
  <c r="P50" i="1"/>
  <c r="R50" i="1" s="1"/>
  <c r="K50" i="1"/>
  <c r="J50" i="1"/>
  <c r="N50" i="1" s="1"/>
  <c r="I50" i="1"/>
  <c r="O50" i="1" s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AG49" i="1" s="1"/>
  <c r="I49" i="1"/>
  <c r="G49" i="1"/>
  <c r="F49" i="1"/>
  <c r="E49" i="1"/>
  <c r="D49" i="1"/>
  <c r="C49" i="1"/>
  <c r="AI48" i="1"/>
  <c r="AE48" i="1"/>
  <c r="X48" i="1"/>
  <c r="Z48" i="1" s="1"/>
  <c r="U48" i="1"/>
  <c r="S48" i="1"/>
  <c r="R48" i="1"/>
  <c r="Q48" i="1"/>
  <c r="P48" i="1"/>
  <c r="K48" i="1"/>
  <c r="N48" i="1" s="1"/>
  <c r="J48" i="1"/>
  <c r="I48" i="1"/>
  <c r="G48" i="1"/>
  <c r="F48" i="1"/>
  <c r="E48" i="1"/>
  <c r="D48" i="1"/>
  <c r="C48" i="1"/>
  <c r="AI47" i="1"/>
  <c r="AE47" i="1"/>
  <c r="Z47" i="1"/>
  <c r="X47" i="1"/>
  <c r="U47" i="1"/>
  <c r="S47" i="1"/>
  <c r="P47" i="1"/>
  <c r="Q47" i="1" s="1"/>
  <c r="K47" i="1"/>
  <c r="J47" i="1"/>
  <c r="N47" i="1" s="1"/>
  <c r="I47" i="1"/>
  <c r="G47" i="1"/>
  <c r="F47" i="1"/>
  <c r="E47" i="1"/>
  <c r="D47" i="1"/>
  <c r="C47" i="1"/>
  <c r="AI46" i="1"/>
  <c r="AE46" i="1"/>
  <c r="X46" i="1"/>
  <c r="U46" i="1"/>
  <c r="S46" i="1"/>
  <c r="Q46" i="1"/>
  <c r="P46" i="1"/>
  <c r="R46" i="1" s="1"/>
  <c r="K46" i="1"/>
  <c r="J46" i="1"/>
  <c r="I46" i="1"/>
  <c r="G46" i="1"/>
  <c r="F46" i="1"/>
  <c r="E46" i="1"/>
  <c r="D46" i="1"/>
  <c r="C46" i="1"/>
  <c r="AI45" i="1"/>
  <c r="AE45" i="1"/>
  <c r="Z45" i="1"/>
  <c r="X45" i="1"/>
  <c r="U45" i="1"/>
  <c r="S45" i="1"/>
  <c r="R45" i="1"/>
  <c r="Q45" i="1"/>
  <c r="P45" i="1"/>
  <c r="K45" i="1"/>
  <c r="J45" i="1"/>
  <c r="N45" i="1" s="1"/>
  <c r="I45" i="1"/>
  <c r="G45" i="1"/>
  <c r="F45" i="1"/>
  <c r="E45" i="1"/>
  <c r="D45" i="1"/>
  <c r="C45" i="1"/>
  <c r="AI44" i="1"/>
  <c r="AE44" i="1"/>
  <c r="X44" i="1"/>
  <c r="Z44" i="1" s="1"/>
  <c r="U44" i="1"/>
  <c r="S44" i="1"/>
  <c r="R44" i="1"/>
  <c r="Q44" i="1"/>
  <c r="P44" i="1"/>
  <c r="K44" i="1"/>
  <c r="N44" i="1" s="1"/>
  <c r="J44" i="1"/>
  <c r="I44" i="1"/>
  <c r="G44" i="1"/>
  <c r="F44" i="1"/>
  <c r="E44" i="1"/>
  <c r="D44" i="1"/>
  <c r="C44" i="1"/>
  <c r="AI43" i="1"/>
  <c r="AE43" i="1"/>
  <c r="Z43" i="1"/>
  <c r="X43" i="1"/>
  <c r="U43" i="1"/>
  <c r="S43" i="1"/>
  <c r="R43" i="1"/>
  <c r="P43" i="1"/>
  <c r="Q43" i="1" s="1"/>
  <c r="K43" i="1"/>
  <c r="J43" i="1"/>
  <c r="N43" i="1" s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I42" i="1"/>
  <c r="G42" i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G41" i="1"/>
  <c r="F41" i="1"/>
  <c r="E41" i="1"/>
  <c r="D41" i="1"/>
  <c r="C41" i="1"/>
  <c r="AI40" i="1"/>
  <c r="AE40" i="1"/>
  <c r="Z40" i="1"/>
  <c r="X40" i="1"/>
  <c r="U40" i="1"/>
  <c r="S40" i="1"/>
  <c r="R40" i="1"/>
  <c r="P40" i="1"/>
  <c r="N40" i="1"/>
  <c r="K40" i="1"/>
  <c r="J40" i="1"/>
  <c r="I40" i="1"/>
  <c r="G40" i="1"/>
  <c r="F40" i="1"/>
  <c r="E40" i="1"/>
  <c r="D40" i="1"/>
  <c r="C40" i="1"/>
  <c r="AI39" i="1"/>
  <c r="AE39" i="1"/>
  <c r="Z39" i="1" s="1"/>
  <c r="X39" i="1"/>
  <c r="U39" i="1"/>
  <c r="S39" i="1"/>
  <c r="R39" i="1"/>
  <c r="P39" i="1"/>
  <c r="N39" i="1"/>
  <c r="K39" i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K38" i="1"/>
  <c r="J38" i="1"/>
  <c r="N38" i="1" s="1"/>
  <c r="I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N37" i="1"/>
  <c r="K37" i="1"/>
  <c r="J37" i="1"/>
  <c r="I37" i="1"/>
  <c r="G37" i="1"/>
  <c r="O37" i="1" s="1"/>
  <c r="F37" i="1"/>
  <c r="E37" i="1"/>
  <c r="D37" i="1"/>
  <c r="C37" i="1"/>
  <c r="AI36" i="1"/>
  <c r="AE36" i="1"/>
  <c r="Z36" i="1" s="1"/>
  <c r="X36" i="1"/>
  <c r="U36" i="1"/>
  <c r="S36" i="1"/>
  <c r="Q36" i="1"/>
  <c r="P36" i="1"/>
  <c r="N36" i="1"/>
  <c r="K36" i="1"/>
  <c r="J36" i="1"/>
  <c r="I36" i="1"/>
  <c r="O36" i="1" s="1"/>
  <c r="G36" i="1"/>
  <c r="F36" i="1"/>
  <c r="E36" i="1"/>
  <c r="D36" i="1"/>
  <c r="C36" i="1"/>
  <c r="AI35" i="1"/>
  <c r="AE35" i="1"/>
  <c r="Z35" i="1" s="1"/>
  <c r="X35" i="1"/>
  <c r="U35" i="1"/>
  <c r="S35" i="1"/>
  <c r="P35" i="1"/>
  <c r="Q35" i="1" s="1"/>
  <c r="N35" i="1"/>
  <c r="K35" i="1"/>
  <c r="J35" i="1"/>
  <c r="I35" i="1"/>
  <c r="O35" i="1" s="1"/>
  <c r="G35" i="1"/>
  <c r="F35" i="1"/>
  <c r="E35" i="1"/>
  <c r="D35" i="1"/>
  <c r="C35" i="1"/>
  <c r="AI34" i="1"/>
  <c r="AE34" i="1"/>
  <c r="X34" i="1"/>
  <c r="Z34" i="1" s="1"/>
  <c r="U34" i="1"/>
  <c r="S34" i="1"/>
  <c r="P34" i="1"/>
  <c r="K34" i="1"/>
  <c r="J34" i="1"/>
  <c r="N34" i="1" s="1"/>
  <c r="I34" i="1"/>
  <c r="O34" i="1" s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I33" i="1"/>
  <c r="G33" i="1"/>
  <c r="F33" i="1"/>
  <c r="E33" i="1"/>
  <c r="D33" i="1"/>
  <c r="C33" i="1"/>
  <c r="AI32" i="1"/>
  <c r="AE32" i="1"/>
  <c r="Z32" i="1"/>
  <c r="X32" i="1"/>
  <c r="U32" i="1"/>
  <c r="S32" i="1"/>
  <c r="R32" i="1"/>
  <c r="Q32" i="1"/>
  <c r="P32" i="1"/>
  <c r="N32" i="1"/>
  <c r="K32" i="1"/>
  <c r="J32" i="1"/>
  <c r="I32" i="1"/>
  <c r="G32" i="1"/>
  <c r="F32" i="1"/>
  <c r="E32" i="1"/>
  <c r="D32" i="1"/>
  <c r="C32" i="1"/>
  <c r="AI31" i="1"/>
  <c r="AE31" i="1"/>
  <c r="Z31" i="1" s="1"/>
  <c r="X31" i="1"/>
  <c r="U31" i="1"/>
  <c r="S31" i="1"/>
  <c r="P31" i="1"/>
  <c r="Q31" i="1" s="1"/>
  <c r="N31" i="1"/>
  <c r="K31" i="1"/>
  <c r="J31" i="1"/>
  <c r="I31" i="1"/>
  <c r="O31" i="1" s="1"/>
  <c r="G31" i="1"/>
  <c r="R31" i="1" s="1"/>
  <c r="F31" i="1"/>
  <c r="E31" i="1"/>
  <c r="D31" i="1"/>
  <c r="C31" i="1"/>
  <c r="AI30" i="1"/>
  <c r="AE30" i="1"/>
  <c r="X30" i="1"/>
  <c r="Z30" i="1" s="1"/>
  <c r="U30" i="1"/>
  <c r="S30" i="1"/>
  <c r="P30" i="1"/>
  <c r="K30" i="1"/>
  <c r="J30" i="1"/>
  <c r="N30" i="1" s="1"/>
  <c r="I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AG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N28" i="1"/>
  <c r="K28" i="1"/>
  <c r="J28" i="1"/>
  <c r="I28" i="1"/>
  <c r="G28" i="1"/>
  <c r="F28" i="1"/>
  <c r="E28" i="1"/>
  <c r="D28" i="1"/>
  <c r="C28" i="1"/>
  <c r="AI27" i="1"/>
  <c r="AE27" i="1"/>
  <c r="Z27" i="1" s="1"/>
  <c r="X27" i="1"/>
  <c r="U27" i="1"/>
  <c r="S27" i="1"/>
  <c r="R27" i="1"/>
  <c r="P27" i="1"/>
  <c r="Q27" i="1" s="1"/>
  <c r="N27" i="1"/>
  <c r="K27" i="1"/>
  <c r="J27" i="1"/>
  <c r="I27" i="1"/>
  <c r="O27" i="1" s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P26" i="1"/>
  <c r="K26" i="1"/>
  <c r="J26" i="1"/>
  <c r="N26" i="1" s="1"/>
  <c r="I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J25" i="1"/>
  <c r="N25" i="1" s="1"/>
  <c r="AG25" i="1" s="1"/>
  <c r="I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N24" i="1"/>
  <c r="K24" i="1"/>
  <c r="J24" i="1"/>
  <c r="I24" i="1"/>
  <c r="G24" i="1"/>
  <c r="F24" i="1"/>
  <c r="E24" i="1"/>
  <c r="D24" i="1"/>
  <c r="C24" i="1"/>
  <c r="AI23" i="1"/>
  <c r="AE23" i="1"/>
  <c r="Z23" i="1" s="1"/>
  <c r="X23" i="1"/>
  <c r="U23" i="1"/>
  <c r="S23" i="1"/>
  <c r="R23" i="1"/>
  <c r="P23" i="1"/>
  <c r="Q23" i="1" s="1"/>
  <c r="N23" i="1"/>
  <c r="K23" i="1"/>
  <c r="J23" i="1"/>
  <c r="I23" i="1"/>
  <c r="O23" i="1" s="1"/>
  <c r="G23" i="1"/>
  <c r="F23" i="1"/>
  <c r="E23" i="1"/>
  <c r="D23" i="1"/>
  <c r="C23" i="1"/>
  <c r="AI22" i="1"/>
  <c r="AE22" i="1"/>
  <c r="X22" i="1"/>
  <c r="Z22" i="1" s="1"/>
  <c r="U22" i="1"/>
  <c r="S22" i="1"/>
  <c r="P22" i="1"/>
  <c r="K22" i="1"/>
  <c r="J22" i="1"/>
  <c r="N22" i="1" s="1"/>
  <c r="I22" i="1"/>
  <c r="O22" i="1" s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I21" i="1"/>
  <c r="G21" i="1"/>
  <c r="F21" i="1"/>
  <c r="E21" i="1"/>
  <c r="D21" i="1"/>
  <c r="C21" i="1"/>
  <c r="AI20" i="1"/>
  <c r="AE20" i="1"/>
  <c r="Z20" i="1"/>
  <c r="X20" i="1"/>
  <c r="U20" i="1"/>
  <c r="S20" i="1"/>
  <c r="R20" i="1"/>
  <c r="P20" i="1"/>
  <c r="N20" i="1"/>
  <c r="K20" i="1"/>
  <c r="J20" i="1"/>
  <c r="I20" i="1"/>
  <c r="G20" i="1"/>
  <c r="F20" i="1"/>
  <c r="E20" i="1"/>
  <c r="D20" i="1"/>
  <c r="C20" i="1"/>
  <c r="AI19" i="1"/>
  <c r="AE19" i="1"/>
  <c r="Z19" i="1" s="1"/>
  <c r="X19" i="1"/>
  <c r="U19" i="1"/>
  <c r="S19" i="1"/>
  <c r="R19" i="1"/>
  <c r="P19" i="1"/>
  <c r="Q19" i="1" s="1"/>
  <c r="N19" i="1"/>
  <c r="K19" i="1"/>
  <c r="J19" i="1"/>
  <c r="I19" i="1"/>
  <c r="O19" i="1" s="1"/>
  <c r="G19" i="1"/>
  <c r="F19" i="1"/>
  <c r="E19" i="1"/>
  <c r="D19" i="1"/>
  <c r="C19" i="1"/>
  <c r="AI18" i="1"/>
  <c r="AE18" i="1"/>
  <c r="X18" i="1"/>
  <c r="Z18" i="1" s="1"/>
  <c r="U18" i="1"/>
  <c r="S18" i="1"/>
  <c r="P18" i="1"/>
  <c r="K18" i="1"/>
  <c r="J18" i="1"/>
  <c r="N18" i="1" s="1"/>
  <c r="I18" i="1"/>
  <c r="O18" i="1" s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J17" i="1"/>
  <c r="I17" i="1"/>
  <c r="G17" i="1"/>
  <c r="F17" i="1"/>
  <c r="E17" i="1"/>
  <c r="D17" i="1"/>
  <c r="C17" i="1"/>
  <c r="AI16" i="1"/>
  <c r="AE16" i="1"/>
  <c r="Z16" i="1"/>
  <c r="X16" i="1"/>
  <c r="U16" i="1"/>
  <c r="S16" i="1"/>
  <c r="R16" i="1"/>
  <c r="P16" i="1"/>
  <c r="N16" i="1"/>
  <c r="K16" i="1"/>
  <c r="J16" i="1"/>
  <c r="I16" i="1"/>
  <c r="G16" i="1"/>
  <c r="F16" i="1"/>
  <c r="E16" i="1"/>
  <c r="D16" i="1"/>
  <c r="C16" i="1"/>
  <c r="AI15" i="1"/>
  <c r="AE15" i="1"/>
  <c r="Z15" i="1" s="1"/>
  <c r="X15" i="1"/>
  <c r="U15" i="1"/>
  <c r="S15" i="1"/>
  <c r="R15" i="1"/>
  <c r="P15" i="1"/>
  <c r="Q15" i="1" s="1"/>
  <c r="N15" i="1"/>
  <c r="K15" i="1"/>
  <c r="J15" i="1"/>
  <c r="I15" i="1"/>
  <c r="O15" i="1" s="1"/>
  <c r="G15" i="1"/>
  <c r="F15" i="1"/>
  <c r="E15" i="1"/>
  <c r="D15" i="1"/>
  <c r="C15" i="1"/>
  <c r="AI14" i="1"/>
  <c r="AE14" i="1"/>
  <c r="X14" i="1"/>
  <c r="Z14" i="1" s="1"/>
  <c r="U14" i="1"/>
  <c r="S14" i="1"/>
  <c r="P14" i="1"/>
  <c r="K14" i="1"/>
  <c r="J14" i="1"/>
  <c r="N14" i="1" s="1"/>
  <c r="I14" i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AG13" i="1" s="1"/>
  <c r="I13" i="1"/>
  <c r="G13" i="1"/>
  <c r="F13" i="1"/>
  <c r="E13" i="1"/>
  <c r="D13" i="1"/>
  <c r="C13" i="1"/>
  <c r="AI12" i="1"/>
  <c r="AE12" i="1"/>
  <c r="Z12" i="1"/>
  <c r="X12" i="1"/>
  <c r="U12" i="1"/>
  <c r="S12" i="1"/>
  <c r="R12" i="1"/>
  <c r="P12" i="1"/>
  <c r="N12" i="1"/>
  <c r="K12" i="1"/>
  <c r="J12" i="1"/>
  <c r="I12" i="1"/>
  <c r="G12" i="1"/>
  <c r="F12" i="1"/>
  <c r="E12" i="1"/>
  <c r="D12" i="1"/>
  <c r="C12" i="1"/>
  <c r="AI11" i="1"/>
  <c r="AE11" i="1"/>
  <c r="Z11" i="1" s="1"/>
  <c r="X11" i="1"/>
  <c r="U11" i="1"/>
  <c r="S11" i="1"/>
  <c r="R11" i="1"/>
  <c r="P11" i="1"/>
  <c r="Q11" i="1" s="1"/>
  <c r="N11" i="1"/>
  <c r="K11" i="1"/>
  <c r="J11" i="1"/>
  <c r="I11" i="1"/>
  <c r="O11" i="1" s="1"/>
  <c r="G11" i="1"/>
  <c r="AG11" i="1" s="1"/>
  <c r="F11" i="1"/>
  <c r="E11" i="1"/>
  <c r="D11" i="1"/>
  <c r="C11" i="1"/>
  <c r="AI10" i="1"/>
  <c r="AE10" i="1"/>
  <c r="X10" i="1"/>
  <c r="Z10" i="1" s="1"/>
  <c r="U10" i="1"/>
  <c r="S10" i="1"/>
  <c r="P10" i="1"/>
  <c r="K10" i="1"/>
  <c r="J10" i="1"/>
  <c r="N10" i="1" s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I9" i="1"/>
  <c r="AE9" i="1"/>
  <c r="X9" i="1"/>
  <c r="U9" i="1"/>
  <c r="S9" i="1"/>
  <c r="Q9" i="1"/>
  <c r="P9" i="1"/>
  <c r="R9" i="1" s="1"/>
  <c r="K9" i="1"/>
  <c r="K20165" i="1" s="1"/>
  <c r="J9" i="1"/>
  <c r="I9" i="1"/>
  <c r="G9" i="1"/>
  <c r="F9" i="1"/>
  <c r="E9" i="1"/>
  <c r="D9" i="1"/>
  <c r="C9" i="1"/>
  <c r="E4" i="1"/>
  <c r="AG10" i="1" l="1"/>
  <c r="R22" i="1"/>
  <c r="AG22" i="1" s="1"/>
  <c r="Q22" i="1"/>
  <c r="O33" i="1"/>
  <c r="X20165" i="1"/>
  <c r="Z9" i="1"/>
  <c r="R10" i="1"/>
  <c r="Q10" i="1"/>
  <c r="Q12" i="1"/>
  <c r="Q20165" i="1" s="1"/>
  <c r="AG12" i="1"/>
  <c r="O12" i="1"/>
  <c r="AG15" i="1"/>
  <c r="O21" i="1"/>
  <c r="R26" i="1"/>
  <c r="AG26" i="1" s="1"/>
  <c r="Q26" i="1"/>
  <c r="Q28" i="1"/>
  <c r="AG28" i="1"/>
  <c r="O28" i="1"/>
  <c r="AG32" i="1"/>
  <c r="O32" i="1"/>
  <c r="R37" i="1"/>
  <c r="AG37" i="1" s="1"/>
  <c r="Q37" i="1"/>
  <c r="O38" i="1"/>
  <c r="AG63" i="1"/>
  <c r="AG69" i="1"/>
  <c r="AG97" i="1"/>
  <c r="AG98" i="1"/>
  <c r="AG122" i="1"/>
  <c r="AG145" i="1"/>
  <c r="AG146" i="1"/>
  <c r="AG82" i="1"/>
  <c r="O10" i="1"/>
  <c r="R14" i="1"/>
  <c r="AG14" i="1" s="1"/>
  <c r="Q14" i="1"/>
  <c r="Q16" i="1"/>
  <c r="AG16" i="1"/>
  <c r="O16" i="1"/>
  <c r="N17" i="1"/>
  <c r="AG17" i="1" s="1"/>
  <c r="AG19" i="1"/>
  <c r="O25" i="1"/>
  <c r="O26" i="1"/>
  <c r="R30" i="1"/>
  <c r="AG30" i="1" s="1"/>
  <c r="Q30" i="1"/>
  <c r="N33" i="1"/>
  <c r="AG33" i="1" s="1"/>
  <c r="AG39" i="1"/>
  <c r="O39" i="1"/>
  <c r="AG40" i="1"/>
  <c r="Q40" i="1"/>
  <c r="O40" i="1"/>
  <c r="AG95" i="1"/>
  <c r="AG101" i="1"/>
  <c r="O128" i="1"/>
  <c r="AG149" i="1"/>
  <c r="Q24" i="1"/>
  <c r="AG24" i="1"/>
  <c r="O24" i="1"/>
  <c r="R38" i="1"/>
  <c r="AG38" i="1" s="1"/>
  <c r="Q38" i="1"/>
  <c r="AG90" i="1"/>
  <c r="AG114" i="1"/>
  <c r="N9" i="1"/>
  <c r="O13" i="1"/>
  <c r="O14" i="1"/>
  <c r="R18" i="1"/>
  <c r="AG18" i="1" s="1"/>
  <c r="Q18" i="1"/>
  <c r="Q20" i="1"/>
  <c r="AG20" i="1"/>
  <c r="O20" i="1"/>
  <c r="N21" i="1"/>
  <c r="AG21" i="1" s="1"/>
  <c r="AG23" i="1"/>
  <c r="O29" i="1"/>
  <c r="O30" i="1"/>
  <c r="R34" i="1"/>
  <c r="AG34" i="1" s="1"/>
  <c r="Q34" i="1"/>
  <c r="O41" i="1"/>
  <c r="AG41" i="1"/>
  <c r="AG43" i="1"/>
  <c r="O48" i="1"/>
  <c r="O99" i="1"/>
  <c r="O112" i="1"/>
  <c r="AG119" i="1"/>
  <c r="AG130" i="1"/>
  <c r="AG138" i="1"/>
  <c r="AG173" i="1"/>
  <c r="O121" i="1"/>
  <c r="AG163" i="1"/>
  <c r="O163" i="1"/>
  <c r="R176" i="1"/>
  <c r="AG176" i="1" s="1"/>
  <c r="O181" i="1"/>
  <c r="AG181" i="1"/>
  <c r="Q187" i="1"/>
  <c r="R187" i="1"/>
  <c r="G20165" i="1"/>
  <c r="AG31" i="1"/>
  <c r="AG44" i="1"/>
  <c r="O45" i="1"/>
  <c r="R47" i="1"/>
  <c r="AG47" i="1" s="1"/>
  <c r="Q51" i="1"/>
  <c r="Q53" i="1"/>
  <c r="Q54" i="1"/>
  <c r="O55" i="1"/>
  <c r="AG57" i="1"/>
  <c r="AG60" i="1"/>
  <c r="O61" i="1"/>
  <c r="R63" i="1"/>
  <c r="Q67" i="1"/>
  <c r="Q69" i="1"/>
  <c r="Q70" i="1"/>
  <c r="O71" i="1"/>
  <c r="O72" i="1"/>
  <c r="AG73" i="1"/>
  <c r="R76" i="1"/>
  <c r="AG76" i="1" s="1"/>
  <c r="O77" i="1"/>
  <c r="R79" i="1"/>
  <c r="AG79" i="1" s="1"/>
  <c r="Q85" i="1"/>
  <c r="Q86" i="1"/>
  <c r="O87" i="1"/>
  <c r="AG87" i="1"/>
  <c r="O88" i="1"/>
  <c r="AG89" i="1"/>
  <c r="AG92" i="1"/>
  <c r="O93" i="1"/>
  <c r="R95" i="1"/>
  <c r="Q101" i="1"/>
  <c r="Q102" i="1"/>
  <c r="O103" i="1"/>
  <c r="O104" i="1"/>
  <c r="AG105" i="1"/>
  <c r="AG108" i="1"/>
  <c r="O109" i="1"/>
  <c r="R111" i="1"/>
  <c r="AG111" i="1" s="1"/>
  <c r="Q117" i="1"/>
  <c r="Q118" i="1"/>
  <c r="O119" i="1"/>
  <c r="O120" i="1"/>
  <c r="AG121" i="1"/>
  <c r="AG124" i="1"/>
  <c r="O125" i="1"/>
  <c r="R127" i="1"/>
  <c r="AG127" i="1" s="1"/>
  <c r="Q133" i="1"/>
  <c r="Q134" i="1"/>
  <c r="O135" i="1"/>
  <c r="AG135" i="1"/>
  <c r="O136" i="1"/>
  <c r="AG137" i="1"/>
  <c r="AG140" i="1"/>
  <c r="O141" i="1"/>
  <c r="R143" i="1"/>
  <c r="AG143" i="1" s="1"/>
  <c r="Q149" i="1"/>
  <c r="Q150" i="1"/>
  <c r="O151" i="1"/>
  <c r="AG151" i="1"/>
  <c r="O152" i="1"/>
  <c r="AG153" i="1"/>
  <c r="R160" i="1"/>
  <c r="AG160" i="1" s="1"/>
  <c r="O161" i="1"/>
  <c r="AG161" i="1"/>
  <c r="R162" i="1"/>
  <c r="Q162" i="1"/>
  <c r="Q163" i="1"/>
  <c r="O165" i="1"/>
  <c r="AG165" i="1"/>
  <c r="Q170" i="1"/>
  <c r="O171" i="1"/>
  <c r="AG172" i="1"/>
  <c r="Q172" i="1"/>
  <c r="Q173" i="1"/>
  <c r="AG174" i="1"/>
  <c r="O175" i="1"/>
  <c r="AG175" i="1"/>
  <c r="O176" i="1"/>
  <c r="R179" i="1"/>
  <c r="AG180" i="1"/>
  <c r="O180" i="1"/>
  <c r="R193" i="1"/>
  <c r="AG193" i="1" s="1"/>
  <c r="AG195" i="1"/>
  <c r="AG197" i="1"/>
  <c r="AG198" i="1"/>
  <c r="Q199" i="1"/>
  <c r="R199" i="1"/>
  <c r="R203" i="1"/>
  <c r="R207" i="1"/>
  <c r="AG208" i="1"/>
  <c r="AG209" i="1"/>
  <c r="Q211" i="1"/>
  <c r="R211" i="1"/>
  <c r="R215" i="1"/>
  <c r="R219" i="1"/>
  <c r="AG220" i="1"/>
  <c r="Q227" i="1"/>
  <c r="R227" i="1"/>
  <c r="AG227" i="1" s="1"/>
  <c r="R229" i="1"/>
  <c r="AG229" i="1" s="1"/>
  <c r="AG233" i="1"/>
  <c r="Q240" i="1"/>
  <c r="R240" i="1"/>
  <c r="R248" i="1"/>
  <c r="O262" i="1"/>
  <c r="O266" i="1"/>
  <c r="R268" i="1"/>
  <c r="AG268" i="1" s="1"/>
  <c r="Q268" i="1"/>
  <c r="R280" i="1"/>
  <c r="Q280" i="1"/>
  <c r="AG281" i="1"/>
  <c r="Q323" i="1"/>
  <c r="AG323" i="1"/>
  <c r="O323" i="1"/>
  <c r="AG56" i="1"/>
  <c r="O67" i="1"/>
  <c r="O147" i="1"/>
  <c r="R178" i="1"/>
  <c r="Q178" i="1"/>
  <c r="AG185" i="1"/>
  <c r="O227" i="1"/>
  <c r="AG245" i="1"/>
  <c r="R257" i="1"/>
  <c r="Q257" i="1"/>
  <c r="AG267" i="1"/>
  <c r="O267" i="1"/>
  <c r="Q267" i="1"/>
  <c r="I20165" i="1"/>
  <c r="O9" i="1"/>
  <c r="S20165" i="1"/>
  <c r="AE20165" i="1"/>
  <c r="R35" i="1"/>
  <c r="AG35" i="1" s="1"/>
  <c r="Q39" i="1"/>
  <c r="N42" i="1"/>
  <c r="Q42" i="1"/>
  <c r="O43" i="1"/>
  <c r="O44" i="1"/>
  <c r="AG45" i="1"/>
  <c r="Z46" i="1"/>
  <c r="AG48" i="1"/>
  <c r="O49" i="1"/>
  <c r="R51" i="1"/>
  <c r="AG51" i="1" s="1"/>
  <c r="AG54" i="1"/>
  <c r="Q55" i="1"/>
  <c r="N58" i="1"/>
  <c r="Q58" i="1"/>
  <c r="O59" i="1"/>
  <c r="O60" i="1"/>
  <c r="AG61" i="1"/>
  <c r="Z62" i="1"/>
  <c r="AG64" i="1"/>
  <c r="O65" i="1"/>
  <c r="R67" i="1"/>
  <c r="AG67" i="1" s="1"/>
  <c r="AG70" i="1"/>
  <c r="Q71" i="1"/>
  <c r="N74" i="1"/>
  <c r="O74" i="1" s="1"/>
  <c r="Q74" i="1"/>
  <c r="O75" i="1"/>
  <c r="O76" i="1"/>
  <c r="AG77" i="1"/>
  <c r="Z78" i="1"/>
  <c r="AG80" i="1"/>
  <c r="R80" i="1"/>
  <c r="O81" i="1"/>
  <c r="R83" i="1"/>
  <c r="AG83" i="1" s="1"/>
  <c r="AG86" i="1"/>
  <c r="Q89" i="1"/>
  <c r="N90" i="1"/>
  <c r="O90" i="1" s="1"/>
  <c r="Q90" i="1"/>
  <c r="O91" i="1"/>
  <c r="O92" i="1"/>
  <c r="AG93" i="1"/>
  <c r="Z94" i="1"/>
  <c r="AG96" i="1"/>
  <c r="R96" i="1"/>
  <c r="O97" i="1"/>
  <c r="R99" i="1"/>
  <c r="AG99" i="1" s="1"/>
  <c r="AG102" i="1"/>
  <c r="Q103" i="1"/>
  <c r="Q105" i="1"/>
  <c r="N106" i="1"/>
  <c r="O106" i="1" s="1"/>
  <c r="Q106" i="1"/>
  <c r="O107" i="1"/>
  <c r="O108" i="1"/>
  <c r="AG109" i="1"/>
  <c r="Z110" i="1"/>
  <c r="AG112" i="1"/>
  <c r="O113" i="1"/>
  <c r="R115" i="1"/>
  <c r="AG115" i="1" s="1"/>
  <c r="AG118" i="1"/>
  <c r="Q119" i="1"/>
  <c r="Q121" i="1"/>
  <c r="N122" i="1"/>
  <c r="O122" i="1" s="1"/>
  <c r="Q122" i="1"/>
  <c r="O123" i="1"/>
  <c r="O124" i="1"/>
  <c r="AG125" i="1"/>
  <c r="Z126" i="1"/>
  <c r="AG128" i="1"/>
  <c r="O129" i="1"/>
  <c r="R131" i="1"/>
  <c r="AG131" i="1" s="1"/>
  <c r="AG134" i="1"/>
  <c r="Q137" i="1"/>
  <c r="N138" i="1"/>
  <c r="O138" i="1" s="1"/>
  <c r="Q138" i="1"/>
  <c r="O139" i="1"/>
  <c r="O140" i="1"/>
  <c r="AG141" i="1"/>
  <c r="Z142" i="1"/>
  <c r="AG144" i="1"/>
  <c r="O145" i="1"/>
  <c r="R147" i="1"/>
  <c r="AG147" i="1" s="1"/>
  <c r="AG150" i="1"/>
  <c r="Q153" i="1"/>
  <c r="N154" i="1"/>
  <c r="O154" i="1" s="1"/>
  <c r="Q154" i="1"/>
  <c r="AG156" i="1"/>
  <c r="Q156" i="1"/>
  <c r="Q157" i="1"/>
  <c r="Z158" i="1"/>
  <c r="AG158" i="1" s="1"/>
  <c r="O159" i="1"/>
  <c r="O160" i="1"/>
  <c r="R163" i="1"/>
  <c r="AG164" i="1"/>
  <c r="O164" i="1"/>
  <c r="N166" i="1"/>
  <c r="Q169" i="1"/>
  <c r="N170" i="1"/>
  <c r="O170" i="1" s="1"/>
  <c r="AG170" i="1"/>
  <c r="Q171" i="1"/>
  <c r="R171" i="1"/>
  <c r="AG171" i="1" s="1"/>
  <c r="O172" i="1"/>
  <c r="Q174" i="1"/>
  <c r="R177" i="1"/>
  <c r="AG177" i="1" s="1"/>
  <c r="R183" i="1"/>
  <c r="AG183" i="1" s="1"/>
  <c r="AG187" i="1"/>
  <c r="Q189" i="1"/>
  <c r="R189" i="1"/>
  <c r="AG189" i="1" s="1"/>
  <c r="O191" i="1"/>
  <c r="AG191" i="1"/>
  <c r="O192" i="1"/>
  <c r="O205" i="1"/>
  <c r="AG205" i="1"/>
  <c r="AG206" i="1"/>
  <c r="O217" i="1"/>
  <c r="AG217" i="1"/>
  <c r="AG225" i="1"/>
  <c r="O238" i="1"/>
  <c r="AG243" i="1"/>
  <c r="O243" i="1"/>
  <c r="O251" i="1"/>
  <c r="R251" i="1"/>
  <c r="AG251" i="1" s="1"/>
  <c r="R314" i="1"/>
  <c r="Q314" i="1"/>
  <c r="AG320" i="1"/>
  <c r="O320" i="1"/>
  <c r="R320" i="1"/>
  <c r="R56" i="1"/>
  <c r="O83" i="1"/>
  <c r="O115" i="1"/>
  <c r="J20165" i="1"/>
  <c r="U20165" i="1"/>
  <c r="R36" i="1"/>
  <c r="AG36" i="1" s="1"/>
  <c r="N46" i="1"/>
  <c r="O47" i="1"/>
  <c r="Z50" i="1"/>
  <c r="AG50" i="1" s="1"/>
  <c r="AG52" i="1"/>
  <c r="N62" i="1"/>
  <c r="O63" i="1"/>
  <c r="Z66" i="1"/>
  <c r="AG66" i="1" s="1"/>
  <c r="AG68" i="1"/>
  <c r="Q72" i="1"/>
  <c r="Q75" i="1"/>
  <c r="Q77" i="1"/>
  <c r="N78" i="1"/>
  <c r="O79" i="1"/>
  <c r="Z82" i="1"/>
  <c r="AG84" i="1"/>
  <c r="O85" i="1"/>
  <c r="Q88" i="1"/>
  <c r="Q91" i="1"/>
  <c r="Q93" i="1"/>
  <c r="N94" i="1"/>
  <c r="O95" i="1"/>
  <c r="Z98" i="1"/>
  <c r="AG100" i="1"/>
  <c r="O101" i="1"/>
  <c r="Q104" i="1"/>
  <c r="Q107" i="1"/>
  <c r="Q109" i="1"/>
  <c r="N110" i="1"/>
  <c r="O111" i="1"/>
  <c r="Z114" i="1"/>
  <c r="AG116" i="1"/>
  <c r="O117" i="1"/>
  <c r="Q120" i="1"/>
  <c r="Q123" i="1"/>
  <c r="Q125" i="1"/>
  <c r="N126" i="1"/>
  <c r="O127" i="1"/>
  <c r="Z130" i="1"/>
  <c r="AG132" i="1"/>
  <c r="O133" i="1"/>
  <c r="Q136" i="1"/>
  <c r="Q139" i="1"/>
  <c r="Q141" i="1"/>
  <c r="N142" i="1"/>
  <c r="O143" i="1"/>
  <c r="Z146" i="1"/>
  <c r="AG148" i="1"/>
  <c r="O149" i="1"/>
  <c r="Q152" i="1"/>
  <c r="Q155" i="1"/>
  <c r="R155" i="1"/>
  <c r="AG155" i="1" s="1"/>
  <c r="AG157" i="1"/>
  <c r="R161" i="1"/>
  <c r="N169" i="1"/>
  <c r="AG169" i="1" s="1"/>
  <c r="O173" i="1"/>
  <c r="AG179" i="1"/>
  <c r="O179" i="1"/>
  <c r="R181" i="1"/>
  <c r="AG190" i="1"/>
  <c r="Z190" i="1"/>
  <c r="N194" i="1"/>
  <c r="O194" i="1" s="1"/>
  <c r="AG199" i="1"/>
  <c r="Q201" i="1"/>
  <c r="R201" i="1"/>
  <c r="AG201" i="1" s="1"/>
  <c r="O202" i="1"/>
  <c r="O203" i="1"/>
  <c r="AG203" i="1"/>
  <c r="O204" i="1"/>
  <c r="Z204" i="1"/>
  <c r="N206" i="1"/>
  <c r="O206" i="1" s="1"/>
  <c r="AG211" i="1"/>
  <c r="Q213" i="1"/>
  <c r="R213" i="1"/>
  <c r="AG213" i="1" s="1"/>
  <c r="O214" i="1"/>
  <c r="O215" i="1"/>
  <c r="AG215" i="1"/>
  <c r="O216" i="1"/>
  <c r="Z216" i="1"/>
  <c r="N218" i="1"/>
  <c r="O218" i="1" s="1"/>
  <c r="AG223" i="1"/>
  <c r="N230" i="1"/>
  <c r="AG230" i="1" s="1"/>
  <c r="Q234" i="1"/>
  <c r="R234" i="1"/>
  <c r="O246" i="1"/>
  <c r="AG248" i="1"/>
  <c r="O250" i="1"/>
  <c r="Q258" i="1"/>
  <c r="R258" i="1"/>
  <c r="AG258" i="1" s="1"/>
  <c r="Z263" i="1"/>
  <c r="AG263" i="1" s="1"/>
  <c r="R264" i="1"/>
  <c r="R272" i="1"/>
  <c r="Q272" i="1"/>
  <c r="Q159" i="1"/>
  <c r="N162" i="1"/>
  <c r="O162" i="1" s="1"/>
  <c r="Z166" i="1"/>
  <c r="AG168" i="1"/>
  <c r="R168" i="1"/>
  <c r="O169" i="1"/>
  <c r="N178" i="1"/>
  <c r="AG178" i="1" s="1"/>
  <c r="Z182" i="1"/>
  <c r="AG182" i="1" s="1"/>
  <c r="AG184" i="1"/>
  <c r="Q185" i="1"/>
  <c r="N186" i="1"/>
  <c r="AG186" i="1" s="1"/>
  <c r="O193" i="1"/>
  <c r="AG194" i="1"/>
  <c r="Z194" i="1"/>
  <c r="Q195" i="1"/>
  <c r="Z196" i="1"/>
  <c r="AG196" i="1" s="1"/>
  <c r="Q197" i="1"/>
  <c r="N198" i="1"/>
  <c r="O198" i="1" s="1"/>
  <c r="AG204" i="1"/>
  <c r="O207" i="1"/>
  <c r="AG207" i="1"/>
  <c r="Z208" i="1"/>
  <c r="Q209" i="1"/>
  <c r="N210" i="1"/>
  <c r="O210" i="1" s="1"/>
  <c r="AG216" i="1"/>
  <c r="O219" i="1"/>
  <c r="AG219" i="1"/>
  <c r="O221" i="1"/>
  <c r="AG221" i="1"/>
  <c r="Z222" i="1"/>
  <c r="Q223" i="1"/>
  <c r="Z224" i="1"/>
  <c r="AG224" i="1" s="1"/>
  <c r="Q225" i="1"/>
  <c r="N226" i="1"/>
  <c r="O226" i="1" s="1"/>
  <c r="O231" i="1"/>
  <c r="AG231" i="1"/>
  <c r="Z232" i="1"/>
  <c r="Q233" i="1"/>
  <c r="AG235" i="1"/>
  <c r="O235" i="1"/>
  <c r="Q235" i="1"/>
  <c r="O242" i="1"/>
  <c r="R249" i="1"/>
  <c r="Q249" i="1"/>
  <c r="Q250" i="1"/>
  <c r="R250" i="1"/>
  <c r="AG250" i="1" s="1"/>
  <c r="O252" i="1"/>
  <c r="R252" i="1"/>
  <c r="AG252" i="1" s="1"/>
  <c r="O254" i="1"/>
  <c r="Z255" i="1"/>
  <c r="AG259" i="1"/>
  <c r="Q259" i="1"/>
  <c r="O259" i="1"/>
  <c r="N264" i="1"/>
  <c r="AG264" i="1" s="1"/>
  <c r="R265" i="1"/>
  <c r="Q265" i="1"/>
  <c r="Q266" i="1"/>
  <c r="R266" i="1"/>
  <c r="AG266" i="1" s="1"/>
  <c r="R274" i="1"/>
  <c r="AG274" i="1" s="1"/>
  <c r="O274" i="1"/>
  <c r="R282" i="1"/>
  <c r="AG282" i="1" s="1"/>
  <c r="O282" i="1"/>
  <c r="R294" i="1"/>
  <c r="Q294" i="1"/>
  <c r="AG312" i="1"/>
  <c r="O312" i="1"/>
  <c r="R312" i="1"/>
  <c r="R317" i="1"/>
  <c r="Q317" i="1"/>
  <c r="R329" i="1"/>
  <c r="Q329" i="1"/>
  <c r="O338" i="1"/>
  <c r="AG338" i="1"/>
  <c r="AG352" i="1"/>
  <c r="O352" i="1"/>
  <c r="Q352" i="1"/>
  <c r="O354" i="1"/>
  <c r="AG369" i="1"/>
  <c r="Z220" i="1"/>
  <c r="N222" i="1"/>
  <c r="O222" i="1" s="1"/>
  <c r="O229" i="1"/>
  <c r="Z230" i="1"/>
  <c r="AG234" i="1"/>
  <c r="O234" i="1"/>
  <c r="O236" i="1"/>
  <c r="AG236" i="1"/>
  <c r="N240" i="1"/>
  <c r="AG240" i="1" s="1"/>
  <c r="R241" i="1"/>
  <c r="Q241" i="1"/>
  <c r="Q242" i="1"/>
  <c r="R242" i="1"/>
  <c r="AG242" i="1" s="1"/>
  <c r="O244" i="1"/>
  <c r="AG244" i="1"/>
  <c r="AG249" i="1"/>
  <c r="O258" i="1"/>
  <c r="O260" i="1"/>
  <c r="AG260" i="1"/>
  <c r="AG272" i="1"/>
  <c r="AG280" i="1"/>
  <c r="AG292" i="1"/>
  <c r="O292" i="1"/>
  <c r="Q292" i="1"/>
  <c r="R297" i="1"/>
  <c r="Q297" i="1"/>
  <c r="AG343" i="1"/>
  <c r="O343" i="1"/>
  <c r="R343" i="1"/>
  <c r="R192" i="1"/>
  <c r="AG192" i="1" s="1"/>
  <c r="R208" i="1"/>
  <c r="R228" i="1"/>
  <c r="AG228" i="1" s="1"/>
  <c r="R232" i="1"/>
  <c r="AG232" i="1" s="1"/>
  <c r="N241" i="1"/>
  <c r="O241" i="1" s="1"/>
  <c r="Z245" i="1"/>
  <c r="AG247" i="1"/>
  <c r="R247" i="1"/>
  <c r="O248" i="1"/>
  <c r="N257" i="1"/>
  <c r="O257" i="1" s="1"/>
  <c r="Z261" i="1"/>
  <c r="AG261" i="1" s="1"/>
  <c r="R263" i="1"/>
  <c r="O264" i="1"/>
  <c r="AG271" i="1"/>
  <c r="O271" i="1"/>
  <c r="R273" i="1"/>
  <c r="AG273" i="1" s="1"/>
  <c r="Q273" i="1"/>
  <c r="AG279" i="1"/>
  <c r="O279" i="1"/>
  <c r="R281" i="1"/>
  <c r="Q281" i="1"/>
  <c r="AG287" i="1"/>
  <c r="O287" i="1"/>
  <c r="O293" i="1"/>
  <c r="O294" i="1"/>
  <c r="AG294" i="1"/>
  <c r="Q299" i="1"/>
  <c r="AG299" i="1"/>
  <c r="O299" i="1"/>
  <c r="AG309" i="1"/>
  <c r="R311" i="1"/>
  <c r="AG311" i="1" s="1"/>
  <c r="O313" i="1"/>
  <c r="O314" i="1"/>
  <c r="AG314" i="1"/>
  <c r="AG319" i="1"/>
  <c r="O319" i="1"/>
  <c r="Q331" i="1"/>
  <c r="AG331" i="1"/>
  <c r="O331" i="1"/>
  <c r="R346" i="1"/>
  <c r="Q346" i="1"/>
  <c r="AG350" i="1"/>
  <c r="O388" i="1"/>
  <c r="AG388" i="1"/>
  <c r="AG270" i="1"/>
  <c r="O276" i="1"/>
  <c r="AG278" i="1"/>
  <c r="O284" i="1"/>
  <c r="AG286" i="1"/>
  <c r="R289" i="1"/>
  <c r="Q289" i="1"/>
  <c r="AG300" i="1"/>
  <c r="O300" i="1"/>
  <c r="R300" i="1"/>
  <c r="R302" i="1"/>
  <c r="Q302" i="1"/>
  <c r="R305" i="1"/>
  <c r="Q305" i="1"/>
  <c r="AG308" i="1"/>
  <c r="O308" i="1"/>
  <c r="Q308" i="1"/>
  <c r="R322" i="1"/>
  <c r="AG322" i="1" s="1"/>
  <c r="Q322" i="1"/>
  <c r="AG326" i="1"/>
  <c r="AG332" i="1"/>
  <c r="O332" i="1"/>
  <c r="Q332" i="1"/>
  <c r="R334" i="1"/>
  <c r="AG334" i="1" s="1"/>
  <c r="Q334" i="1"/>
  <c r="AG344" i="1"/>
  <c r="O344" i="1"/>
  <c r="Q344" i="1"/>
  <c r="O346" i="1"/>
  <c r="AG346" i="1"/>
  <c r="R361" i="1"/>
  <c r="AG361" i="1" s="1"/>
  <c r="Q361" i="1"/>
  <c r="AG375" i="1"/>
  <c r="O375" i="1"/>
  <c r="Q375" i="1"/>
  <c r="R377" i="1"/>
  <c r="Q377" i="1"/>
  <c r="Z237" i="1"/>
  <c r="AG237" i="1" s="1"/>
  <c r="AG239" i="1"/>
  <c r="N249" i="1"/>
  <c r="O249" i="1" s="1"/>
  <c r="Z253" i="1"/>
  <c r="AG253" i="1" s="1"/>
  <c r="AG255" i="1"/>
  <c r="R255" i="1"/>
  <c r="O256" i="1"/>
  <c r="N265" i="1"/>
  <c r="O265" i="1" s="1"/>
  <c r="R269" i="1"/>
  <c r="AG269" i="1" s="1"/>
  <c r="Q269" i="1"/>
  <c r="O270" i="1"/>
  <c r="AG275" i="1"/>
  <c r="O275" i="1"/>
  <c r="Q276" i="1"/>
  <c r="R277" i="1"/>
  <c r="AG277" i="1" s="1"/>
  <c r="Q277" i="1"/>
  <c r="O278" i="1"/>
  <c r="Q279" i="1"/>
  <c r="AG283" i="1"/>
  <c r="O283" i="1"/>
  <c r="Q284" i="1"/>
  <c r="R285" i="1"/>
  <c r="AG285" i="1" s="1"/>
  <c r="Q285" i="1"/>
  <c r="O286" i="1"/>
  <c r="Q287" i="1"/>
  <c r="Q291" i="1"/>
  <c r="AG291" i="1"/>
  <c r="O291" i="1"/>
  <c r="O301" i="1"/>
  <c r="O302" i="1"/>
  <c r="AG302" i="1"/>
  <c r="AG307" i="1"/>
  <c r="O307" i="1"/>
  <c r="R310" i="1"/>
  <c r="AG310" i="1" s="1"/>
  <c r="Q310" i="1"/>
  <c r="O333" i="1"/>
  <c r="O334" i="1"/>
  <c r="R341" i="1"/>
  <c r="AG341" i="1" s="1"/>
  <c r="Q341" i="1"/>
  <c r="R354" i="1"/>
  <c r="AG354" i="1" s="1"/>
  <c r="Q354" i="1"/>
  <c r="Q363" i="1"/>
  <c r="AG363" i="1"/>
  <c r="O363" i="1"/>
  <c r="AG340" i="1"/>
  <c r="O340" i="1"/>
  <c r="R342" i="1"/>
  <c r="AG342" i="1" s="1"/>
  <c r="Q342" i="1"/>
  <c r="Q351" i="1"/>
  <c r="AG351" i="1"/>
  <c r="AG360" i="1"/>
  <c r="O360" i="1"/>
  <c r="R362" i="1"/>
  <c r="AG362" i="1" s="1"/>
  <c r="Q362" i="1"/>
  <c r="Q366" i="1"/>
  <c r="AG366" i="1"/>
  <c r="O366" i="1"/>
  <c r="O377" i="1"/>
  <c r="AG377" i="1"/>
  <c r="R384" i="1"/>
  <c r="Q384" i="1"/>
  <c r="O395" i="1"/>
  <c r="O430" i="1"/>
  <c r="AG436" i="1"/>
  <c r="O436" i="1"/>
  <c r="AG288" i="1"/>
  <c r="O288" i="1"/>
  <c r="O289" i="1"/>
  <c r="R290" i="1"/>
  <c r="AG290" i="1" s="1"/>
  <c r="Q290" i="1"/>
  <c r="AG296" i="1"/>
  <c r="O296" i="1"/>
  <c r="R298" i="1"/>
  <c r="AG298" i="1" s="1"/>
  <c r="Q298" i="1"/>
  <c r="AG304" i="1"/>
  <c r="O304" i="1"/>
  <c r="R306" i="1"/>
  <c r="AG306" i="1" s="1"/>
  <c r="Q306" i="1"/>
  <c r="AG316" i="1"/>
  <c r="O316" i="1"/>
  <c r="R318" i="1"/>
  <c r="AG318" i="1" s="1"/>
  <c r="Q318" i="1"/>
  <c r="R327" i="1"/>
  <c r="AG327" i="1" s="1"/>
  <c r="AG328" i="1"/>
  <c r="O328" i="1"/>
  <c r="R330" i="1"/>
  <c r="AG330" i="1" s="1"/>
  <c r="Q330" i="1"/>
  <c r="Q339" i="1"/>
  <c r="AG339" i="1"/>
  <c r="AG348" i="1"/>
  <c r="O348" i="1"/>
  <c r="Q349" i="1"/>
  <c r="R350" i="1"/>
  <c r="Q350" i="1"/>
  <c r="O351" i="1"/>
  <c r="Q359" i="1"/>
  <c r="AG359" i="1"/>
  <c r="O376" i="1"/>
  <c r="R394" i="1"/>
  <c r="Q394" i="1"/>
  <c r="O411" i="1"/>
  <c r="O427" i="1"/>
  <c r="N289" i="1"/>
  <c r="AG289" i="1" s="1"/>
  <c r="Q295" i="1"/>
  <c r="AG295" i="1"/>
  <c r="N297" i="1"/>
  <c r="AG297" i="1" s="1"/>
  <c r="Q303" i="1"/>
  <c r="AG303" i="1"/>
  <c r="N305" i="1"/>
  <c r="O305" i="1" s="1"/>
  <c r="Q315" i="1"/>
  <c r="AG315" i="1"/>
  <c r="N317" i="1"/>
  <c r="AG317" i="1" s="1"/>
  <c r="AG324" i="1"/>
  <c r="O324" i="1"/>
  <c r="O325" i="1"/>
  <c r="Q325" i="1"/>
  <c r="R326" i="1"/>
  <c r="Q326" i="1"/>
  <c r="O327" i="1"/>
  <c r="N329" i="1"/>
  <c r="AG329" i="1" s="1"/>
  <c r="AG335" i="1"/>
  <c r="R335" i="1"/>
  <c r="AG336" i="1"/>
  <c r="O336" i="1"/>
  <c r="O337" i="1"/>
  <c r="Q337" i="1"/>
  <c r="R338" i="1"/>
  <c r="Q338" i="1"/>
  <c r="O339" i="1"/>
  <c r="Q340" i="1"/>
  <c r="Q347" i="1"/>
  <c r="AG347" i="1"/>
  <c r="N349" i="1"/>
  <c r="AG349" i="1" s="1"/>
  <c r="R355" i="1"/>
  <c r="AG355" i="1" s="1"/>
  <c r="AG356" i="1"/>
  <c r="O356" i="1"/>
  <c r="O357" i="1"/>
  <c r="Q357" i="1"/>
  <c r="R358" i="1"/>
  <c r="AG358" i="1" s="1"/>
  <c r="Q358" i="1"/>
  <c r="O359" i="1"/>
  <c r="Q360" i="1"/>
  <c r="AG364" i="1"/>
  <c r="O369" i="1"/>
  <c r="AG385" i="1"/>
  <c r="R410" i="1"/>
  <c r="Q410" i="1"/>
  <c r="R426" i="1"/>
  <c r="Q426" i="1"/>
  <c r="O434" i="1"/>
  <c r="R434" i="1"/>
  <c r="AG434" i="1" s="1"/>
  <c r="R365" i="1"/>
  <c r="AG365" i="1" s="1"/>
  <c r="Q365" i="1"/>
  <c r="Q374" i="1"/>
  <c r="AG374" i="1"/>
  <c r="N376" i="1"/>
  <c r="AG376" i="1" s="1"/>
  <c r="AG383" i="1"/>
  <c r="O383" i="1"/>
  <c r="R385" i="1"/>
  <c r="Q385" i="1"/>
  <c r="AG387" i="1"/>
  <c r="O387" i="1"/>
  <c r="Q388" i="1"/>
  <c r="AG392" i="1"/>
  <c r="AG400" i="1"/>
  <c r="O407" i="1"/>
  <c r="AG416" i="1"/>
  <c r="O423" i="1"/>
  <c r="R430" i="1"/>
  <c r="AG430" i="1" s="1"/>
  <c r="Q430" i="1"/>
  <c r="AG433" i="1"/>
  <c r="O433" i="1"/>
  <c r="Q436" i="1"/>
  <c r="R436" i="1"/>
  <c r="O364" i="1"/>
  <c r="R370" i="1"/>
  <c r="AG370" i="1" s="1"/>
  <c r="AG371" i="1"/>
  <c r="O371" i="1"/>
  <c r="R373" i="1"/>
  <c r="AG373" i="1" s="1"/>
  <c r="Q373" i="1"/>
  <c r="Q382" i="1"/>
  <c r="AG382" i="1"/>
  <c r="N384" i="1"/>
  <c r="AG384" i="1" s="1"/>
  <c r="AG390" i="1"/>
  <c r="AG397" i="1"/>
  <c r="Q397" i="1"/>
  <c r="O397" i="1"/>
  <c r="Q402" i="1"/>
  <c r="R402" i="1"/>
  <c r="AG402" i="1" s="1"/>
  <c r="R403" i="1"/>
  <c r="Q403" i="1"/>
  <c r="AG405" i="1"/>
  <c r="O405" i="1"/>
  <c r="Q405" i="1"/>
  <c r="AG413" i="1"/>
  <c r="Q413" i="1"/>
  <c r="O413" i="1"/>
  <c r="Q418" i="1"/>
  <c r="R418" i="1"/>
  <c r="AG418" i="1" s="1"/>
  <c r="R419" i="1"/>
  <c r="Q419" i="1"/>
  <c r="AG421" i="1"/>
  <c r="O421" i="1"/>
  <c r="Q421" i="1"/>
  <c r="AG428" i="1"/>
  <c r="AG429" i="1"/>
  <c r="O429" i="1"/>
  <c r="R435" i="1"/>
  <c r="Q435" i="1"/>
  <c r="AG367" i="1"/>
  <c r="O367" i="1"/>
  <c r="O368" i="1"/>
  <c r="R369" i="1"/>
  <c r="Q369" i="1"/>
  <c r="N372" i="1"/>
  <c r="AG372" i="1" s="1"/>
  <c r="AG378" i="1"/>
  <c r="R378" i="1"/>
  <c r="AG379" i="1"/>
  <c r="O379" i="1"/>
  <c r="O380" i="1"/>
  <c r="R381" i="1"/>
  <c r="AG381" i="1" s="1"/>
  <c r="Q381" i="1"/>
  <c r="AG386" i="1"/>
  <c r="O386" i="1"/>
  <c r="Q392" i="1"/>
  <c r="R392" i="1"/>
  <c r="Z395" i="1"/>
  <c r="AG395" i="1" s="1"/>
  <c r="AG399" i="1"/>
  <c r="R399" i="1"/>
  <c r="Q399" i="1"/>
  <c r="AG401" i="1"/>
  <c r="Q401" i="1"/>
  <c r="O406" i="1"/>
  <c r="AG406" i="1"/>
  <c r="Q406" i="1"/>
  <c r="Q408" i="1"/>
  <c r="R408" i="1"/>
  <c r="AG408" i="1" s="1"/>
  <c r="Z411" i="1"/>
  <c r="AG411" i="1" s="1"/>
  <c r="AG415" i="1"/>
  <c r="R415" i="1"/>
  <c r="Q415" i="1"/>
  <c r="AG417" i="1"/>
  <c r="Q417" i="1"/>
  <c r="O422" i="1"/>
  <c r="AG422" i="1"/>
  <c r="Q422" i="1"/>
  <c r="Q424" i="1"/>
  <c r="R424" i="1"/>
  <c r="AG424" i="1" s="1"/>
  <c r="Z427" i="1"/>
  <c r="AG427" i="1" s="1"/>
  <c r="AG432" i="1"/>
  <c r="O432" i="1"/>
  <c r="AG391" i="1"/>
  <c r="Q396" i="1"/>
  <c r="R396" i="1"/>
  <c r="AG396" i="1" s="1"/>
  <c r="Q412" i="1"/>
  <c r="R412" i="1"/>
  <c r="AG412" i="1" s="1"/>
  <c r="Q428" i="1"/>
  <c r="R428" i="1"/>
  <c r="Z431" i="1"/>
  <c r="AG431" i="1" s="1"/>
  <c r="Q386" i="1"/>
  <c r="N389" i="1"/>
  <c r="Q389" i="1"/>
  <c r="O390" i="1"/>
  <c r="N394" i="1"/>
  <c r="AG394" i="1" s="1"/>
  <c r="O398" i="1"/>
  <c r="AG404" i="1"/>
  <c r="O404" i="1"/>
  <c r="N410" i="1"/>
  <c r="O410" i="1" s="1"/>
  <c r="O414" i="1"/>
  <c r="AG420" i="1"/>
  <c r="O420" i="1"/>
  <c r="N426" i="1"/>
  <c r="AG426" i="1" s="1"/>
  <c r="R391" i="1"/>
  <c r="Z391" i="1"/>
  <c r="AG393" i="1"/>
  <c r="O394" i="1"/>
  <c r="Q400" i="1"/>
  <c r="N403" i="1"/>
  <c r="O403" i="1" s="1"/>
  <c r="Z407" i="1"/>
  <c r="AG407" i="1" s="1"/>
  <c r="AG409" i="1"/>
  <c r="Q416" i="1"/>
  <c r="N419" i="1"/>
  <c r="O419" i="1" s="1"/>
  <c r="Z423" i="1"/>
  <c r="AG423" i="1" s="1"/>
  <c r="AG425" i="1"/>
  <c r="O426" i="1"/>
  <c r="N435" i="1"/>
  <c r="O435" i="1" s="1"/>
  <c r="AG419" i="1" l="1"/>
  <c r="AG435" i="1"/>
  <c r="O372" i="1"/>
  <c r="O317" i="1"/>
  <c r="AG265" i="1"/>
  <c r="O186" i="1"/>
  <c r="O230" i="1"/>
  <c r="AG58" i="1"/>
  <c r="O58" i="1"/>
  <c r="AG257" i="1"/>
  <c r="O178" i="1"/>
  <c r="AG142" i="1"/>
  <c r="O142" i="1"/>
  <c r="AG126" i="1"/>
  <c r="O126" i="1"/>
  <c r="AG110" i="1"/>
  <c r="O110" i="1"/>
  <c r="AG94" i="1"/>
  <c r="O94" i="1"/>
  <c r="AG78" i="1"/>
  <c r="O78" i="1"/>
  <c r="AG218" i="1"/>
  <c r="AG42" i="1"/>
  <c r="O42" i="1"/>
  <c r="Z20165" i="1"/>
  <c r="O389" i="1"/>
  <c r="AG389" i="1"/>
  <c r="AG403" i="1"/>
  <c r="O329" i="1"/>
  <c r="O240" i="1"/>
  <c r="AG241" i="1"/>
  <c r="AG210" i="1"/>
  <c r="AG74" i="1"/>
  <c r="AG162" i="1"/>
  <c r="R20165" i="1"/>
  <c r="AG410" i="1"/>
  <c r="AG305" i="1"/>
  <c r="O349" i="1"/>
  <c r="O297" i="1"/>
  <c r="O384" i="1"/>
  <c r="AG222" i="1"/>
  <c r="AG62" i="1"/>
  <c r="O62" i="1"/>
  <c r="AG46" i="1"/>
  <c r="O46" i="1"/>
  <c r="AG166" i="1"/>
  <c r="O166" i="1"/>
  <c r="AG226" i="1"/>
  <c r="N20165" i="1"/>
  <c r="AG9" i="1"/>
  <c r="AG106" i="1"/>
  <c r="AG154" i="1"/>
  <c r="O17" i="1"/>
  <c r="O20165" i="1" s="1"/>
  <c r="AG20165" i="1" l="1"/>
  <c r="B3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tc={D4BC137D-06E0-4111-85FC-672EBE895E75}</author>
    <author>tc={336D6F9F-0FA6-4B59-ACE2-3E629C50ED89}</author>
    <author>tc={B94AFA52-CF3C-419D-B3FB-10F8164523A1}</author>
    <author>tc={D7CE93FF-9C8C-40A9-8E7E-7DF2285974E7}</author>
    <author>tc={6F3595B3-1050-4CEE-97B7-DD6A4A5945AC}</author>
    <author>tc={04E578F3-0089-420E-AAFB-FFEAE86433C6}</author>
  </authors>
  <commentList>
    <comment ref="J8" authorId="0" shapeId="0" xr:uid="{D4BC137D-06E0-4111-85FC-672EBE895E7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336D6F9F-0FA6-4B59-ACE2-3E629C50ED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B94AFA52-CF3C-419D-B3FB-10F8164523A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7CE93FF-9C8C-40A9-8E7E-7DF2285974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6F3595B3-1050-4CEE-97B7-DD6A4A5945A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04E578F3-0089-420E-AAFB-FFEAE86433C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<sst xmlns="http://schemas.openxmlformats.org/spreadsheetml/2006/main" count="1761" uniqueCount="51">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</sst>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5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2688411-4FA5-4E42-AF10-C6F54BD83B88}"/>
    <cellStyle name="Normal 4" xfId="3" xr:uid="{75A27381-036E-4271-B192-FE49C3C88B1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UTNJ6904</v>
          </cell>
          <cell r="B3">
            <v>6904</v>
          </cell>
          <cell r="C3">
            <v>43363</v>
          </cell>
          <cell r="D3">
            <v>43390</v>
          </cell>
          <cell r="F3">
            <v>26649.980000000447</v>
          </cell>
          <cell r="G3" t="str">
            <v>CANCELADO RETEFUENTE GLOSA</v>
          </cell>
          <cell r="I3">
            <v>0</v>
          </cell>
          <cell r="J3">
            <v>0</v>
          </cell>
          <cell r="L3">
            <v>0</v>
          </cell>
          <cell r="M3">
            <v>0</v>
          </cell>
          <cell r="Q3">
            <v>26649.980000000447</v>
          </cell>
        </row>
        <row r="4">
          <cell r="A4" t="str">
            <v>UTNJ7158</v>
          </cell>
          <cell r="B4">
            <v>7158</v>
          </cell>
          <cell r="C4">
            <v>43690</v>
          </cell>
          <cell r="D4">
            <v>43720</v>
          </cell>
          <cell r="F4">
            <v>301159.5</v>
          </cell>
          <cell r="G4" t="str">
            <v xml:space="preserve">CANCELADO </v>
          </cell>
          <cell r="I4">
            <v>0</v>
          </cell>
          <cell r="J4">
            <v>0</v>
          </cell>
          <cell r="L4">
            <v>0</v>
          </cell>
          <cell r="M4">
            <v>0</v>
          </cell>
          <cell r="Q4">
            <v>301159.5</v>
          </cell>
        </row>
        <row r="5">
          <cell r="A5" t="str">
            <v>UTNJ7180</v>
          </cell>
          <cell r="B5">
            <v>7180</v>
          </cell>
          <cell r="C5">
            <v>43713</v>
          </cell>
          <cell r="D5">
            <v>43754</v>
          </cell>
          <cell r="F5">
            <v>36076.379999999888</v>
          </cell>
          <cell r="G5" t="str">
            <v>CANCELADO</v>
          </cell>
          <cell r="I5">
            <v>0</v>
          </cell>
          <cell r="J5">
            <v>0</v>
          </cell>
          <cell r="L5">
            <v>0</v>
          </cell>
          <cell r="M5">
            <v>0</v>
          </cell>
          <cell r="Q5">
            <v>36076.379999999888</v>
          </cell>
        </row>
        <row r="6">
          <cell r="A6" t="str">
            <v>UTNJ7183</v>
          </cell>
          <cell r="B6">
            <v>7183</v>
          </cell>
          <cell r="C6">
            <v>43714</v>
          </cell>
          <cell r="D6">
            <v>43754</v>
          </cell>
          <cell r="F6">
            <v>44722.899999999907</v>
          </cell>
          <cell r="G6" t="str">
            <v>CANCELADO</v>
          </cell>
          <cell r="I6">
            <v>0</v>
          </cell>
          <cell r="J6">
            <v>0</v>
          </cell>
          <cell r="L6">
            <v>0</v>
          </cell>
          <cell r="M6">
            <v>0</v>
          </cell>
          <cell r="Q6">
            <v>44722.899999999907</v>
          </cell>
        </row>
        <row r="7">
          <cell r="A7" t="str">
            <v>UTNJ7190</v>
          </cell>
          <cell r="B7">
            <v>7190</v>
          </cell>
          <cell r="C7">
            <v>43722</v>
          </cell>
          <cell r="D7">
            <v>43754</v>
          </cell>
          <cell r="F7">
            <v>39267.179999999935</v>
          </cell>
          <cell r="G7" t="str">
            <v>CANCELADO</v>
          </cell>
          <cell r="I7">
            <v>0</v>
          </cell>
          <cell r="J7">
            <v>0</v>
          </cell>
          <cell r="L7">
            <v>0</v>
          </cell>
          <cell r="M7">
            <v>0</v>
          </cell>
          <cell r="Q7">
            <v>39267.179999999935</v>
          </cell>
        </row>
        <row r="8">
          <cell r="A8" t="str">
            <v>UTNJ7196</v>
          </cell>
          <cell r="B8">
            <v>7196</v>
          </cell>
          <cell r="C8">
            <v>43725</v>
          </cell>
          <cell r="D8">
            <v>43754</v>
          </cell>
          <cell r="F8">
            <v>323645.8599999994</v>
          </cell>
          <cell r="G8" t="str">
            <v>GLOSA LEGALIZADA</v>
          </cell>
          <cell r="I8">
            <v>0</v>
          </cell>
          <cell r="J8">
            <v>0</v>
          </cell>
          <cell r="L8">
            <v>0</v>
          </cell>
          <cell r="M8">
            <v>323645.8599999994</v>
          </cell>
          <cell r="Q8">
            <v>0</v>
          </cell>
        </row>
        <row r="9">
          <cell r="A9" t="str">
            <v>UTNJ7199</v>
          </cell>
          <cell r="B9">
            <v>7199</v>
          </cell>
          <cell r="C9">
            <v>43725</v>
          </cell>
          <cell r="D9">
            <v>43754</v>
          </cell>
          <cell r="F9">
            <v>121119.1799999997</v>
          </cell>
          <cell r="G9" t="str">
            <v>GLOSA LEGALIZADA</v>
          </cell>
          <cell r="I9">
            <v>0</v>
          </cell>
          <cell r="J9">
            <v>0</v>
          </cell>
          <cell r="L9">
            <v>0</v>
          </cell>
          <cell r="M9">
            <v>121119.1799999997</v>
          </cell>
          <cell r="Q9">
            <v>0</v>
          </cell>
        </row>
        <row r="10">
          <cell r="A10" t="str">
            <v>UTNJ7214</v>
          </cell>
          <cell r="B10">
            <v>7214</v>
          </cell>
          <cell r="C10">
            <v>43729</v>
          </cell>
          <cell r="D10">
            <v>43753</v>
          </cell>
          <cell r="F10">
            <v>85080.819999999832</v>
          </cell>
          <cell r="G10" t="str">
            <v>GLOSA LEGALIZADA</v>
          </cell>
          <cell r="I10">
            <v>0</v>
          </cell>
          <cell r="J10">
            <v>0</v>
          </cell>
          <cell r="L10">
            <v>0</v>
          </cell>
          <cell r="M10">
            <v>85080.819999999832</v>
          </cell>
          <cell r="Q10">
            <v>0</v>
          </cell>
        </row>
        <row r="11">
          <cell r="A11" t="str">
            <v>UTNJ7218</v>
          </cell>
          <cell r="B11">
            <v>7218</v>
          </cell>
          <cell r="C11">
            <v>43732</v>
          </cell>
          <cell r="D11">
            <v>43753</v>
          </cell>
          <cell r="F11">
            <v>105658.68000000017</v>
          </cell>
          <cell r="G11" t="str">
            <v>GLOSA LEGALIZADA</v>
          </cell>
          <cell r="I11">
            <v>0</v>
          </cell>
          <cell r="J11">
            <v>0</v>
          </cell>
          <cell r="L11">
            <v>0</v>
          </cell>
          <cell r="M11">
            <v>105658.68000000017</v>
          </cell>
          <cell r="Q11">
            <v>0</v>
          </cell>
        </row>
        <row r="12">
          <cell r="A12" t="str">
            <v>UTNJ7220</v>
          </cell>
          <cell r="B12">
            <v>7220</v>
          </cell>
          <cell r="C12">
            <v>43732</v>
          </cell>
          <cell r="D12">
            <v>43753</v>
          </cell>
          <cell r="F12">
            <v>106473.31999999937</v>
          </cell>
          <cell r="G12" t="str">
            <v>GLOSA LEGALIZADA</v>
          </cell>
          <cell r="I12">
            <v>0</v>
          </cell>
          <cell r="J12">
            <v>0</v>
          </cell>
          <cell r="L12">
            <v>0</v>
          </cell>
          <cell r="M12">
            <v>106473.31999999937</v>
          </cell>
          <cell r="Q12">
            <v>0</v>
          </cell>
        </row>
        <row r="13">
          <cell r="A13" t="str">
            <v>UTNJ7221</v>
          </cell>
          <cell r="B13">
            <v>7221</v>
          </cell>
          <cell r="C13">
            <v>43732</v>
          </cell>
          <cell r="D13">
            <v>43753</v>
          </cell>
          <cell r="F13">
            <v>97549.320000000298</v>
          </cell>
          <cell r="G13" t="str">
            <v>GLOSA LEGALIZADA</v>
          </cell>
          <cell r="I13">
            <v>0</v>
          </cell>
          <cell r="J13">
            <v>0</v>
          </cell>
          <cell r="L13">
            <v>0</v>
          </cell>
          <cell r="M13">
            <v>97549.320000000298</v>
          </cell>
          <cell r="Q13">
            <v>0</v>
          </cell>
        </row>
        <row r="14">
          <cell r="A14" t="str">
            <v>UTNJ7227</v>
          </cell>
          <cell r="B14">
            <v>7227</v>
          </cell>
          <cell r="C14">
            <v>43733</v>
          </cell>
          <cell r="D14">
            <v>43753</v>
          </cell>
          <cell r="F14">
            <v>109673.78000000026</v>
          </cell>
          <cell r="G14" t="str">
            <v>GLOSA LEGALIZADA</v>
          </cell>
          <cell r="I14">
            <v>0</v>
          </cell>
          <cell r="J14">
            <v>0</v>
          </cell>
          <cell r="L14">
            <v>0</v>
          </cell>
          <cell r="M14">
            <v>109673.78000000026</v>
          </cell>
          <cell r="Q14">
            <v>0</v>
          </cell>
        </row>
        <row r="15">
          <cell r="A15" t="str">
            <v>UTNJ7240</v>
          </cell>
          <cell r="B15">
            <v>7240</v>
          </cell>
          <cell r="C15">
            <v>43738</v>
          </cell>
          <cell r="D15">
            <v>43753</v>
          </cell>
          <cell r="F15">
            <v>518445.91999999993</v>
          </cell>
          <cell r="G15" t="str">
            <v>GLOSA LEGALIZADA</v>
          </cell>
          <cell r="I15">
            <v>0</v>
          </cell>
          <cell r="J15">
            <v>0</v>
          </cell>
          <cell r="L15">
            <v>0</v>
          </cell>
          <cell r="M15">
            <v>518445.91999999993</v>
          </cell>
          <cell r="Q15">
            <v>0</v>
          </cell>
        </row>
        <row r="16">
          <cell r="A16" t="str">
            <v>UTNJ7252</v>
          </cell>
          <cell r="B16">
            <v>7252</v>
          </cell>
          <cell r="C16">
            <v>43747</v>
          </cell>
          <cell r="D16">
            <v>43788</v>
          </cell>
          <cell r="F16">
            <v>1036425.4600000009</v>
          </cell>
          <cell r="G16" t="str">
            <v>GLOSA LEGALIZADA</v>
          </cell>
          <cell r="I16">
            <v>0</v>
          </cell>
          <cell r="J16">
            <v>0</v>
          </cell>
          <cell r="L16">
            <v>0</v>
          </cell>
          <cell r="M16">
            <v>1036425.4600000009</v>
          </cell>
          <cell r="Q16">
            <v>0</v>
          </cell>
        </row>
        <row r="17">
          <cell r="A17" t="str">
            <v>UTNJ7260</v>
          </cell>
          <cell r="B17">
            <v>7260</v>
          </cell>
          <cell r="C17">
            <v>43757</v>
          </cell>
          <cell r="D17">
            <v>43788</v>
          </cell>
          <cell r="F17">
            <v>1005596.6199999992</v>
          </cell>
          <cell r="G17" t="str">
            <v>CANCELADO GLOSA</v>
          </cell>
          <cell r="I17">
            <v>0</v>
          </cell>
          <cell r="J17">
            <v>0</v>
          </cell>
          <cell r="L17">
            <v>0</v>
          </cell>
          <cell r="M17">
            <v>0</v>
          </cell>
          <cell r="Q17">
            <v>1005596.6199999992</v>
          </cell>
        </row>
        <row r="18">
          <cell r="A18" t="str">
            <v>UTNJ7314</v>
          </cell>
          <cell r="B18">
            <v>7314</v>
          </cell>
          <cell r="C18">
            <v>43798</v>
          </cell>
          <cell r="D18">
            <v>43816</v>
          </cell>
          <cell r="F18">
            <v>1170912.8200000003</v>
          </cell>
          <cell r="G18" t="str">
            <v>GLOSA LEGALIZADA</v>
          </cell>
          <cell r="I18">
            <v>0</v>
          </cell>
          <cell r="J18">
            <v>0</v>
          </cell>
          <cell r="L18">
            <v>0</v>
          </cell>
          <cell r="M18">
            <v>1170912.8200000003</v>
          </cell>
          <cell r="Q18">
            <v>0</v>
          </cell>
        </row>
        <row r="19">
          <cell r="A19" t="str">
            <v>UTNJ7342</v>
          </cell>
          <cell r="B19">
            <v>7342</v>
          </cell>
          <cell r="C19">
            <v>43822</v>
          </cell>
          <cell r="D19">
            <v>43846</v>
          </cell>
          <cell r="F19">
            <v>120153.87999999989</v>
          </cell>
          <cell r="G19" t="str">
            <v>CANCELADO GLOSA</v>
          </cell>
          <cell r="I19">
            <v>0</v>
          </cell>
          <cell r="J19">
            <v>0</v>
          </cell>
          <cell r="L19">
            <v>0</v>
          </cell>
          <cell r="M19">
            <v>0</v>
          </cell>
          <cell r="Q19">
            <v>120153.87999999989</v>
          </cell>
        </row>
        <row r="20">
          <cell r="A20" t="str">
            <v>UTNJ7344</v>
          </cell>
          <cell r="B20">
            <v>7344</v>
          </cell>
          <cell r="C20">
            <v>43826</v>
          </cell>
          <cell r="D20">
            <v>43845</v>
          </cell>
          <cell r="F20">
            <v>297081.12000000011</v>
          </cell>
          <cell r="G20" t="str">
            <v>CANCELADO GLOSA</v>
          </cell>
          <cell r="I20">
            <v>0</v>
          </cell>
          <cell r="J20">
            <v>0</v>
          </cell>
          <cell r="L20">
            <v>0</v>
          </cell>
          <cell r="M20">
            <v>0</v>
          </cell>
          <cell r="Q20">
            <v>297081.12000000011</v>
          </cell>
        </row>
        <row r="21">
          <cell r="A21" t="str">
            <v>UTNJ7354</v>
          </cell>
          <cell r="B21">
            <v>7354</v>
          </cell>
          <cell r="C21">
            <v>43843</v>
          </cell>
          <cell r="D21">
            <v>43872</v>
          </cell>
          <cell r="F21">
            <v>266573.72000000067</v>
          </cell>
          <cell r="G21" t="str">
            <v>CANCELADO GLOSA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Q21">
            <v>266573.72000000067</v>
          </cell>
        </row>
        <row r="22">
          <cell r="A22" t="str">
            <v>UTNJ7363</v>
          </cell>
          <cell r="B22">
            <v>7363</v>
          </cell>
          <cell r="C22">
            <v>43846</v>
          </cell>
          <cell r="D22">
            <v>43872</v>
          </cell>
          <cell r="F22">
            <v>1803695.879999999</v>
          </cell>
          <cell r="G22" t="str">
            <v>CANCELADO GLOSA</v>
          </cell>
          <cell r="I22">
            <v>0</v>
          </cell>
          <cell r="J22">
            <v>0</v>
          </cell>
          <cell r="L22">
            <v>0</v>
          </cell>
          <cell r="M22">
            <v>0</v>
          </cell>
          <cell r="Q22">
            <v>1803695.879999999</v>
          </cell>
        </row>
        <row r="23">
          <cell r="A23" t="str">
            <v>UTNJ7372</v>
          </cell>
          <cell r="B23">
            <v>7372</v>
          </cell>
          <cell r="C23">
            <v>43851</v>
          </cell>
          <cell r="D23">
            <v>43872</v>
          </cell>
          <cell r="F23">
            <v>216393.80000000075</v>
          </cell>
          <cell r="G23" t="str">
            <v>CANCELADO GLOSA</v>
          </cell>
          <cell r="I23">
            <v>0</v>
          </cell>
          <cell r="J23">
            <v>0</v>
          </cell>
          <cell r="L23">
            <v>0</v>
          </cell>
          <cell r="M23">
            <v>0</v>
          </cell>
          <cell r="Q23">
            <v>216393.80000000075</v>
          </cell>
        </row>
        <row r="24">
          <cell r="A24" t="str">
            <v>UTNJ7379</v>
          </cell>
          <cell r="B24">
            <v>7379</v>
          </cell>
          <cell r="C24">
            <v>43853</v>
          </cell>
          <cell r="F24">
            <v>2172037</v>
          </cell>
          <cell r="G24" t="str">
            <v>NO RADICADO</v>
          </cell>
          <cell r="I24">
            <v>2172037</v>
          </cell>
          <cell r="J24">
            <v>0</v>
          </cell>
          <cell r="L24">
            <v>0</v>
          </cell>
          <cell r="M24">
            <v>0</v>
          </cell>
          <cell r="Q24">
            <v>0</v>
          </cell>
        </row>
        <row r="25">
          <cell r="A25" t="str">
            <v>UTNJ7380</v>
          </cell>
          <cell r="B25">
            <v>7380</v>
          </cell>
          <cell r="C25">
            <v>43853</v>
          </cell>
          <cell r="F25">
            <v>1086378</v>
          </cell>
          <cell r="G25" t="str">
            <v>NO RADICADO</v>
          </cell>
          <cell r="I25">
            <v>1086378</v>
          </cell>
          <cell r="J25">
            <v>0</v>
          </cell>
          <cell r="L25">
            <v>0</v>
          </cell>
          <cell r="M25">
            <v>0</v>
          </cell>
          <cell r="Q25">
            <v>0</v>
          </cell>
        </row>
        <row r="26">
          <cell r="A26" t="str">
            <v>UTNJ7381</v>
          </cell>
          <cell r="B26">
            <v>7381</v>
          </cell>
          <cell r="C26">
            <v>43853</v>
          </cell>
          <cell r="F26">
            <v>1659218</v>
          </cell>
          <cell r="G26" t="str">
            <v>NO RADICADO</v>
          </cell>
          <cell r="I26">
            <v>1659218</v>
          </cell>
          <cell r="J26">
            <v>0</v>
          </cell>
          <cell r="L26">
            <v>0</v>
          </cell>
          <cell r="M26">
            <v>0</v>
          </cell>
          <cell r="Q26">
            <v>0</v>
          </cell>
        </row>
        <row r="27">
          <cell r="A27" t="str">
            <v>UTNJ7382</v>
          </cell>
          <cell r="B27">
            <v>7382</v>
          </cell>
          <cell r="C27">
            <v>43853</v>
          </cell>
          <cell r="F27">
            <v>1073216</v>
          </cell>
          <cell r="G27" t="str">
            <v>NO RADICADO</v>
          </cell>
          <cell r="I27">
            <v>1073216</v>
          </cell>
          <cell r="J27">
            <v>0</v>
          </cell>
          <cell r="L27">
            <v>0</v>
          </cell>
          <cell r="M27">
            <v>0</v>
          </cell>
          <cell r="Q27">
            <v>0</v>
          </cell>
        </row>
        <row r="28">
          <cell r="A28" t="str">
            <v>UTNJ7383</v>
          </cell>
          <cell r="B28">
            <v>7383</v>
          </cell>
          <cell r="C28">
            <v>43853</v>
          </cell>
          <cell r="F28">
            <v>3850373</v>
          </cell>
          <cell r="G28" t="str">
            <v>NO RADICADO</v>
          </cell>
          <cell r="I28">
            <v>3850373</v>
          </cell>
          <cell r="J28">
            <v>0</v>
          </cell>
          <cell r="L28">
            <v>0</v>
          </cell>
          <cell r="M28">
            <v>0</v>
          </cell>
          <cell r="Q28">
            <v>0</v>
          </cell>
        </row>
        <row r="29">
          <cell r="A29" t="str">
            <v>UTNJ7384</v>
          </cell>
          <cell r="B29">
            <v>7384</v>
          </cell>
          <cell r="C29">
            <v>43853</v>
          </cell>
          <cell r="F29">
            <v>3850861</v>
          </cell>
          <cell r="G29" t="str">
            <v>NO RADICADO</v>
          </cell>
          <cell r="I29">
            <v>3850861</v>
          </cell>
          <cell r="J29">
            <v>0</v>
          </cell>
          <cell r="L29">
            <v>0</v>
          </cell>
          <cell r="M29">
            <v>0</v>
          </cell>
          <cell r="Q29">
            <v>0</v>
          </cell>
        </row>
        <row r="30">
          <cell r="A30" t="str">
            <v>UTNJ7385</v>
          </cell>
          <cell r="B30">
            <v>7385</v>
          </cell>
          <cell r="C30">
            <v>43853</v>
          </cell>
          <cell r="F30">
            <v>19594394</v>
          </cell>
          <cell r="G30" t="str">
            <v>NO RADICADO</v>
          </cell>
          <cell r="I30">
            <v>19594394</v>
          </cell>
          <cell r="J30">
            <v>0</v>
          </cell>
          <cell r="L30">
            <v>0</v>
          </cell>
          <cell r="M30">
            <v>0</v>
          </cell>
          <cell r="Q30">
            <v>0</v>
          </cell>
        </row>
        <row r="31">
          <cell r="A31" t="str">
            <v>UTNJ7386</v>
          </cell>
          <cell r="B31">
            <v>7386</v>
          </cell>
          <cell r="C31">
            <v>43853</v>
          </cell>
          <cell r="F31">
            <v>338716</v>
          </cell>
          <cell r="G31" t="str">
            <v>NO RADICADO</v>
          </cell>
          <cell r="I31">
            <v>338716</v>
          </cell>
          <cell r="J31">
            <v>0</v>
          </cell>
          <cell r="L31">
            <v>0</v>
          </cell>
          <cell r="M31">
            <v>0</v>
          </cell>
          <cell r="Q31">
            <v>0</v>
          </cell>
        </row>
        <row r="32">
          <cell r="A32" t="str">
            <v>UTNJ7387</v>
          </cell>
          <cell r="B32">
            <v>7387</v>
          </cell>
          <cell r="C32">
            <v>43853</v>
          </cell>
          <cell r="F32">
            <v>734508</v>
          </cell>
          <cell r="G32" t="str">
            <v>NO RADICADO</v>
          </cell>
          <cell r="I32">
            <v>734508</v>
          </cell>
          <cell r="J32">
            <v>0</v>
          </cell>
          <cell r="L32">
            <v>0</v>
          </cell>
          <cell r="M32">
            <v>0</v>
          </cell>
          <cell r="Q32">
            <v>0</v>
          </cell>
        </row>
        <row r="33">
          <cell r="A33" t="str">
            <v>UTNJ7390</v>
          </cell>
          <cell r="B33">
            <v>7390</v>
          </cell>
          <cell r="C33">
            <v>43853</v>
          </cell>
          <cell r="D33">
            <v>44026</v>
          </cell>
          <cell r="F33">
            <v>247646</v>
          </cell>
          <cell r="G33" t="str">
            <v>CANCELADO GLOSA</v>
          </cell>
          <cell r="I33">
            <v>0</v>
          </cell>
          <cell r="J33">
            <v>0</v>
          </cell>
          <cell r="L33">
            <v>0</v>
          </cell>
          <cell r="M33">
            <v>0</v>
          </cell>
          <cell r="Q33">
            <v>247646</v>
          </cell>
        </row>
        <row r="34">
          <cell r="A34" t="str">
            <v>UTNJ7392</v>
          </cell>
          <cell r="B34">
            <v>7392</v>
          </cell>
          <cell r="C34">
            <v>43853</v>
          </cell>
          <cell r="D34">
            <v>43963</v>
          </cell>
          <cell r="F34">
            <v>169574.30000000075</v>
          </cell>
          <cell r="G34" t="str">
            <v>CANCELADO GLOSA</v>
          </cell>
          <cell r="I34">
            <v>0</v>
          </cell>
          <cell r="J34">
            <v>0</v>
          </cell>
          <cell r="L34">
            <v>0</v>
          </cell>
          <cell r="M34">
            <v>0</v>
          </cell>
          <cell r="Q34">
            <v>169574.30000000075</v>
          </cell>
        </row>
        <row r="35">
          <cell r="A35" t="str">
            <v>UTNJ7393</v>
          </cell>
          <cell r="B35">
            <v>7393</v>
          </cell>
          <cell r="C35">
            <v>43854</v>
          </cell>
          <cell r="D35">
            <v>44026</v>
          </cell>
          <cell r="F35">
            <v>236116.29999999981</v>
          </cell>
          <cell r="G35" t="str">
            <v>CANCELADO GLOSA</v>
          </cell>
          <cell r="I35">
            <v>0</v>
          </cell>
          <cell r="J35">
            <v>0</v>
          </cell>
          <cell r="L35">
            <v>0</v>
          </cell>
          <cell r="M35">
            <v>0</v>
          </cell>
          <cell r="Q35">
            <v>236116.29999999981</v>
          </cell>
        </row>
        <row r="36">
          <cell r="A36" t="str">
            <v>UTNJ7395</v>
          </cell>
          <cell r="B36">
            <v>7395</v>
          </cell>
          <cell r="C36">
            <v>43857</v>
          </cell>
          <cell r="D36">
            <v>43872</v>
          </cell>
          <cell r="F36">
            <v>342921.59999999963</v>
          </cell>
          <cell r="G36" t="str">
            <v>CANCELADO GLOSA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Q36">
            <v>342921.59999999963</v>
          </cell>
        </row>
        <row r="37">
          <cell r="A37" t="str">
            <v>UTNJ7399</v>
          </cell>
          <cell r="B37">
            <v>7399</v>
          </cell>
          <cell r="C37">
            <v>43857</v>
          </cell>
          <cell r="D37">
            <v>43907</v>
          </cell>
          <cell r="F37">
            <v>108682</v>
          </cell>
          <cell r="G37" t="str">
            <v>CANCELADO GLOSA</v>
          </cell>
          <cell r="I37">
            <v>0</v>
          </cell>
          <cell r="J37">
            <v>0</v>
          </cell>
          <cell r="L37">
            <v>0</v>
          </cell>
          <cell r="M37">
            <v>0</v>
          </cell>
          <cell r="Q37">
            <v>108682</v>
          </cell>
        </row>
        <row r="38">
          <cell r="A38" t="str">
            <v>UTNJ7401</v>
          </cell>
          <cell r="B38">
            <v>7401</v>
          </cell>
          <cell r="C38">
            <v>43857</v>
          </cell>
          <cell r="D38">
            <v>43872</v>
          </cell>
          <cell r="F38">
            <v>253485.8200000003</v>
          </cell>
          <cell r="G38" t="str">
            <v>CANCELADO GLOSA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Q38">
            <v>253485.8200000003</v>
          </cell>
        </row>
        <row r="39">
          <cell r="A39" t="str">
            <v>UTNJ7412</v>
          </cell>
          <cell r="B39">
            <v>7412</v>
          </cell>
          <cell r="C39">
            <v>43865</v>
          </cell>
          <cell r="D39">
            <v>43907</v>
          </cell>
          <cell r="F39">
            <v>344766.93999999948</v>
          </cell>
          <cell r="G39" t="str">
            <v>CANCELADO GLOSA</v>
          </cell>
          <cell r="I39">
            <v>0</v>
          </cell>
          <cell r="J39">
            <v>0</v>
          </cell>
          <cell r="L39">
            <v>0</v>
          </cell>
          <cell r="M39">
            <v>0</v>
          </cell>
          <cell r="Q39">
            <v>344766.93999999948</v>
          </cell>
        </row>
        <row r="40">
          <cell r="A40" t="str">
            <v>UTNJ7427</v>
          </cell>
          <cell r="B40">
            <v>7427</v>
          </cell>
          <cell r="C40">
            <v>43871</v>
          </cell>
          <cell r="D40">
            <v>43907</v>
          </cell>
          <cell r="F40">
            <v>184317.41999999993</v>
          </cell>
          <cell r="G40" t="str">
            <v>CANCELADO GLOSA</v>
          </cell>
          <cell r="I40">
            <v>0</v>
          </cell>
          <cell r="J40">
            <v>0</v>
          </cell>
          <cell r="L40">
            <v>0</v>
          </cell>
          <cell r="M40">
            <v>0</v>
          </cell>
          <cell r="Q40">
            <v>184317.41999999993</v>
          </cell>
        </row>
        <row r="41">
          <cell r="A41" t="str">
            <v>UTNJ7440</v>
          </cell>
          <cell r="B41">
            <v>7440</v>
          </cell>
          <cell r="C41">
            <v>43879</v>
          </cell>
          <cell r="D41">
            <v>43907</v>
          </cell>
          <cell r="F41">
            <v>58461.900000000373</v>
          </cell>
          <cell r="G41" t="str">
            <v>GLOSA LEGALIZADA</v>
          </cell>
          <cell r="I41">
            <v>0</v>
          </cell>
          <cell r="J41">
            <v>0</v>
          </cell>
          <cell r="L41">
            <v>0</v>
          </cell>
          <cell r="M41">
            <v>58461.900000000373</v>
          </cell>
          <cell r="Q41">
            <v>0</v>
          </cell>
        </row>
        <row r="42">
          <cell r="A42" t="str">
            <v>UTNJ7451</v>
          </cell>
          <cell r="B42">
            <v>7451</v>
          </cell>
          <cell r="C42">
            <v>43889</v>
          </cell>
          <cell r="D42">
            <v>43907</v>
          </cell>
          <cell r="F42">
            <v>196149.94000000507</v>
          </cell>
          <cell r="G42" t="str">
            <v>CANCELADO GLOSA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Q42">
            <v>196149.94000000507</v>
          </cell>
        </row>
        <row r="43">
          <cell r="A43" t="str">
            <v>UTNJ7464</v>
          </cell>
          <cell r="B43">
            <v>7464</v>
          </cell>
          <cell r="C43">
            <v>43907</v>
          </cell>
          <cell r="D43">
            <v>43937</v>
          </cell>
          <cell r="F43">
            <v>356252.53999999911</v>
          </cell>
          <cell r="G43" t="str">
            <v>GLOSA LEGALIZADA</v>
          </cell>
          <cell r="I43">
            <v>0</v>
          </cell>
          <cell r="J43">
            <v>0</v>
          </cell>
          <cell r="L43">
            <v>0</v>
          </cell>
          <cell r="M43">
            <v>356252.53999999911</v>
          </cell>
          <cell r="Q43">
            <v>0</v>
          </cell>
        </row>
        <row r="44">
          <cell r="A44" t="str">
            <v>UTNJ7474</v>
          </cell>
          <cell r="B44">
            <v>7474</v>
          </cell>
          <cell r="C44">
            <v>43910</v>
          </cell>
          <cell r="D44">
            <v>43937</v>
          </cell>
          <cell r="F44">
            <v>390524.11999999918</v>
          </cell>
          <cell r="G44" t="str">
            <v>GLOSA LEGALIZADA</v>
          </cell>
          <cell r="I44">
            <v>0</v>
          </cell>
          <cell r="J44">
            <v>0</v>
          </cell>
          <cell r="L44">
            <v>0</v>
          </cell>
          <cell r="M44">
            <v>390524.11999999918</v>
          </cell>
          <cell r="Q44">
            <v>0</v>
          </cell>
        </row>
        <row r="45">
          <cell r="A45" t="str">
            <v>UTNJ7478</v>
          </cell>
          <cell r="B45">
            <v>7478</v>
          </cell>
          <cell r="C45">
            <v>43914</v>
          </cell>
          <cell r="D45">
            <v>43937</v>
          </cell>
          <cell r="F45">
            <v>1488988.4800000004</v>
          </cell>
          <cell r="G45" t="str">
            <v>GLOSA LEGALIZADA</v>
          </cell>
          <cell r="I45">
            <v>0</v>
          </cell>
          <cell r="J45">
            <v>0</v>
          </cell>
          <cell r="L45">
            <v>0</v>
          </cell>
          <cell r="M45">
            <v>1488988.4800000004</v>
          </cell>
          <cell r="Q45">
            <v>0</v>
          </cell>
        </row>
        <row r="46">
          <cell r="A46" t="str">
            <v>UTNJ7489</v>
          </cell>
          <cell r="B46">
            <v>7489</v>
          </cell>
          <cell r="C46">
            <v>43917</v>
          </cell>
          <cell r="D46">
            <v>43938</v>
          </cell>
          <cell r="F46">
            <v>822167.08000000007</v>
          </cell>
          <cell r="G46" t="str">
            <v>GLOSA LEGALIZADA</v>
          </cell>
          <cell r="I46">
            <v>0</v>
          </cell>
          <cell r="J46">
            <v>0</v>
          </cell>
          <cell r="L46">
            <v>0</v>
          </cell>
          <cell r="M46">
            <v>822167.08000000007</v>
          </cell>
          <cell r="Q46">
            <v>0</v>
          </cell>
        </row>
        <row r="47">
          <cell r="A47" t="str">
            <v>UTNJ7498</v>
          </cell>
          <cell r="B47">
            <v>7498</v>
          </cell>
          <cell r="C47">
            <v>43927</v>
          </cell>
          <cell r="D47">
            <v>43962</v>
          </cell>
          <cell r="F47">
            <v>251197.51999999955</v>
          </cell>
          <cell r="G47" t="str">
            <v>CANCELADO GLOSA</v>
          </cell>
          <cell r="I47">
            <v>0</v>
          </cell>
          <cell r="J47">
            <v>0</v>
          </cell>
          <cell r="L47">
            <v>0</v>
          </cell>
          <cell r="M47">
            <v>0</v>
          </cell>
          <cell r="Q47">
            <v>251197.51999999955</v>
          </cell>
        </row>
        <row r="48">
          <cell r="A48" t="str">
            <v>UTNJ7502</v>
          </cell>
          <cell r="B48">
            <v>7502</v>
          </cell>
          <cell r="C48">
            <v>43929</v>
          </cell>
          <cell r="D48">
            <v>43962</v>
          </cell>
          <cell r="F48">
            <v>182394.65999999922</v>
          </cell>
          <cell r="G48" t="str">
            <v>CANCELADO GLOSA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Q48">
            <v>182394.65999999922</v>
          </cell>
        </row>
        <row r="49">
          <cell r="A49" t="str">
            <v>UTNJ7504</v>
          </cell>
          <cell r="B49">
            <v>7504</v>
          </cell>
          <cell r="C49">
            <v>43929</v>
          </cell>
          <cell r="D49">
            <v>43962</v>
          </cell>
          <cell r="F49">
            <v>498852.34000000358</v>
          </cell>
          <cell r="G49" t="str">
            <v>CANCELADO GLOSA</v>
          </cell>
          <cell r="I49">
            <v>0</v>
          </cell>
          <cell r="J49">
            <v>0</v>
          </cell>
          <cell r="L49">
            <v>0</v>
          </cell>
          <cell r="M49">
            <v>0</v>
          </cell>
          <cell r="Q49">
            <v>498852.34000000358</v>
          </cell>
        </row>
        <row r="50">
          <cell r="A50" t="str">
            <v>UTNJ7510</v>
          </cell>
          <cell r="B50">
            <v>7510</v>
          </cell>
          <cell r="C50">
            <v>43938</v>
          </cell>
          <cell r="F50">
            <v>5900104</v>
          </cell>
          <cell r="G50" t="str">
            <v>NO RADICADO</v>
          </cell>
          <cell r="I50">
            <v>5900104</v>
          </cell>
          <cell r="J50">
            <v>0</v>
          </cell>
          <cell r="L50">
            <v>0</v>
          </cell>
          <cell r="M50">
            <v>0</v>
          </cell>
          <cell r="Q50">
            <v>0</v>
          </cell>
        </row>
        <row r="51">
          <cell r="A51" t="str">
            <v>UTNJ7514</v>
          </cell>
          <cell r="B51">
            <v>7514</v>
          </cell>
          <cell r="C51">
            <v>43943</v>
          </cell>
          <cell r="D51">
            <v>43962</v>
          </cell>
          <cell r="F51">
            <v>165333.83999999613</v>
          </cell>
          <cell r="G51" t="str">
            <v>CANCELADO GLOSA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Q51">
            <v>165333.83999999613</v>
          </cell>
        </row>
        <row r="52">
          <cell r="A52" t="str">
            <v>UTNJ7516</v>
          </cell>
          <cell r="B52">
            <v>7516</v>
          </cell>
          <cell r="C52">
            <v>43945</v>
          </cell>
          <cell r="D52">
            <v>43962</v>
          </cell>
          <cell r="F52">
            <v>83319.599999999627</v>
          </cell>
          <cell r="G52" t="str">
            <v>CANCELADO GLOSA</v>
          </cell>
          <cell r="I52">
            <v>0</v>
          </cell>
          <cell r="J52">
            <v>0</v>
          </cell>
          <cell r="L52">
            <v>0</v>
          </cell>
          <cell r="M52">
            <v>0</v>
          </cell>
          <cell r="Q52">
            <v>83319.599999999627</v>
          </cell>
        </row>
        <row r="53">
          <cell r="A53" t="str">
            <v>UTNJ7523</v>
          </cell>
          <cell r="B53">
            <v>7523</v>
          </cell>
          <cell r="C53">
            <v>43959</v>
          </cell>
          <cell r="D53">
            <v>43992</v>
          </cell>
          <cell r="F53">
            <v>316169.55999999959</v>
          </cell>
          <cell r="G53" t="str">
            <v>CANCELADO GLOSA</v>
          </cell>
          <cell r="I53">
            <v>0</v>
          </cell>
          <cell r="J53">
            <v>0</v>
          </cell>
          <cell r="L53">
            <v>0</v>
          </cell>
          <cell r="M53">
            <v>0</v>
          </cell>
          <cell r="Q53">
            <v>316169.55999999959</v>
          </cell>
        </row>
        <row r="54">
          <cell r="A54" t="str">
            <v>UTNJ7526</v>
          </cell>
          <cell r="B54">
            <v>7526</v>
          </cell>
          <cell r="C54">
            <v>43963</v>
          </cell>
          <cell r="D54">
            <v>43992</v>
          </cell>
          <cell r="F54">
            <v>79174.200000000186</v>
          </cell>
          <cell r="G54" t="str">
            <v>CANCELADO GLOSA</v>
          </cell>
          <cell r="I54">
            <v>0</v>
          </cell>
          <cell r="J54">
            <v>0</v>
          </cell>
          <cell r="L54">
            <v>0</v>
          </cell>
          <cell r="M54">
            <v>0</v>
          </cell>
          <cell r="Q54">
            <v>79174.200000000186</v>
          </cell>
        </row>
        <row r="55">
          <cell r="A55" t="str">
            <v>UTNJ7527</v>
          </cell>
          <cell r="B55">
            <v>7527</v>
          </cell>
          <cell r="C55">
            <v>43965</v>
          </cell>
          <cell r="F55">
            <v>3516088</v>
          </cell>
          <cell r="G55" t="str">
            <v>NO RADICADO</v>
          </cell>
          <cell r="I55">
            <v>3516088</v>
          </cell>
          <cell r="J55">
            <v>0</v>
          </cell>
          <cell r="L55">
            <v>0</v>
          </cell>
          <cell r="M55">
            <v>0</v>
          </cell>
          <cell r="Q55">
            <v>0</v>
          </cell>
        </row>
        <row r="56">
          <cell r="A56" t="str">
            <v>UTNJ7528</v>
          </cell>
          <cell r="B56">
            <v>7528</v>
          </cell>
          <cell r="C56">
            <v>43965</v>
          </cell>
          <cell r="D56">
            <v>43992</v>
          </cell>
          <cell r="F56">
            <v>664268.5</v>
          </cell>
          <cell r="G56" t="str">
            <v>CANCELADO GLOSA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Q56">
            <v>664268.5</v>
          </cell>
        </row>
        <row r="57">
          <cell r="A57" t="str">
            <v>UTNJ7530</v>
          </cell>
          <cell r="B57">
            <v>7530</v>
          </cell>
          <cell r="C57">
            <v>43969</v>
          </cell>
          <cell r="D57">
            <v>43992</v>
          </cell>
          <cell r="F57">
            <v>536765.59999999963</v>
          </cell>
          <cell r="G57" t="str">
            <v>CANCELADO GLOSA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Q57">
            <v>536765.59999999963</v>
          </cell>
        </row>
        <row r="58">
          <cell r="A58" t="str">
            <v>UTNJ7544</v>
          </cell>
          <cell r="B58">
            <v>7544</v>
          </cell>
          <cell r="C58">
            <v>43979</v>
          </cell>
          <cell r="D58">
            <v>43992</v>
          </cell>
          <cell r="F58">
            <v>2063782</v>
          </cell>
          <cell r="G58" t="str">
            <v>GLOSA LEGALIZADA</v>
          </cell>
          <cell r="I58">
            <v>0</v>
          </cell>
          <cell r="J58">
            <v>0</v>
          </cell>
          <cell r="L58">
            <v>0</v>
          </cell>
          <cell r="M58">
            <v>2063782</v>
          </cell>
          <cell r="Q58">
            <v>0</v>
          </cell>
        </row>
        <row r="59">
          <cell r="A59" t="str">
            <v>UTNJ7552</v>
          </cell>
          <cell r="B59">
            <v>7552</v>
          </cell>
          <cell r="C59">
            <v>43984</v>
          </cell>
          <cell r="D59">
            <v>44026</v>
          </cell>
          <cell r="F59">
            <v>694246.70000000112</v>
          </cell>
          <cell r="G59" t="str">
            <v>CANCELADO GLOSA</v>
          </cell>
          <cell r="I59">
            <v>0</v>
          </cell>
          <cell r="J59">
            <v>0</v>
          </cell>
          <cell r="L59">
            <v>0</v>
          </cell>
          <cell r="M59">
            <v>0</v>
          </cell>
          <cell r="Q59">
            <v>694246.70000000112</v>
          </cell>
        </row>
        <row r="60">
          <cell r="A60" t="str">
            <v>UTNJ7557</v>
          </cell>
          <cell r="B60">
            <v>7557</v>
          </cell>
          <cell r="C60">
            <v>43985</v>
          </cell>
          <cell r="F60">
            <v>2722055</v>
          </cell>
          <cell r="G60" t="str">
            <v>NO RADICADO</v>
          </cell>
          <cell r="I60">
            <v>2722055</v>
          </cell>
          <cell r="J60">
            <v>0</v>
          </cell>
          <cell r="L60">
            <v>0</v>
          </cell>
          <cell r="M60">
            <v>0</v>
          </cell>
          <cell r="Q60">
            <v>0</v>
          </cell>
        </row>
        <row r="61">
          <cell r="A61" t="str">
            <v>UTNJ7561</v>
          </cell>
          <cell r="B61">
            <v>7561</v>
          </cell>
          <cell r="C61">
            <v>43987</v>
          </cell>
          <cell r="D61">
            <v>44027</v>
          </cell>
          <cell r="F61">
            <v>376452.29999999981</v>
          </cell>
          <cell r="G61" t="str">
            <v>CANCELADO GLOSA</v>
          </cell>
          <cell r="I61">
            <v>0</v>
          </cell>
          <cell r="J61">
            <v>0</v>
          </cell>
          <cell r="L61">
            <v>0</v>
          </cell>
          <cell r="M61">
            <v>0</v>
          </cell>
          <cell r="Q61">
            <v>376452.29999999981</v>
          </cell>
        </row>
        <row r="62">
          <cell r="A62" t="str">
            <v>UTNJ7568</v>
          </cell>
          <cell r="B62">
            <v>7568</v>
          </cell>
          <cell r="C62">
            <v>43992</v>
          </cell>
          <cell r="D62">
            <v>44026</v>
          </cell>
          <cell r="F62">
            <v>383546.52000000328</v>
          </cell>
          <cell r="G62" t="str">
            <v>CANCELADO GLOSA</v>
          </cell>
          <cell r="I62">
            <v>0</v>
          </cell>
          <cell r="J62">
            <v>0</v>
          </cell>
          <cell r="L62">
            <v>0</v>
          </cell>
          <cell r="M62">
            <v>0</v>
          </cell>
          <cell r="Q62">
            <v>383546.52000000328</v>
          </cell>
        </row>
        <row r="63">
          <cell r="A63" t="str">
            <v>UTNJ7580</v>
          </cell>
          <cell r="B63">
            <v>7580</v>
          </cell>
          <cell r="C63">
            <v>44012</v>
          </cell>
          <cell r="D63">
            <v>44027</v>
          </cell>
          <cell r="F63">
            <v>236189.79999999981</v>
          </cell>
          <cell r="G63" t="str">
            <v>CANCELADO GLOSA</v>
          </cell>
          <cell r="I63">
            <v>0</v>
          </cell>
          <cell r="J63">
            <v>0</v>
          </cell>
          <cell r="L63">
            <v>0</v>
          </cell>
          <cell r="M63">
            <v>0</v>
          </cell>
          <cell r="Q63">
            <v>236189.79999999981</v>
          </cell>
        </row>
        <row r="64">
          <cell r="A64" t="str">
            <v>UTNJ7581</v>
          </cell>
          <cell r="B64">
            <v>7581</v>
          </cell>
          <cell r="C64">
            <v>44012</v>
          </cell>
          <cell r="D64">
            <v>44026</v>
          </cell>
          <cell r="F64">
            <v>1907373.9999999925</v>
          </cell>
          <cell r="G64" t="str">
            <v>CANCELADO GLOSA</v>
          </cell>
          <cell r="I64">
            <v>0</v>
          </cell>
          <cell r="J64">
            <v>0</v>
          </cell>
          <cell r="L64">
            <v>0</v>
          </cell>
          <cell r="M64">
            <v>0</v>
          </cell>
          <cell r="Q64">
            <v>1907373.9999999925</v>
          </cell>
        </row>
        <row r="65">
          <cell r="A65" t="str">
            <v>UTNJ7601</v>
          </cell>
          <cell r="B65">
            <v>7601</v>
          </cell>
          <cell r="C65">
            <v>44012</v>
          </cell>
          <cell r="D65">
            <v>44026</v>
          </cell>
          <cell r="F65">
            <v>476088.89999999851</v>
          </cell>
          <cell r="G65" t="str">
            <v>CANCELADO GLOSA</v>
          </cell>
          <cell r="I65">
            <v>0</v>
          </cell>
          <cell r="J65">
            <v>0</v>
          </cell>
          <cell r="L65">
            <v>0</v>
          </cell>
          <cell r="M65">
            <v>0</v>
          </cell>
          <cell r="Q65">
            <v>476088.89999999851</v>
          </cell>
        </row>
        <row r="66">
          <cell r="A66" t="str">
            <v>UTNJ7602</v>
          </cell>
          <cell r="B66">
            <v>7602</v>
          </cell>
          <cell r="C66">
            <v>44012</v>
          </cell>
          <cell r="D66">
            <v>44027</v>
          </cell>
          <cell r="F66">
            <v>236180</v>
          </cell>
          <cell r="G66" t="str">
            <v>CANCELADO GLOSA</v>
          </cell>
          <cell r="I66">
            <v>0</v>
          </cell>
          <cell r="J66">
            <v>0</v>
          </cell>
          <cell r="L66">
            <v>0</v>
          </cell>
          <cell r="M66">
            <v>0</v>
          </cell>
          <cell r="Q66">
            <v>236180</v>
          </cell>
        </row>
        <row r="67">
          <cell r="A67" t="str">
            <v>UTNJ7603</v>
          </cell>
          <cell r="B67">
            <v>7603</v>
          </cell>
          <cell r="C67">
            <v>44012</v>
          </cell>
          <cell r="D67">
            <v>44026</v>
          </cell>
          <cell r="F67">
            <v>848694.69999999925</v>
          </cell>
          <cell r="G67" t="str">
            <v>CANCELADO GLOSA</v>
          </cell>
          <cell r="I67">
            <v>0</v>
          </cell>
          <cell r="J67">
            <v>0</v>
          </cell>
          <cell r="L67">
            <v>0</v>
          </cell>
          <cell r="M67">
            <v>0</v>
          </cell>
          <cell r="Q67">
            <v>848694.69999999925</v>
          </cell>
        </row>
        <row r="68">
          <cell r="A68" t="str">
            <v>UTNJ7605</v>
          </cell>
          <cell r="B68">
            <v>7605</v>
          </cell>
          <cell r="C68">
            <v>44012</v>
          </cell>
          <cell r="D68">
            <v>44027</v>
          </cell>
          <cell r="F68">
            <v>236189.79999999981</v>
          </cell>
          <cell r="G68" t="str">
            <v>CANCELADO GLOSA</v>
          </cell>
          <cell r="I68">
            <v>0</v>
          </cell>
          <cell r="J68">
            <v>0</v>
          </cell>
          <cell r="L68">
            <v>0</v>
          </cell>
          <cell r="M68">
            <v>0</v>
          </cell>
          <cell r="Q68">
            <v>236189.79999999981</v>
          </cell>
        </row>
        <row r="69">
          <cell r="A69" t="str">
            <v>UTNJ7609</v>
          </cell>
          <cell r="B69">
            <v>7609</v>
          </cell>
          <cell r="C69">
            <v>44012</v>
          </cell>
          <cell r="D69">
            <v>44026</v>
          </cell>
          <cell r="F69">
            <v>379434.43999999948</v>
          </cell>
          <cell r="G69" t="str">
            <v>GLOSA LEGALIZADA</v>
          </cell>
          <cell r="I69">
            <v>0</v>
          </cell>
          <cell r="J69">
            <v>0</v>
          </cell>
          <cell r="L69">
            <v>0</v>
          </cell>
          <cell r="M69">
            <v>379434.43999999948</v>
          </cell>
          <cell r="Q69">
            <v>0</v>
          </cell>
        </row>
        <row r="70">
          <cell r="A70" t="str">
            <v>UTNJ7573</v>
          </cell>
          <cell r="B70">
            <v>7573</v>
          </cell>
          <cell r="C70">
            <v>44011</v>
          </cell>
          <cell r="F70">
            <v>3911932</v>
          </cell>
          <cell r="G70" t="str">
            <v>NO RADICADO</v>
          </cell>
          <cell r="I70">
            <v>3911932</v>
          </cell>
          <cell r="J70">
            <v>0</v>
          </cell>
          <cell r="L70">
            <v>0</v>
          </cell>
          <cell r="M70">
            <v>0</v>
          </cell>
          <cell r="Q70">
            <v>0</v>
          </cell>
        </row>
        <row r="71">
          <cell r="A71" t="str">
            <v>UTNJ7575</v>
          </cell>
          <cell r="B71">
            <v>7575</v>
          </cell>
          <cell r="C71">
            <v>44012</v>
          </cell>
          <cell r="D71">
            <v>44026</v>
          </cell>
          <cell r="F71">
            <v>234241.56000000052</v>
          </cell>
          <cell r="G71" t="str">
            <v>CANCELADO GLOSA</v>
          </cell>
          <cell r="I71">
            <v>0</v>
          </cell>
          <cell r="J71">
            <v>0</v>
          </cell>
          <cell r="L71">
            <v>0</v>
          </cell>
          <cell r="M71">
            <v>0</v>
          </cell>
          <cell r="Q71">
            <v>234241.56000000052</v>
          </cell>
        </row>
        <row r="72">
          <cell r="A72" t="str">
            <v>UTNJ7577</v>
          </cell>
          <cell r="B72">
            <v>7577</v>
          </cell>
          <cell r="C72">
            <v>44012</v>
          </cell>
          <cell r="D72">
            <v>44026</v>
          </cell>
          <cell r="F72">
            <v>92688.400000000373</v>
          </cell>
          <cell r="G72" t="str">
            <v>CANCELADO GLOSA</v>
          </cell>
          <cell r="I72">
            <v>0</v>
          </cell>
          <cell r="J72">
            <v>0</v>
          </cell>
          <cell r="L72">
            <v>0</v>
          </cell>
          <cell r="M72">
            <v>0</v>
          </cell>
          <cell r="Q72">
            <v>92688.400000000373</v>
          </cell>
        </row>
        <row r="73">
          <cell r="A73" t="str">
            <v>UTNJ7578</v>
          </cell>
          <cell r="B73">
            <v>7578</v>
          </cell>
          <cell r="C73">
            <v>44012</v>
          </cell>
          <cell r="F73">
            <v>17640</v>
          </cell>
          <cell r="G73" t="str">
            <v>NO RADICADO</v>
          </cell>
          <cell r="I73">
            <v>17640</v>
          </cell>
          <cell r="J73">
            <v>0</v>
          </cell>
          <cell r="L73">
            <v>0</v>
          </cell>
          <cell r="M73">
            <v>0</v>
          </cell>
          <cell r="Q73">
            <v>0</v>
          </cell>
        </row>
        <row r="74">
          <cell r="A74" t="str">
            <v>UTNJ7579</v>
          </cell>
          <cell r="B74">
            <v>7579</v>
          </cell>
          <cell r="C74">
            <v>44012</v>
          </cell>
          <cell r="F74">
            <v>149600</v>
          </cell>
          <cell r="G74" t="str">
            <v>NO RADICADO</v>
          </cell>
          <cell r="I74">
            <v>149600</v>
          </cell>
          <cell r="J74">
            <v>0</v>
          </cell>
          <cell r="L74">
            <v>0</v>
          </cell>
          <cell r="M74">
            <v>0</v>
          </cell>
          <cell r="Q74">
            <v>0</v>
          </cell>
        </row>
        <row r="75">
          <cell r="A75" t="str">
            <v>UTNJ7612</v>
          </cell>
          <cell r="B75">
            <v>7612</v>
          </cell>
          <cell r="C75">
            <v>44021</v>
          </cell>
          <cell r="D75">
            <v>44055</v>
          </cell>
          <cell r="F75">
            <v>27427.260000000242</v>
          </cell>
          <cell r="G75" t="str">
            <v>CANCELADO GLOSA</v>
          </cell>
          <cell r="I75">
            <v>0</v>
          </cell>
          <cell r="J75">
            <v>0</v>
          </cell>
          <cell r="L75">
            <v>0</v>
          </cell>
          <cell r="M75">
            <v>0</v>
          </cell>
          <cell r="Q75">
            <v>27427.260000000242</v>
          </cell>
        </row>
        <row r="76">
          <cell r="A76" t="str">
            <v>UTNJ7613</v>
          </cell>
          <cell r="B76">
            <v>7613</v>
          </cell>
          <cell r="C76">
            <v>44023</v>
          </cell>
          <cell r="F76">
            <v>16227474</v>
          </cell>
          <cell r="G76" t="str">
            <v>NO RADICADO</v>
          </cell>
          <cell r="I76">
            <v>16227474</v>
          </cell>
          <cell r="J76">
            <v>0</v>
          </cell>
          <cell r="L76">
            <v>0</v>
          </cell>
          <cell r="M76">
            <v>0</v>
          </cell>
          <cell r="Q76">
            <v>0</v>
          </cell>
        </row>
        <row r="77">
          <cell r="A77" t="str">
            <v>UTNJ7623</v>
          </cell>
          <cell r="B77">
            <v>7623</v>
          </cell>
          <cell r="C77">
            <v>44028</v>
          </cell>
          <cell r="F77">
            <v>1724628</v>
          </cell>
          <cell r="G77" t="str">
            <v>NO RADICADO</v>
          </cell>
          <cell r="I77">
            <v>1724628</v>
          </cell>
          <cell r="J77">
            <v>0</v>
          </cell>
          <cell r="L77">
            <v>0</v>
          </cell>
          <cell r="M77">
            <v>0</v>
          </cell>
          <cell r="Q77">
            <v>0</v>
          </cell>
        </row>
        <row r="78">
          <cell r="A78" t="str">
            <v>UTNJ7625</v>
          </cell>
          <cell r="B78">
            <v>7625</v>
          </cell>
          <cell r="C78">
            <v>44029</v>
          </cell>
          <cell r="D78">
            <v>44055</v>
          </cell>
          <cell r="F78">
            <v>141918.69999999925</v>
          </cell>
          <cell r="G78" t="str">
            <v>CANCELADO GLOSA</v>
          </cell>
          <cell r="I78">
            <v>0</v>
          </cell>
          <cell r="J78">
            <v>0</v>
          </cell>
          <cell r="L78">
            <v>0</v>
          </cell>
          <cell r="M78">
            <v>0</v>
          </cell>
          <cell r="Q78">
            <v>141918.69999999925</v>
          </cell>
        </row>
        <row r="79">
          <cell r="A79" t="str">
            <v>UTNJ7635</v>
          </cell>
          <cell r="B79">
            <v>7635</v>
          </cell>
          <cell r="C79">
            <v>44036</v>
          </cell>
          <cell r="D79">
            <v>44055</v>
          </cell>
          <cell r="F79">
            <v>328034.42000000039</v>
          </cell>
          <cell r="G79" t="str">
            <v>CANCELADO GLOSA</v>
          </cell>
          <cell r="I79">
            <v>0</v>
          </cell>
          <cell r="J79">
            <v>0</v>
          </cell>
          <cell r="L79">
            <v>0</v>
          </cell>
          <cell r="M79">
            <v>0</v>
          </cell>
          <cell r="Q79">
            <v>328034.42000000039</v>
          </cell>
        </row>
        <row r="80">
          <cell r="A80" t="str">
            <v>UTNJ7655</v>
          </cell>
          <cell r="B80">
            <v>7655</v>
          </cell>
          <cell r="C80">
            <v>44042</v>
          </cell>
          <cell r="D80">
            <v>44055</v>
          </cell>
          <cell r="F80">
            <v>159936</v>
          </cell>
          <cell r="G80" t="str">
            <v>CANCELADO GLOSA</v>
          </cell>
          <cell r="I80">
            <v>0</v>
          </cell>
          <cell r="J80">
            <v>0</v>
          </cell>
          <cell r="L80">
            <v>0</v>
          </cell>
          <cell r="M80">
            <v>0</v>
          </cell>
          <cell r="Q80">
            <v>159936</v>
          </cell>
        </row>
        <row r="81">
          <cell r="A81" t="str">
            <v>UTNJ7621</v>
          </cell>
          <cell r="B81">
            <v>7621</v>
          </cell>
          <cell r="C81">
            <v>44026</v>
          </cell>
          <cell r="F81">
            <v>196866</v>
          </cell>
          <cell r="G81" t="str">
            <v>NO RADICADO</v>
          </cell>
          <cell r="I81">
            <v>196866</v>
          </cell>
          <cell r="J81">
            <v>0</v>
          </cell>
          <cell r="L81">
            <v>0</v>
          </cell>
          <cell r="M81">
            <v>0</v>
          </cell>
          <cell r="Q81">
            <v>0</v>
          </cell>
        </row>
        <row r="82">
          <cell r="A82" t="str">
            <v>UTNJ7687</v>
          </cell>
          <cell r="B82">
            <v>7687</v>
          </cell>
          <cell r="C82">
            <v>44064</v>
          </cell>
          <cell r="D82">
            <v>44088</v>
          </cell>
          <cell r="F82">
            <v>392555.66000000015</v>
          </cell>
          <cell r="G82" t="str">
            <v>GLOSA LEGALIZADA</v>
          </cell>
          <cell r="I82">
            <v>0</v>
          </cell>
          <cell r="J82">
            <v>0</v>
          </cell>
          <cell r="L82">
            <v>0</v>
          </cell>
          <cell r="M82">
            <v>392555.66000000015</v>
          </cell>
          <cell r="Q82">
            <v>0</v>
          </cell>
        </row>
        <row r="83">
          <cell r="A83" t="str">
            <v>UTNJ7691</v>
          </cell>
          <cell r="B83">
            <v>7691</v>
          </cell>
          <cell r="C83">
            <v>44064</v>
          </cell>
          <cell r="F83">
            <v>990570</v>
          </cell>
          <cell r="G83" t="str">
            <v>NO RADICADO</v>
          </cell>
          <cell r="I83">
            <v>990570</v>
          </cell>
          <cell r="J83">
            <v>0</v>
          </cell>
          <cell r="L83">
            <v>0</v>
          </cell>
          <cell r="M83">
            <v>0</v>
          </cell>
          <cell r="Q83">
            <v>0</v>
          </cell>
        </row>
        <row r="84">
          <cell r="A84" t="str">
            <v>UTNJ7694</v>
          </cell>
          <cell r="B84">
            <v>7694</v>
          </cell>
          <cell r="C84">
            <v>44068</v>
          </cell>
          <cell r="D84">
            <v>44088</v>
          </cell>
          <cell r="F84">
            <v>582252.29999999702</v>
          </cell>
          <cell r="G84" t="str">
            <v>CANCELADO GLOSA</v>
          </cell>
          <cell r="I84">
            <v>0</v>
          </cell>
          <cell r="J84">
            <v>0</v>
          </cell>
          <cell r="L84">
            <v>0</v>
          </cell>
          <cell r="M84">
            <v>0</v>
          </cell>
          <cell r="Q84">
            <v>582252.29999999702</v>
          </cell>
        </row>
        <row r="85">
          <cell r="A85" t="str">
            <v>UTNJ7704</v>
          </cell>
          <cell r="B85">
            <v>7704</v>
          </cell>
          <cell r="C85">
            <v>44070</v>
          </cell>
          <cell r="D85">
            <v>44088</v>
          </cell>
          <cell r="F85">
            <v>158228.83999999985</v>
          </cell>
          <cell r="G85" t="str">
            <v>CANCELADO GLOSA</v>
          </cell>
          <cell r="I85">
            <v>0</v>
          </cell>
          <cell r="J85">
            <v>0</v>
          </cell>
          <cell r="L85">
            <v>0</v>
          </cell>
          <cell r="M85">
            <v>0</v>
          </cell>
          <cell r="Q85">
            <v>158228.83999999985</v>
          </cell>
        </row>
        <row r="86">
          <cell r="A86" t="str">
            <v>UTNJ7708</v>
          </cell>
          <cell r="B86">
            <v>7708</v>
          </cell>
          <cell r="C86">
            <v>44074</v>
          </cell>
          <cell r="D86">
            <v>44118</v>
          </cell>
          <cell r="F86">
            <v>1976408.1400000006</v>
          </cell>
          <cell r="G86" t="str">
            <v>GLOSA LEGALIZADA</v>
          </cell>
          <cell r="I86">
            <v>0</v>
          </cell>
          <cell r="J86">
            <v>0</v>
          </cell>
          <cell r="L86">
            <v>0</v>
          </cell>
          <cell r="M86">
            <v>1976408.1400000006</v>
          </cell>
          <cell r="Q86">
            <v>0</v>
          </cell>
        </row>
        <row r="87">
          <cell r="A87" t="str">
            <v>UTNJ7710</v>
          </cell>
          <cell r="B87">
            <v>7710</v>
          </cell>
          <cell r="C87">
            <v>44074</v>
          </cell>
          <cell r="D87">
            <v>44088</v>
          </cell>
          <cell r="F87">
            <v>237343.25999999978</v>
          </cell>
          <cell r="G87" t="str">
            <v>CANCELADO GLOSA</v>
          </cell>
          <cell r="I87">
            <v>0</v>
          </cell>
          <cell r="J87">
            <v>0</v>
          </cell>
          <cell r="L87">
            <v>0</v>
          </cell>
          <cell r="M87">
            <v>0</v>
          </cell>
          <cell r="Q87">
            <v>237343.25999999978</v>
          </cell>
        </row>
        <row r="88">
          <cell r="A88" t="str">
            <v>UTNJ7718</v>
          </cell>
          <cell r="B88">
            <v>7718</v>
          </cell>
          <cell r="C88">
            <v>44084</v>
          </cell>
          <cell r="D88">
            <v>44118</v>
          </cell>
          <cell r="F88">
            <v>18326</v>
          </cell>
          <cell r="G88" t="str">
            <v>GLOSA LEGALIZADA</v>
          </cell>
          <cell r="I88">
            <v>0</v>
          </cell>
          <cell r="J88">
            <v>0</v>
          </cell>
          <cell r="L88">
            <v>0</v>
          </cell>
          <cell r="M88">
            <v>18326</v>
          </cell>
          <cell r="Q88">
            <v>0</v>
          </cell>
        </row>
        <row r="89">
          <cell r="A89" t="str">
            <v>UTNJ7719</v>
          </cell>
          <cell r="B89">
            <v>7719</v>
          </cell>
          <cell r="C89">
            <v>44085</v>
          </cell>
          <cell r="F89">
            <v>8055525</v>
          </cell>
          <cell r="G89" t="str">
            <v>NO RADICADO</v>
          </cell>
          <cell r="I89">
            <v>8055525</v>
          </cell>
          <cell r="J89">
            <v>0</v>
          </cell>
          <cell r="L89">
            <v>0</v>
          </cell>
          <cell r="M89">
            <v>0</v>
          </cell>
          <cell r="Q89">
            <v>0</v>
          </cell>
        </row>
        <row r="90">
          <cell r="A90" t="str">
            <v>UTNJ7720</v>
          </cell>
          <cell r="B90">
            <v>7720</v>
          </cell>
          <cell r="C90">
            <v>44086</v>
          </cell>
          <cell r="F90">
            <v>34724927</v>
          </cell>
          <cell r="G90" t="str">
            <v>NO RADICADO</v>
          </cell>
          <cell r="I90">
            <v>34724927</v>
          </cell>
          <cell r="J90">
            <v>0</v>
          </cell>
          <cell r="L90">
            <v>0</v>
          </cell>
          <cell r="M90">
            <v>0</v>
          </cell>
          <cell r="Q90">
            <v>0</v>
          </cell>
        </row>
        <row r="91">
          <cell r="A91" t="str">
            <v>UTNJ7721</v>
          </cell>
          <cell r="B91">
            <v>7721</v>
          </cell>
          <cell r="C91">
            <v>44086</v>
          </cell>
          <cell r="F91">
            <v>2164913</v>
          </cell>
          <cell r="G91" t="str">
            <v>NO RADICADO</v>
          </cell>
          <cell r="I91">
            <v>2164913</v>
          </cell>
          <cell r="J91">
            <v>0</v>
          </cell>
          <cell r="L91">
            <v>0</v>
          </cell>
          <cell r="M91">
            <v>0</v>
          </cell>
          <cell r="Q91">
            <v>0</v>
          </cell>
        </row>
        <row r="92">
          <cell r="A92" t="str">
            <v>UTNJ7722</v>
          </cell>
          <cell r="B92">
            <v>7722</v>
          </cell>
          <cell r="C92">
            <v>44088</v>
          </cell>
          <cell r="D92">
            <v>44118</v>
          </cell>
          <cell r="F92">
            <v>2516518.4800000004</v>
          </cell>
          <cell r="G92" t="str">
            <v>GLOSA LEGALIZADA</v>
          </cell>
          <cell r="I92">
            <v>0</v>
          </cell>
          <cell r="J92">
            <v>0</v>
          </cell>
          <cell r="L92">
            <v>0</v>
          </cell>
          <cell r="M92">
            <v>2516518.4800000004</v>
          </cell>
          <cell r="Q92">
            <v>0</v>
          </cell>
        </row>
        <row r="93">
          <cell r="A93" t="str">
            <v>UTNJ7723</v>
          </cell>
          <cell r="B93">
            <v>7723</v>
          </cell>
          <cell r="C93">
            <v>44088</v>
          </cell>
          <cell r="D93">
            <v>44118</v>
          </cell>
          <cell r="F93">
            <v>311267.59999999998</v>
          </cell>
          <cell r="G93" t="str">
            <v>GLOSA LEGALIZADA</v>
          </cell>
          <cell r="I93">
            <v>0</v>
          </cell>
          <cell r="J93">
            <v>0</v>
          </cell>
          <cell r="L93">
            <v>0</v>
          </cell>
          <cell r="M93">
            <v>311267.59999999998</v>
          </cell>
          <cell r="Q93">
            <v>0</v>
          </cell>
        </row>
        <row r="94">
          <cell r="A94" t="str">
            <v>UTNJ7724</v>
          </cell>
          <cell r="B94">
            <v>7724</v>
          </cell>
          <cell r="C94">
            <v>44088</v>
          </cell>
          <cell r="D94">
            <v>44118</v>
          </cell>
          <cell r="F94">
            <v>108682</v>
          </cell>
          <cell r="G94" t="str">
            <v>GLOSA LEGALIZADA</v>
          </cell>
          <cell r="I94">
            <v>0</v>
          </cell>
          <cell r="J94">
            <v>0</v>
          </cell>
          <cell r="L94">
            <v>0</v>
          </cell>
          <cell r="M94">
            <v>108682</v>
          </cell>
          <cell r="Q94">
            <v>0</v>
          </cell>
        </row>
        <row r="95">
          <cell r="A95" t="str">
            <v>UTNJ7726</v>
          </cell>
          <cell r="B95">
            <v>7726</v>
          </cell>
          <cell r="C95">
            <v>44089</v>
          </cell>
          <cell r="D95">
            <v>44118</v>
          </cell>
          <cell r="F95">
            <v>108682</v>
          </cell>
          <cell r="G95" t="str">
            <v>GLOSA LEGALIZADA</v>
          </cell>
          <cell r="I95">
            <v>0</v>
          </cell>
          <cell r="J95">
            <v>0</v>
          </cell>
          <cell r="L95">
            <v>0</v>
          </cell>
          <cell r="M95">
            <v>108682</v>
          </cell>
          <cell r="Q95">
            <v>0</v>
          </cell>
        </row>
        <row r="96">
          <cell r="A96" t="str">
            <v>UTNJ7728</v>
          </cell>
          <cell r="B96">
            <v>7728</v>
          </cell>
          <cell r="C96">
            <v>44089</v>
          </cell>
          <cell r="D96">
            <v>44118</v>
          </cell>
          <cell r="F96">
            <v>413168</v>
          </cell>
          <cell r="G96" t="str">
            <v>GLOSA LEGALIZADA</v>
          </cell>
          <cell r="I96">
            <v>0</v>
          </cell>
          <cell r="J96">
            <v>0</v>
          </cell>
          <cell r="L96">
            <v>0</v>
          </cell>
          <cell r="M96">
            <v>413168</v>
          </cell>
          <cell r="Q96">
            <v>0</v>
          </cell>
        </row>
        <row r="97">
          <cell r="A97" t="str">
            <v>UTNJ7729</v>
          </cell>
          <cell r="B97">
            <v>7729</v>
          </cell>
          <cell r="C97">
            <v>44089</v>
          </cell>
          <cell r="D97">
            <v>44118</v>
          </cell>
          <cell r="F97">
            <v>31654</v>
          </cell>
          <cell r="G97" t="str">
            <v>GLOSA LEGALIZADA</v>
          </cell>
          <cell r="I97">
            <v>0</v>
          </cell>
          <cell r="J97">
            <v>0</v>
          </cell>
          <cell r="L97">
            <v>0</v>
          </cell>
          <cell r="M97">
            <v>31654</v>
          </cell>
          <cell r="Q97">
            <v>0</v>
          </cell>
        </row>
        <row r="98">
          <cell r="A98" t="str">
            <v>UTNJ7730</v>
          </cell>
          <cell r="B98">
            <v>7730</v>
          </cell>
          <cell r="C98">
            <v>44089</v>
          </cell>
          <cell r="D98">
            <v>44118</v>
          </cell>
          <cell r="F98">
            <v>681185.25999999978</v>
          </cell>
          <cell r="G98" t="str">
            <v>GLOSA LEGALIZADA</v>
          </cell>
          <cell r="I98">
            <v>0</v>
          </cell>
          <cell r="J98">
            <v>0</v>
          </cell>
          <cell r="L98">
            <v>0</v>
          </cell>
          <cell r="M98">
            <v>681185.25999999978</v>
          </cell>
          <cell r="Q98">
            <v>0</v>
          </cell>
        </row>
        <row r="99">
          <cell r="A99" t="str">
            <v>UTNJ7732</v>
          </cell>
          <cell r="B99">
            <v>7732</v>
          </cell>
          <cell r="C99">
            <v>44090</v>
          </cell>
          <cell r="D99">
            <v>44118</v>
          </cell>
          <cell r="F99">
            <v>133672</v>
          </cell>
          <cell r="G99" t="str">
            <v>GLOSA LEGALIZADA</v>
          </cell>
          <cell r="I99">
            <v>0</v>
          </cell>
          <cell r="J99">
            <v>0</v>
          </cell>
          <cell r="L99">
            <v>0</v>
          </cell>
          <cell r="M99">
            <v>133672</v>
          </cell>
          <cell r="Q99">
            <v>0</v>
          </cell>
        </row>
        <row r="100">
          <cell r="A100" t="str">
            <v>UTNJ7733</v>
          </cell>
          <cell r="B100">
            <v>7733</v>
          </cell>
          <cell r="C100">
            <v>44091</v>
          </cell>
          <cell r="D100">
            <v>44118</v>
          </cell>
          <cell r="F100">
            <v>3169908.9800000004</v>
          </cell>
          <cell r="G100" t="str">
            <v>GLOSA LEGALIZADA</v>
          </cell>
          <cell r="I100">
            <v>0</v>
          </cell>
          <cell r="J100">
            <v>0</v>
          </cell>
          <cell r="L100">
            <v>0</v>
          </cell>
          <cell r="M100">
            <v>3169908.9800000004</v>
          </cell>
          <cell r="Q100">
            <v>0</v>
          </cell>
        </row>
        <row r="101">
          <cell r="A101" t="str">
            <v>UTNJ7735</v>
          </cell>
          <cell r="B101">
            <v>7735</v>
          </cell>
          <cell r="C101">
            <v>44092</v>
          </cell>
          <cell r="D101">
            <v>44118</v>
          </cell>
          <cell r="F101">
            <v>1170637.4400000013</v>
          </cell>
          <cell r="G101" t="str">
            <v>GLOSA LEGALIZADA</v>
          </cell>
          <cell r="I101">
            <v>0</v>
          </cell>
          <cell r="J101">
            <v>0</v>
          </cell>
          <cell r="L101">
            <v>0</v>
          </cell>
          <cell r="M101">
            <v>1170637.4400000013</v>
          </cell>
          <cell r="Q101">
            <v>0</v>
          </cell>
        </row>
        <row r="102">
          <cell r="A102" t="str">
            <v>UTNJ7736</v>
          </cell>
          <cell r="B102">
            <v>7736</v>
          </cell>
          <cell r="C102">
            <v>44092</v>
          </cell>
          <cell r="D102">
            <v>44118</v>
          </cell>
          <cell r="F102">
            <v>311836</v>
          </cell>
          <cell r="G102" t="str">
            <v>GLOSA LEGALIZADA</v>
          </cell>
          <cell r="I102">
            <v>0</v>
          </cell>
          <cell r="J102">
            <v>0</v>
          </cell>
          <cell r="L102">
            <v>0</v>
          </cell>
          <cell r="M102">
            <v>311836</v>
          </cell>
          <cell r="Q102">
            <v>0</v>
          </cell>
        </row>
        <row r="103">
          <cell r="A103" t="str">
            <v>UTNJ7737</v>
          </cell>
          <cell r="B103">
            <v>7737</v>
          </cell>
          <cell r="C103">
            <v>44092</v>
          </cell>
          <cell r="D103">
            <v>44118</v>
          </cell>
          <cell r="F103">
            <v>1575579.3200000003</v>
          </cell>
          <cell r="G103" t="str">
            <v>GLOSA LEGALIZADA</v>
          </cell>
          <cell r="I103">
            <v>0</v>
          </cell>
          <cell r="J103">
            <v>0</v>
          </cell>
          <cell r="L103">
            <v>0</v>
          </cell>
          <cell r="M103">
            <v>1575579.3200000003</v>
          </cell>
          <cell r="Q103">
            <v>0</v>
          </cell>
        </row>
        <row r="104">
          <cell r="A104" t="str">
            <v>UTNJ7738</v>
          </cell>
          <cell r="B104">
            <v>7738</v>
          </cell>
          <cell r="C104">
            <v>44092</v>
          </cell>
          <cell r="D104">
            <v>44118</v>
          </cell>
          <cell r="F104">
            <v>311267.60000000009</v>
          </cell>
          <cell r="G104" t="str">
            <v>GLOSA LEGALIZADA</v>
          </cell>
          <cell r="I104">
            <v>0</v>
          </cell>
          <cell r="J104">
            <v>0</v>
          </cell>
          <cell r="L104">
            <v>0</v>
          </cell>
          <cell r="M104">
            <v>311267.60000000009</v>
          </cell>
          <cell r="Q104">
            <v>0</v>
          </cell>
        </row>
        <row r="105">
          <cell r="A105" t="str">
            <v>UTNJ7739</v>
          </cell>
          <cell r="B105">
            <v>7739</v>
          </cell>
          <cell r="C105">
            <v>44092</v>
          </cell>
          <cell r="D105">
            <v>44118</v>
          </cell>
          <cell r="F105">
            <v>227752</v>
          </cell>
          <cell r="G105" t="str">
            <v>GLOSA LEGALIZADA</v>
          </cell>
          <cell r="I105">
            <v>0</v>
          </cell>
          <cell r="J105">
            <v>0</v>
          </cell>
          <cell r="L105">
            <v>0</v>
          </cell>
          <cell r="M105">
            <v>227752</v>
          </cell>
          <cell r="Q105">
            <v>0</v>
          </cell>
        </row>
        <row r="106">
          <cell r="A106" t="str">
            <v>UTNJ7740</v>
          </cell>
          <cell r="B106">
            <v>7740</v>
          </cell>
          <cell r="C106">
            <v>44092</v>
          </cell>
          <cell r="D106">
            <v>44118</v>
          </cell>
          <cell r="F106">
            <v>826695.66000000015</v>
          </cell>
          <cell r="G106" t="str">
            <v>GLOSA LEGALIZADA</v>
          </cell>
          <cell r="I106">
            <v>0</v>
          </cell>
          <cell r="J106">
            <v>0</v>
          </cell>
          <cell r="L106">
            <v>0</v>
          </cell>
          <cell r="M106">
            <v>826695.66000000015</v>
          </cell>
          <cell r="Q106">
            <v>0</v>
          </cell>
        </row>
        <row r="107">
          <cell r="A107" t="str">
            <v>UTNJ7742</v>
          </cell>
          <cell r="B107">
            <v>7742</v>
          </cell>
          <cell r="C107">
            <v>44095</v>
          </cell>
          <cell r="D107">
            <v>44118</v>
          </cell>
          <cell r="F107">
            <v>498923.88000000082</v>
          </cell>
          <cell r="G107" t="str">
            <v>GLOSA LEGALIZADA</v>
          </cell>
          <cell r="I107">
            <v>0</v>
          </cell>
          <cell r="J107">
            <v>0</v>
          </cell>
          <cell r="L107">
            <v>0</v>
          </cell>
          <cell r="M107">
            <v>498923.88000000082</v>
          </cell>
          <cell r="Q107">
            <v>0</v>
          </cell>
        </row>
        <row r="108">
          <cell r="A108" t="str">
            <v>UTNJ7746</v>
          </cell>
          <cell r="B108">
            <v>7746</v>
          </cell>
          <cell r="C108">
            <v>44097</v>
          </cell>
          <cell r="D108">
            <v>44118</v>
          </cell>
          <cell r="F108">
            <v>3006769.3599999994</v>
          </cell>
          <cell r="G108" t="str">
            <v>GLOSA LEGALIZADA</v>
          </cell>
          <cell r="I108">
            <v>0</v>
          </cell>
          <cell r="J108">
            <v>0</v>
          </cell>
          <cell r="L108">
            <v>0</v>
          </cell>
          <cell r="M108">
            <v>3006769.3599999994</v>
          </cell>
          <cell r="Q108">
            <v>0</v>
          </cell>
        </row>
        <row r="109">
          <cell r="A109" t="str">
            <v>UTNJ7750</v>
          </cell>
          <cell r="B109">
            <v>7750</v>
          </cell>
          <cell r="C109">
            <v>44099</v>
          </cell>
          <cell r="D109">
            <v>44118</v>
          </cell>
          <cell r="F109">
            <v>29008</v>
          </cell>
          <cell r="G109" t="str">
            <v>GLOSA LEGALIZADA</v>
          </cell>
          <cell r="I109">
            <v>0</v>
          </cell>
          <cell r="J109">
            <v>0</v>
          </cell>
          <cell r="L109">
            <v>0</v>
          </cell>
          <cell r="M109">
            <v>29008</v>
          </cell>
          <cell r="Q109">
            <v>0</v>
          </cell>
        </row>
        <row r="110">
          <cell r="A110" t="str">
            <v>UTNJ7756</v>
          </cell>
          <cell r="B110">
            <v>7756</v>
          </cell>
          <cell r="C110">
            <v>44102</v>
          </cell>
          <cell r="D110">
            <v>44204</v>
          </cell>
          <cell r="F110">
            <v>1160574.7999999998</v>
          </cell>
          <cell r="G110" t="str">
            <v>GLOSA LEGALIZADA</v>
          </cell>
          <cell r="I110">
            <v>0</v>
          </cell>
          <cell r="J110">
            <v>0</v>
          </cell>
          <cell r="L110">
            <v>0</v>
          </cell>
          <cell r="M110">
            <v>1160574.7999999998</v>
          </cell>
          <cell r="Q110">
            <v>0</v>
          </cell>
        </row>
        <row r="111">
          <cell r="A111" t="str">
            <v>UTNJ7758</v>
          </cell>
          <cell r="B111">
            <v>7758</v>
          </cell>
          <cell r="C111">
            <v>44103</v>
          </cell>
          <cell r="D111">
            <v>44118</v>
          </cell>
          <cell r="F111">
            <v>745701.60000000056</v>
          </cell>
          <cell r="G111" t="str">
            <v>GLOSA LEGALIZADA</v>
          </cell>
          <cell r="I111">
            <v>0</v>
          </cell>
          <cell r="J111">
            <v>0</v>
          </cell>
          <cell r="L111">
            <v>0</v>
          </cell>
          <cell r="M111">
            <v>745701.60000000056</v>
          </cell>
          <cell r="Q111">
            <v>0</v>
          </cell>
        </row>
        <row r="112">
          <cell r="A112" t="str">
            <v>UTNJ7760</v>
          </cell>
          <cell r="B112">
            <v>7760</v>
          </cell>
          <cell r="C112">
            <v>44103</v>
          </cell>
          <cell r="D112">
            <v>44118</v>
          </cell>
          <cell r="F112">
            <v>1119541.2200000007</v>
          </cell>
          <cell r="G112" t="str">
            <v>GLOSA LEGALIZADA</v>
          </cell>
          <cell r="I112">
            <v>0</v>
          </cell>
          <cell r="J112">
            <v>0</v>
          </cell>
          <cell r="L112">
            <v>0</v>
          </cell>
          <cell r="M112">
            <v>1119541.2200000007</v>
          </cell>
          <cell r="Q112">
            <v>0</v>
          </cell>
        </row>
        <row r="113">
          <cell r="A113" t="str">
            <v>UTFE7765</v>
          </cell>
          <cell r="B113">
            <v>7765</v>
          </cell>
          <cell r="C113">
            <v>44123</v>
          </cell>
          <cell r="D113">
            <v>44152</v>
          </cell>
          <cell r="F113">
            <v>897949.5</v>
          </cell>
          <cell r="G113" t="str">
            <v>GLOSA LEGALIZADA</v>
          </cell>
          <cell r="I113">
            <v>0</v>
          </cell>
          <cell r="J113">
            <v>0</v>
          </cell>
          <cell r="L113">
            <v>0</v>
          </cell>
          <cell r="M113">
            <v>897949.5</v>
          </cell>
          <cell r="Q113">
            <v>0</v>
          </cell>
        </row>
        <row r="114">
          <cell r="A114" t="str">
            <v>UTFE7771</v>
          </cell>
          <cell r="B114">
            <v>7771</v>
          </cell>
          <cell r="C114">
            <v>44123</v>
          </cell>
          <cell r="D114">
            <v>44152</v>
          </cell>
          <cell r="F114">
            <v>61950.699999999721</v>
          </cell>
          <cell r="G114" t="str">
            <v>GLOSA LEGALIZADA</v>
          </cell>
          <cell r="I114">
            <v>0</v>
          </cell>
          <cell r="J114">
            <v>0</v>
          </cell>
          <cell r="L114">
            <v>0</v>
          </cell>
          <cell r="M114">
            <v>61950.699999999721</v>
          </cell>
          <cell r="Q114">
            <v>0</v>
          </cell>
        </row>
        <row r="115">
          <cell r="A115" t="str">
            <v>UTFE7775</v>
          </cell>
          <cell r="B115">
            <v>7775</v>
          </cell>
          <cell r="C115">
            <v>44123</v>
          </cell>
          <cell r="F115">
            <v>1895916</v>
          </cell>
          <cell r="G115" t="str">
            <v>NO RADICADO</v>
          </cell>
          <cell r="I115">
            <v>1895916</v>
          </cell>
          <cell r="J115">
            <v>0</v>
          </cell>
          <cell r="L115">
            <v>0</v>
          </cell>
          <cell r="M115">
            <v>0</v>
          </cell>
          <cell r="Q115">
            <v>0</v>
          </cell>
        </row>
        <row r="116">
          <cell r="A116" t="str">
            <v>UTFE7776</v>
          </cell>
          <cell r="B116">
            <v>7776</v>
          </cell>
          <cell r="C116">
            <v>44123</v>
          </cell>
          <cell r="D116">
            <v>44153</v>
          </cell>
          <cell r="F116">
            <v>127008</v>
          </cell>
          <cell r="G116" t="str">
            <v>GLOSA LEGALIZADA</v>
          </cell>
          <cell r="I116">
            <v>0</v>
          </cell>
          <cell r="J116">
            <v>0</v>
          </cell>
          <cell r="L116">
            <v>0</v>
          </cell>
          <cell r="M116">
            <v>127008</v>
          </cell>
          <cell r="Q116">
            <v>0</v>
          </cell>
        </row>
        <row r="117">
          <cell r="A117" t="str">
            <v>UTFE7778</v>
          </cell>
          <cell r="B117">
            <v>7778</v>
          </cell>
          <cell r="C117">
            <v>44123</v>
          </cell>
          <cell r="D117">
            <v>44152</v>
          </cell>
          <cell r="F117">
            <v>899911.46000000089</v>
          </cell>
          <cell r="G117" t="str">
            <v>GLOSA LEGALIZADA</v>
          </cell>
          <cell r="I117">
            <v>0</v>
          </cell>
          <cell r="J117">
            <v>0</v>
          </cell>
          <cell r="L117">
            <v>0</v>
          </cell>
          <cell r="M117">
            <v>899911.46000000089</v>
          </cell>
          <cell r="Q117">
            <v>0</v>
          </cell>
        </row>
        <row r="118">
          <cell r="A118" t="str">
            <v>UTFE7779</v>
          </cell>
          <cell r="B118">
            <v>7779</v>
          </cell>
          <cell r="C118">
            <v>44123</v>
          </cell>
          <cell r="D118">
            <v>44153</v>
          </cell>
          <cell r="F118">
            <v>2170446.1799999997</v>
          </cell>
          <cell r="G118" t="str">
            <v>GLOSA LEGALIZADA</v>
          </cell>
          <cell r="I118">
            <v>0</v>
          </cell>
          <cell r="J118">
            <v>0</v>
          </cell>
          <cell r="L118">
            <v>0</v>
          </cell>
          <cell r="M118">
            <v>2170446.1799999997</v>
          </cell>
          <cell r="Q118">
            <v>0</v>
          </cell>
        </row>
        <row r="119">
          <cell r="A119" t="str">
            <v>UTFE7780</v>
          </cell>
          <cell r="B119">
            <v>7780</v>
          </cell>
          <cell r="C119">
            <v>44123</v>
          </cell>
          <cell r="D119">
            <v>44153</v>
          </cell>
          <cell r="F119">
            <v>14994</v>
          </cell>
          <cell r="G119" t="str">
            <v>GLOSA LEGALIZADA</v>
          </cell>
          <cell r="I119">
            <v>0</v>
          </cell>
          <cell r="J119">
            <v>0</v>
          </cell>
          <cell r="L119">
            <v>0</v>
          </cell>
          <cell r="M119">
            <v>14994</v>
          </cell>
          <cell r="Q119">
            <v>0</v>
          </cell>
        </row>
        <row r="120">
          <cell r="A120" t="str">
            <v>UTFE7782</v>
          </cell>
          <cell r="B120">
            <v>7782</v>
          </cell>
          <cell r="C120">
            <v>44123</v>
          </cell>
          <cell r="D120">
            <v>44152</v>
          </cell>
          <cell r="F120">
            <v>1697559.92</v>
          </cell>
          <cell r="G120" t="str">
            <v>GLOSA LEGALIZADA</v>
          </cell>
          <cell r="I120">
            <v>0</v>
          </cell>
          <cell r="J120">
            <v>0</v>
          </cell>
          <cell r="L120">
            <v>0</v>
          </cell>
          <cell r="M120">
            <v>1697559.92</v>
          </cell>
          <cell r="Q120">
            <v>0</v>
          </cell>
        </row>
        <row r="121">
          <cell r="A121" t="str">
            <v>UTFE7785</v>
          </cell>
          <cell r="B121">
            <v>7785</v>
          </cell>
          <cell r="C121">
            <v>44123</v>
          </cell>
          <cell r="D121">
            <v>44152</v>
          </cell>
          <cell r="F121">
            <v>2153452</v>
          </cell>
          <cell r="G121" t="str">
            <v>GLOSA LEGALIZADA</v>
          </cell>
          <cell r="I121">
            <v>0</v>
          </cell>
          <cell r="J121">
            <v>0</v>
          </cell>
          <cell r="L121">
            <v>0</v>
          </cell>
          <cell r="M121">
            <v>2153452</v>
          </cell>
          <cell r="Q121">
            <v>0</v>
          </cell>
        </row>
        <row r="122">
          <cell r="A122" t="str">
            <v>UTFE7789</v>
          </cell>
          <cell r="B122">
            <v>7789</v>
          </cell>
          <cell r="C122">
            <v>44123</v>
          </cell>
          <cell r="D122">
            <v>44152</v>
          </cell>
          <cell r="F122">
            <v>2093524.9999999991</v>
          </cell>
          <cell r="G122" t="str">
            <v>GLOSA LEGALIZADA</v>
          </cell>
          <cell r="I122">
            <v>0</v>
          </cell>
          <cell r="J122">
            <v>0</v>
          </cell>
          <cell r="L122">
            <v>0</v>
          </cell>
          <cell r="M122">
            <v>2093524.9999999991</v>
          </cell>
          <cell r="Q122">
            <v>0</v>
          </cell>
        </row>
        <row r="123">
          <cell r="A123" t="str">
            <v>UTFE7790</v>
          </cell>
          <cell r="B123">
            <v>7790</v>
          </cell>
          <cell r="C123">
            <v>44123</v>
          </cell>
          <cell r="D123">
            <v>44153</v>
          </cell>
          <cell r="F123">
            <v>260211.56000000006</v>
          </cell>
          <cell r="G123" t="str">
            <v>GLOSA LEGALIZADA</v>
          </cell>
          <cell r="I123">
            <v>0</v>
          </cell>
          <cell r="J123">
            <v>0</v>
          </cell>
          <cell r="L123">
            <v>0</v>
          </cell>
          <cell r="M123">
            <v>260211.56000000006</v>
          </cell>
          <cell r="Q123">
            <v>0</v>
          </cell>
        </row>
        <row r="124">
          <cell r="A124" t="str">
            <v>UTFE7791</v>
          </cell>
          <cell r="B124">
            <v>7791</v>
          </cell>
          <cell r="C124">
            <v>44123</v>
          </cell>
          <cell r="D124">
            <v>44152</v>
          </cell>
          <cell r="F124">
            <v>108682</v>
          </cell>
          <cell r="G124" t="str">
            <v>GLOSA LEGALIZADA</v>
          </cell>
          <cell r="I124">
            <v>0</v>
          </cell>
          <cell r="J124">
            <v>0</v>
          </cell>
          <cell r="L124">
            <v>0</v>
          </cell>
          <cell r="M124">
            <v>108682</v>
          </cell>
          <cell r="Q124">
            <v>0</v>
          </cell>
        </row>
        <row r="125">
          <cell r="A125" t="str">
            <v>UTFE7792</v>
          </cell>
          <cell r="B125">
            <v>7792</v>
          </cell>
          <cell r="C125">
            <v>44123</v>
          </cell>
          <cell r="D125">
            <v>44153</v>
          </cell>
          <cell r="F125">
            <v>386683.5</v>
          </cell>
          <cell r="G125" t="str">
            <v>GLOSA LEGALIZADA</v>
          </cell>
          <cell r="I125">
            <v>0</v>
          </cell>
          <cell r="J125">
            <v>0</v>
          </cell>
          <cell r="L125">
            <v>0</v>
          </cell>
          <cell r="M125">
            <v>386683.5</v>
          </cell>
          <cell r="Q125">
            <v>0</v>
          </cell>
        </row>
        <row r="126">
          <cell r="A126" t="str">
            <v>UTFE7794</v>
          </cell>
          <cell r="B126">
            <v>7794</v>
          </cell>
          <cell r="C126">
            <v>44125</v>
          </cell>
          <cell r="D126">
            <v>44153</v>
          </cell>
          <cell r="F126">
            <v>16379.720000000205</v>
          </cell>
          <cell r="G126" t="str">
            <v>GLOSA LEGALIZADA</v>
          </cell>
          <cell r="I126">
            <v>0</v>
          </cell>
          <cell r="J126">
            <v>0</v>
          </cell>
          <cell r="L126">
            <v>0</v>
          </cell>
          <cell r="M126">
            <v>16379.720000000205</v>
          </cell>
          <cell r="Q126">
            <v>0</v>
          </cell>
        </row>
        <row r="127">
          <cell r="A127" t="str">
            <v>UTFE7797</v>
          </cell>
          <cell r="B127">
            <v>7797</v>
          </cell>
          <cell r="C127">
            <v>44126</v>
          </cell>
          <cell r="D127">
            <v>44152</v>
          </cell>
          <cell r="F127">
            <v>108682</v>
          </cell>
          <cell r="G127" t="str">
            <v>GLOSA LEGALIZADA</v>
          </cell>
          <cell r="I127">
            <v>0</v>
          </cell>
          <cell r="J127">
            <v>0</v>
          </cell>
          <cell r="L127">
            <v>0</v>
          </cell>
          <cell r="M127">
            <v>108682</v>
          </cell>
          <cell r="Q127">
            <v>0</v>
          </cell>
        </row>
        <row r="128">
          <cell r="A128" t="str">
            <v>UTFEJ7799</v>
          </cell>
          <cell r="B128">
            <v>7799</v>
          </cell>
          <cell r="C128">
            <v>44126</v>
          </cell>
          <cell r="F128">
            <v>51000</v>
          </cell>
          <cell r="G128" t="str">
            <v>NO RADICADO</v>
          </cell>
          <cell r="I128">
            <v>51000</v>
          </cell>
          <cell r="J128">
            <v>0</v>
          </cell>
          <cell r="L128">
            <v>0</v>
          </cell>
          <cell r="M128">
            <v>0</v>
          </cell>
          <cell r="Q128">
            <v>0</v>
          </cell>
        </row>
        <row r="129">
          <cell r="A129" t="str">
            <v>UTFE7801</v>
          </cell>
          <cell r="B129">
            <v>7801</v>
          </cell>
          <cell r="C129">
            <v>44131</v>
          </cell>
          <cell r="F129">
            <v>2400493</v>
          </cell>
          <cell r="G129" t="str">
            <v>NO RADICADO</v>
          </cell>
          <cell r="I129">
            <v>2400493</v>
          </cell>
          <cell r="J129">
            <v>0</v>
          </cell>
          <cell r="L129">
            <v>0</v>
          </cell>
          <cell r="M129">
            <v>0</v>
          </cell>
          <cell r="Q129">
            <v>0</v>
          </cell>
        </row>
        <row r="130">
          <cell r="A130" t="str">
            <v>UTFE7802</v>
          </cell>
          <cell r="B130">
            <v>7802</v>
          </cell>
          <cell r="C130">
            <v>44131</v>
          </cell>
          <cell r="D130">
            <v>44152</v>
          </cell>
          <cell r="F130">
            <v>108682</v>
          </cell>
          <cell r="G130" t="str">
            <v>GLOSA LEGALIZADA</v>
          </cell>
          <cell r="I130">
            <v>0</v>
          </cell>
          <cell r="J130">
            <v>0</v>
          </cell>
          <cell r="L130">
            <v>0</v>
          </cell>
          <cell r="M130">
            <v>108682</v>
          </cell>
          <cell r="Q130">
            <v>0</v>
          </cell>
        </row>
        <row r="131">
          <cell r="A131" t="str">
            <v>UTFE7804</v>
          </cell>
          <cell r="B131">
            <v>7804</v>
          </cell>
          <cell r="C131">
            <v>44131</v>
          </cell>
          <cell r="F131">
            <v>17552245</v>
          </cell>
          <cell r="G131" t="str">
            <v>NO RADICADO</v>
          </cell>
          <cell r="I131">
            <v>17552245</v>
          </cell>
          <cell r="J131">
            <v>0</v>
          </cell>
          <cell r="L131">
            <v>0</v>
          </cell>
          <cell r="M131">
            <v>0</v>
          </cell>
          <cell r="Q131">
            <v>0</v>
          </cell>
        </row>
        <row r="132">
          <cell r="A132" t="str">
            <v>UTFE7805</v>
          </cell>
          <cell r="B132">
            <v>7805</v>
          </cell>
          <cell r="C132">
            <v>44131</v>
          </cell>
          <cell r="F132">
            <v>1239919</v>
          </cell>
          <cell r="G132" t="str">
            <v>NO RADICADO</v>
          </cell>
          <cell r="I132">
            <v>1239919</v>
          </cell>
          <cell r="J132">
            <v>0</v>
          </cell>
          <cell r="L132">
            <v>0</v>
          </cell>
          <cell r="M132">
            <v>0</v>
          </cell>
          <cell r="Q132">
            <v>0</v>
          </cell>
        </row>
        <row r="133">
          <cell r="A133" t="str">
            <v>UTFE7806</v>
          </cell>
          <cell r="B133">
            <v>7806</v>
          </cell>
          <cell r="C133">
            <v>44131</v>
          </cell>
          <cell r="D133">
            <v>44166</v>
          </cell>
          <cell r="F133">
            <v>108682</v>
          </cell>
          <cell r="G133" t="str">
            <v>GLOSA LEGALIZADA</v>
          </cell>
          <cell r="I133">
            <v>0</v>
          </cell>
          <cell r="J133">
            <v>0</v>
          </cell>
          <cell r="L133">
            <v>0</v>
          </cell>
          <cell r="M133">
            <v>108682</v>
          </cell>
          <cell r="Q133">
            <v>0</v>
          </cell>
        </row>
        <row r="134">
          <cell r="A134" t="str">
            <v>UTFE7808</v>
          </cell>
          <cell r="B134">
            <v>7808</v>
          </cell>
          <cell r="C134">
            <v>44131</v>
          </cell>
          <cell r="D134">
            <v>44153</v>
          </cell>
          <cell r="F134">
            <v>108682</v>
          </cell>
          <cell r="G134" t="str">
            <v>GLOSA LEGALIZADA</v>
          </cell>
          <cell r="I134">
            <v>0</v>
          </cell>
          <cell r="J134">
            <v>0</v>
          </cell>
          <cell r="L134">
            <v>0</v>
          </cell>
          <cell r="M134">
            <v>108682</v>
          </cell>
          <cell r="Q134">
            <v>0</v>
          </cell>
        </row>
        <row r="135">
          <cell r="A135" t="str">
            <v>UTFE7810</v>
          </cell>
          <cell r="B135">
            <v>7810</v>
          </cell>
          <cell r="C135">
            <v>44131</v>
          </cell>
          <cell r="D135">
            <v>44153</v>
          </cell>
          <cell r="F135">
            <v>108682</v>
          </cell>
          <cell r="G135" t="str">
            <v>GLOSA LEGALIZADA</v>
          </cell>
          <cell r="I135">
            <v>0</v>
          </cell>
          <cell r="J135">
            <v>0</v>
          </cell>
          <cell r="L135">
            <v>0</v>
          </cell>
          <cell r="M135">
            <v>108682</v>
          </cell>
          <cell r="Q135">
            <v>0</v>
          </cell>
        </row>
        <row r="136">
          <cell r="A136" t="str">
            <v>UTFE7811</v>
          </cell>
          <cell r="B136">
            <v>7811</v>
          </cell>
          <cell r="C136">
            <v>44131</v>
          </cell>
          <cell r="D136">
            <v>44166</v>
          </cell>
          <cell r="F136">
            <v>108682</v>
          </cell>
          <cell r="G136" t="str">
            <v>GLOSA LEGALIZADA</v>
          </cell>
          <cell r="I136">
            <v>0</v>
          </cell>
          <cell r="J136">
            <v>0</v>
          </cell>
          <cell r="L136">
            <v>0</v>
          </cell>
          <cell r="M136">
            <v>108682</v>
          </cell>
          <cell r="Q136">
            <v>0</v>
          </cell>
        </row>
        <row r="137">
          <cell r="A137" t="str">
            <v>UTFE7813</v>
          </cell>
          <cell r="B137">
            <v>7813</v>
          </cell>
          <cell r="C137">
            <v>44132</v>
          </cell>
          <cell r="F137">
            <v>6375822</v>
          </cell>
          <cell r="G137" t="str">
            <v>NO RADICADO</v>
          </cell>
          <cell r="I137">
            <v>6375822</v>
          </cell>
          <cell r="J137">
            <v>0</v>
          </cell>
          <cell r="L137">
            <v>0</v>
          </cell>
          <cell r="M137">
            <v>0</v>
          </cell>
          <cell r="Q137">
            <v>0</v>
          </cell>
        </row>
        <row r="138">
          <cell r="A138" t="str">
            <v>UTFE7815</v>
          </cell>
          <cell r="B138">
            <v>7815</v>
          </cell>
          <cell r="C138">
            <v>44132</v>
          </cell>
          <cell r="D138">
            <v>44153</v>
          </cell>
          <cell r="F138">
            <v>108682</v>
          </cell>
          <cell r="G138" t="str">
            <v>GLOSA LEGALIZADA</v>
          </cell>
          <cell r="I138">
            <v>0</v>
          </cell>
          <cell r="J138">
            <v>0</v>
          </cell>
          <cell r="L138">
            <v>0</v>
          </cell>
          <cell r="M138">
            <v>108682</v>
          </cell>
          <cell r="Q138">
            <v>0</v>
          </cell>
        </row>
        <row r="139">
          <cell r="A139" t="str">
            <v>UTFE7817</v>
          </cell>
          <cell r="B139">
            <v>7817</v>
          </cell>
          <cell r="C139">
            <v>44134</v>
          </cell>
          <cell r="D139">
            <v>44166</v>
          </cell>
          <cell r="F139">
            <v>3401874</v>
          </cell>
          <cell r="G139" t="str">
            <v>GLOSA LEGALIZADA</v>
          </cell>
          <cell r="I139">
            <v>0</v>
          </cell>
          <cell r="J139">
            <v>0</v>
          </cell>
          <cell r="L139">
            <v>0</v>
          </cell>
          <cell r="M139">
            <v>3401874</v>
          </cell>
          <cell r="Q139">
            <v>0</v>
          </cell>
        </row>
        <row r="140">
          <cell r="A140" t="str">
            <v>UTFE7818</v>
          </cell>
          <cell r="B140">
            <v>7818</v>
          </cell>
          <cell r="C140">
            <v>44134</v>
          </cell>
          <cell r="D140">
            <v>44166</v>
          </cell>
          <cell r="F140">
            <v>828786</v>
          </cell>
          <cell r="G140" t="str">
            <v>GLOSA LEGALIZADA</v>
          </cell>
          <cell r="I140">
            <v>0</v>
          </cell>
          <cell r="J140">
            <v>0</v>
          </cell>
          <cell r="L140">
            <v>0</v>
          </cell>
          <cell r="M140">
            <v>828786</v>
          </cell>
          <cell r="Q140">
            <v>0</v>
          </cell>
        </row>
        <row r="141">
          <cell r="A141" t="str">
            <v>UTFE7819</v>
          </cell>
          <cell r="B141">
            <v>7819</v>
          </cell>
          <cell r="C141">
            <v>44134</v>
          </cell>
          <cell r="D141">
            <v>44153</v>
          </cell>
          <cell r="F141">
            <v>472887.24000000022</v>
          </cell>
          <cell r="G141" t="str">
            <v>GLOSA LEGALIZADA</v>
          </cell>
          <cell r="I141">
            <v>0</v>
          </cell>
          <cell r="J141">
            <v>0</v>
          </cell>
          <cell r="L141">
            <v>0</v>
          </cell>
          <cell r="M141">
            <v>472887.24000000022</v>
          </cell>
          <cell r="Q141">
            <v>0</v>
          </cell>
        </row>
        <row r="142">
          <cell r="A142" t="str">
            <v>UTFE7820</v>
          </cell>
          <cell r="B142">
            <v>7820</v>
          </cell>
          <cell r="C142">
            <v>44134</v>
          </cell>
          <cell r="D142">
            <v>44152</v>
          </cell>
          <cell r="F142">
            <v>741271.99999999907</v>
          </cell>
          <cell r="G142" t="str">
            <v>GLOSA LEGALIZADA</v>
          </cell>
          <cell r="I142">
            <v>0</v>
          </cell>
          <cell r="J142">
            <v>0</v>
          </cell>
          <cell r="L142">
            <v>0</v>
          </cell>
          <cell r="M142">
            <v>741271.99999999907</v>
          </cell>
          <cell r="Q142">
            <v>0</v>
          </cell>
        </row>
        <row r="143">
          <cell r="A143" t="str">
            <v>UTFE7821</v>
          </cell>
          <cell r="B143">
            <v>7821</v>
          </cell>
          <cell r="C143">
            <v>44134</v>
          </cell>
          <cell r="D143">
            <v>44153</v>
          </cell>
          <cell r="F143">
            <v>979302.24000000022</v>
          </cell>
          <cell r="G143" t="str">
            <v>GLOSA LEGALIZADA</v>
          </cell>
          <cell r="I143">
            <v>0</v>
          </cell>
          <cell r="J143">
            <v>0</v>
          </cell>
          <cell r="L143">
            <v>0</v>
          </cell>
          <cell r="M143">
            <v>979302.24000000022</v>
          </cell>
          <cell r="Q143">
            <v>0</v>
          </cell>
        </row>
        <row r="144">
          <cell r="A144" t="str">
            <v>UTFE7822</v>
          </cell>
          <cell r="B144">
            <v>7822</v>
          </cell>
          <cell r="C144">
            <v>44134</v>
          </cell>
          <cell r="F144">
            <v>51000</v>
          </cell>
          <cell r="G144" t="str">
            <v>NO RADICADO</v>
          </cell>
          <cell r="I144">
            <v>51000</v>
          </cell>
          <cell r="J144">
            <v>0</v>
          </cell>
          <cell r="L144">
            <v>0</v>
          </cell>
          <cell r="M144">
            <v>0</v>
          </cell>
          <cell r="Q144">
            <v>0</v>
          </cell>
        </row>
        <row r="145">
          <cell r="A145" t="str">
            <v>UTFE7823</v>
          </cell>
          <cell r="B145">
            <v>7823</v>
          </cell>
          <cell r="C145">
            <v>44134</v>
          </cell>
          <cell r="F145">
            <v>51000</v>
          </cell>
          <cell r="G145" t="str">
            <v>NO RADICADO</v>
          </cell>
          <cell r="I145">
            <v>51000</v>
          </cell>
          <cell r="J145">
            <v>0</v>
          </cell>
          <cell r="L145">
            <v>0</v>
          </cell>
          <cell r="M145">
            <v>0</v>
          </cell>
          <cell r="Q145">
            <v>0</v>
          </cell>
        </row>
        <row r="146">
          <cell r="A146" t="str">
            <v>UTFE7766</v>
          </cell>
          <cell r="B146">
            <v>7766</v>
          </cell>
          <cell r="C146">
            <v>44123</v>
          </cell>
          <cell r="D146">
            <v>44146</v>
          </cell>
          <cell r="F146">
            <v>37838.779999999795</v>
          </cell>
          <cell r="G146" t="str">
            <v>GLOSA LEGALIZADA</v>
          </cell>
          <cell r="I146">
            <v>0</v>
          </cell>
          <cell r="J146">
            <v>0</v>
          </cell>
          <cell r="L146">
            <v>0</v>
          </cell>
          <cell r="M146">
            <v>37838.779999999795</v>
          </cell>
          <cell r="Q146">
            <v>0</v>
          </cell>
        </row>
        <row r="147">
          <cell r="A147" t="str">
            <v>UTFE7777</v>
          </cell>
          <cell r="B147">
            <v>7777</v>
          </cell>
          <cell r="C147">
            <v>44123</v>
          </cell>
          <cell r="D147">
            <v>44146</v>
          </cell>
          <cell r="F147">
            <v>31532.479999999981</v>
          </cell>
          <cell r="G147" t="str">
            <v>GLOSA LEGALIZADA</v>
          </cell>
          <cell r="I147">
            <v>0</v>
          </cell>
          <cell r="J147">
            <v>0</v>
          </cell>
          <cell r="L147">
            <v>0</v>
          </cell>
          <cell r="M147">
            <v>31532.479999999981</v>
          </cell>
          <cell r="Q147">
            <v>0</v>
          </cell>
        </row>
        <row r="148">
          <cell r="A148" t="str">
            <v>UTFE7796</v>
          </cell>
          <cell r="B148">
            <v>7796</v>
          </cell>
          <cell r="C148">
            <v>44125</v>
          </cell>
          <cell r="D148">
            <v>44146</v>
          </cell>
          <cell r="F148">
            <v>37044</v>
          </cell>
          <cell r="G148" t="str">
            <v>GLOSA LEGALIZADA</v>
          </cell>
          <cell r="I148">
            <v>0</v>
          </cell>
          <cell r="J148">
            <v>0</v>
          </cell>
          <cell r="L148">
            <v>0</v>
          </cell>
          <cell r="M148">
            <v>37044</v>
          </cell>
          <cell r="Q148">
            <v>0</v>
          </cell>
        </row>
        <row r="149">
          <cell r="A149" t="str">
            <v>UTFE7827</v>
          </cell>
          <cell r="B149">
            <v>7827</v>
          </cell>
          <cell r="C149">
            <v>44141</v>
          </cell>
          <cell r="D149">
            <v>44179</v>
          </cell>
          <cell r="F149">
            <v>1585330.3200000003</v>
          </cell>
          <cell r="G149" t="str">
            <v>GLOSA LEGALIZADA</v>
          </cell>
          <cell r="I149">
            <v>0</v>
          </cell>
          <cell r="J149">
            <v>0</v>
          </cell>
          <cell r="L149">
            <v>0</v>
          </cell>
          <cell r="M149">
            <v>1585330.3200000003</v>
          </cell>
          <cell r="Q149">
            <v>0</v>
          </cell>
        </row>
        <row r="150">
          <cell r="A150" t="str">
            <v>UTFE7829</v>
          </cell>
          <cell r="B150">
            <v>7829</v>
          </cell>
          <cell r="C150">
            <v>44142</v>
          </cell>
          <cell r="D150">
            <v>44204</v>
          </cell>
          <cell r="F150">
            <v>187325.04000000004</v>
          </cell>
          <cell r="G150" t="str">
            <v>GLOSA LEGALIZADA</v>
          </cell>
          <cell r="I150">
            <v>0</v>
          </cell>
          <cell r="J150">
            <v>0</v>
          </cell>
          <cell r="L150">
            <v>0</v>
          </cell>
          <cell r="M150">
            <v>187325.04000000004</v>
          </cell>
          <cell r="Q150">
            <v>0</v>
          </cell>
        </row>
        <row r="151">
          <cell r="A151" t="str">
            <v>UTFE7832</v>
          </cell>
          <cell r="B151">
            <v>7832</v>
          </cell>
          <cell r="C151">
            <v>44146</v>
          </cell>
          <cell r="D151">
            <v>44179</v>
          </cell>
          <cell r="F151">
            <v>1124285.3999999994</v>
          </cell>
          <cell r="G151" t="str">
            <v>GLOSA LEGALIZADA</v>
          </cell>
          <cell r="I151">
            <v>0</v>
          </cell>
          <cell r="J151">
            <v>0</v>
          </cell>
          <cell r="L151">
            <v>0</v>
          </cell>
          <cell r="M151">
            <v>1124285.3999999994</v>
          </cell>
          <cell r="Q151">
            <v>0</v>
          </cell>
        </row>
        <row r="152">
          <cell r="A152" t="str">
            <v>UTFE7835</v>
          </cell>
          <cell r="B152">
            <v>7835</v>
          </cell>
          <cell r="C152">
            <v>44146</v>
          </cell>
          <cell r="D152">
            <v>44179</v>
          </cell>
          <cell r="F152">
            <v>1624804.7199999988</v>
          </cell>
          <cell r="G152" t="str">
            <v>GLOSA LEGALIZADA</v>
          </cell>
          <cell r="I152">
            <v>0</v>
          </cell>
          <cell r="J152">
            <v>0</v>
          </cell>
          <cell r="L152">
            <v>0</v>
          </cell>
          <cell r="M152">
            <v>1624804.7199999988</v>
          </cell>
          <cell r="Q152">
            <v>0</v>
          </cell>
        </row>
        <row r="153">
          <cell r="A153" t="str">
            <v>UTFE7837</v>
          </cell>
          <cell r="B153">
            <v>7837</v>
          </cell>
          <cell r="C153">
            <v>44146</v>
          </cell>
          <cell r="D153">
            <v>44179</v>
          </cell>
          <cell r="F153">
            <v>187325.04000000004</v>
          </cell>
          <cell r="G153" t="str">
            <v>GLOSA LEGALIZADA</v>
          </cell>
          <cell r="I153">
            <v>0</v>
          </cell>
          <cell r="J153">
            <v>0</v>
          </cell>
          <cell r="L153">
            <v>0</v>
          </cell>
          <cell r="M153">
            <v>187325.04000000004</v>
          </cell>
          <cell r="Q153">
            <v>0</v>
          </cell>
        </row>
        <row r="154">
          <cell r="A154" t="str">
            <v>UTFE7840</v>
          </cell>
          <cell r="B154">
            <v>7840</v>
          </cell>
          <cell r="C154">
            <v>44148</v>
          </cell>
          <cell r="F154">
            <v>5704524</v>
          </cell>
          <cell r="G154" t="str">
            <v>NO RADICADO</v>
          </cell>
          <cell r="I154">
            <v>5704524</v>
          </cell>
          <cell r="J154">
            <v>0</v>
          </cell>
          <cell r="L154">
            <v>0</v>
          </cell>
          <cell r="M154">
            <v>0</v>
          </cell>
          <cell r="Q154">
            <v>0</v>
          </cell>
        </row>
        <row r="155">
          <cell r="A155" t="str">
            <v>UTFE7841</v>
          </cell>
          <cell r="B155">
            <v>7841</v>
          </cell>
          <cell r="C155">
            <v>44148</v>
          </cell>
          <cell r="F155">
            <v>942131</v>
          </cell>
          <cell r="G155" t="str">
            <v>NO RADICADO</v>
          </cell>
          <cell r="I155">
            <v>942131</v>
          </cell>
          <cell r="J155">
            <v>0</v>
          </cell>
          <cell r="L155">
            <v>0</v>
          </cell>
          <cell r="M155">
            <v>0</v>
          </cell>
          <cell r="Q155">
            <v>0</v>
          </cell>
        </row>
        <row r="156">
          <cell r="A156" t="str">
            <v>UTFE7844</v>
          </cell>
          <cell r="B156">
            <v>7844</v>
          </cell>
          <cell r="C156">
            <v>44152</v>
          </cell>
          <cell r="D156">
            <v>44179</v>
          </cell>
          <cell r="F156">
            <v>3007032</v>
          </cell>
          <cell r="G156" t="str">
            <v>GLOSA LEGALIZADA</v>
          </cell>
          <cell r="I156">
            <v>0</v>
          </cell>
          <cell r="J156">
            <v>0</v>
          </cell>
          <cell r="L156">
            <v>0</v>
          </cell>
          <cell r="M156">
            <v>3007032</v>
          </cell>
          <cell r="Q156">
            <v>0</v>
          </cell>
        </row>
        <row r="157">
          <cell r="A157" t="str">
            <v>UTFE7845</v>
          </cell>
          <cell r="B157">
            <v>7845</v>
          </cell>
          <cell r="C157">
            <v>44152</v>
          </cell>
          <cell r="D157">
            <v>44179</v>
          </cell>
          <cell r="F157">
            <v>39200</v>
          </cell>
          <cell r="G157" t="str">
            <v>GLOSA LEGALIZADA</v>
          </cell>
          <cell r="I157">
            <v>0</v>
          </cell>
          <cell r="J157">
            <v>0</v>
          </cell>
          <cell r="L157">
            <v>0</v>
          </cell>
          <cell r="M157">
            <v>39200</v>
          </cell>
          <cell r="Q157">
            <v>0</v>
          </cell>
        </row>
        <row r="158">
          <cell r="A158" t="str">
            <v>UTFE7849</v>
          </cell>
          <cell r="B158">
            <v>7849</v>
          </cell>
          <cell r="C158">
            <v>44154</v>
          </cell>
          <cell r="D158">
            <v>44181</v>
          </cell>
          <cell r="F158">
            <v>108682</v>
          </cell>
          <cell r="G158" t="str">
            <v>GLOSA LEGALIZADA</v>
          </cell>
          <cell r="I158">
            <v>0</v>
          </cell>
          <cell r="J158">
            <v>0</v>
          </cell>
          <cell r="L158">
            <v>0</v>
          </cell>
          <cell r="M158">
            <v>108682</v>
          </cell>
          <cell r="Q158">
            <v>0</v>
          </cell>
        </row>
        <row r="159">
          <cell r="A159" t="str">
            <v>UTFE7850</v>
          </cell>
          <cell r="B159">
            <v>7850</v>
          </cell>
          <cell r="C159">
            <v>44154</v>
          </cell>
          <cell r="F159">
            <v>2883633</v>
          </cell>
          <cell r="G159" t="str">
            <v>NO RADICADO</v>
          </cell>
          <cell r="I159">
            <v>2883633</v>
          </cell>
          <cell r="J159">
            <v>0</v>
          </cell>
          <cell r="L159">
            <v>0</v>
          </cell>
          <cell r="M159">
            <v>0</v>
          </cell>
          <cell r="Q159">
            <v>0</v>
          </cell>
        </row>
        <row r="160">
          <cell r="A160" t="str">
            <v>UTFE7853</v>
          </cell>
          <cell r="B160">
            <v>7853</v>
          </cell>
          <cell r="C160">
            <v>44154</v>
          </cell>
          <cell r="D160">
            <v>44179</v>
          </cell>
          <cell r="F160">
            <v>108682</v>
          </cell>
          <cell r="G160" t="str">
            <v>GLOSA LEGALIZADA</v>
          </cell>
          <cell r="I160">
            <v>0</v>
          </cell>
          <cell r="J160">
            <v>0</v>
          </cell>
          <cell r="L160">
            <v>0</v>
          </cell>
          <cell r="M160">
            <v>108682</v>
          </cell>
          <cell r="Q160">
            <v>0</v>
          </cell>
        </row>
        <row r="161">
          <cell r="A161" t="str">
            <v>UTFE7858</v>
          </cell>
          <cell r="B161">
            <v>7858</v>
          </cell>
          <cell r="C161">
            <v>44154</v>
          </cell>
          <cell r="D161">
            <v>44179</v>
          </cell>
          <cell r="F161">
            <v>108682</v>
          </cell>
          <cell r="G161" t="str">
            <v>GLOSA LEGALIZADA</v>
          </cell>
          <cell r="I161">
            <v>0</v>
          </cell>
          <cell r="J161">
            <v>0</v>
          </cell>
          <cell r="L161">
            <v>0</v>
          </cell>
          <cell r="M161">
            <v>108682</v>
          </cell>
          <cell r="Q161">
            <v>0</v>
          </cell>
        </row>
        <row r="162">
          <cell r="A162" t="str">
            <v>UTFE7863</v>
          </cell>
          <cell r="B162">
            <v>7863</v>
          </cell>
          <cell r="C162">
            <v>44156</v>
          </cell>
          <cell r="F162">
            <v>2548600</v>
          </cell>
          <cell r="G162" t="str">
            <v>NO RADICADO</v>
          </cell>
          <cell r="I162">
            <v>2548600</v>
          </cell>
          <cell r="J162">
            <v>0</v>
          </cell>
          <cell r="L162">
            <v>0</v>
          </cell>
          <cell r="M162">
            <v>0</v>
          </cell>
          <cell r="Q162">
            <v>0</v>
          </cell>
        </row>
        <row r="163">
          <cell r="A163" t="str">
            <v>UTFE7864</v>
          </cell>
          <cell r="B163">
            <v>7864</v>
          </cell>
          <cell r="C163">
            <v>44156</v>
          </cell>
          <cell r="F163">
            <v>51000</v>
          </cell>
          <cell r="G163" t="str">
            <v>NO RADICADO</v>
          </cell>
          <cell r="I163">
            <v>51000</v>
          </cell>
          <cell r="J163">
            <v>0</v>
          </cell>
          <cell r="L163">
            <v>0</v>
          </cell>
          <cell r="M163">
            <v>0</v>
          </cell>
          <cell r="Q163">
            <v>0</v>
          </cell>
        </row>
        <row r="164">
          <cell r="A164" t="str">
            <v>UTFE7865</v>
          </cell>
          <cell r="B164">
            <v>7865</v>
          </cell>
          <cell r="C164">
            <v>44156</v>
          </cell>
          <cell r="D164">
            <v>44181</v>
          </cell>
          <cell r="F164">
            <v>108682</v>
          </cell>
          <cell r="G164" t="str">
            <v>GLOSA LEGALIZADA</v>
          </cell>
          <cell r="I164">
            <v>0</v>
          </cell>
          <cell r="J164">
            <v>0</v>
          </cell>
          <cell r="L164">
            <v>0</v>
          </cell>
          <cell r="M164">
            <v>108682</v>
          </cell>
          <cell r="Q164">
            <v>0</v>
          </cell>
        </row>
        <row r="165">
          <cell r="A165" t="str">
            <v>UTFE7870</v>
          </cell>
          <cell r="B165">
            <v>7870</v>
          </cell>
          <cell r="C165">
            <v>44159</v>
          </cell>
          <cell r="D165">
            <v>44179</v>
          </cell>
          <cell r="F165">
            <v>928354.00000000047</v>
          </cell>
          <cell r="G165" t="str">
            <v>GLOSA LEGALIZADA</v>
          </cell>
          <cell r="I165">
            <v>0</v>
          </cell>
          <cell r="J165">
            <v>0</v>
          </cell>
          <cell r="L165">
            <v>0</v>
          </cell>
          <cell r="M165">
            <v>928354.00000000047</v>
          </cell>
          <cell r="Q165">
            <v>0</v>
          </cell>
        </row>
        <row r="166">
          <cell r="A166" t="str">
            <v>UTFE7871</v>
          </cell>
          <cell r="B166">
            <v>7871</v>
          </cell>
          <cell r="C166">
            <v>44160</v>
          </cell>
          <cell r="D166">
            <v>44179</v>
          </cell>
          <cell r="F166">
            <v>6130067.5800000131</v>
          </cell>
          <cell r="G166" t="str">
            <v>GLOSA LEGALIZADA</v>
          </cell>
          <cell r="I166">
            <v>0</v>
          </cell>
          <cell r="J166">
            <v>0</v>
          </cell>
          <cell r="L166">
            <v>0</v>
          </cell>
          <cell r="M166">
            <v>6130067.5800000131</v>
          </cell>
          <cell r="Q166">
            <v>0</v>
          </cell>
        </row>
        <row r="167">
          <cell r="A167" t="str">
            <v>UTFE7875</v>
          </cell>
          <cell r="B167">
            <v>7875</v>
          </cell>
          <cell r="C167">
            <v>44162</v>
          </cell>
          <cell r="F167">
            <v>51000</v>
          </cell>
          <cell r="G167" t="str">
            <v>NO RADICADO</v>
          </cell>
          <cell r="I167">
            <v>51000</v>
          </cell>
          <cell r="J167">
            <v>0</v>
          </cell>
          <cell r="L167">
            <v>0</v>
          </cell>
          <cell r="M167">
            <v>0</v>
          </cell>
          <cell r="Q167">
            <v>0</v>
          </cell>
        </row>
        <row r="168">
          <cell r="A168" t="str">
            <v>UTFE7876</v>
          </cell>
          <cell r="B168">
            <v>7876</v>
          </cell>
          <cell r="C168">
            <v>44162</v>
          </cell>
          <cell r="F168">
            <v>429450</v>
          </cell>
          <cell r="G168" t="str">
            <v>NO RADICADO</v>
          </cell>
          <cell r="I168">
            <v>429450</v>
          </cell>
          <cell r="J168">
            <v>0</v>
          </cell>
          <cell r="L168">
            <v>0</v>
          </cell>
          <cell r="M168">
            <v>0</v>
          </cell>
          <cell r="Q168">
            <v>0</v>
          </cell>
        </row>
        <row r="169">
          <cell r="A169" t="str">
            <v>UTFE7877</v>
          </cell>
          <cell r="B169">
            <v>7877</v>
          </cell>
          <cell r="C169">
            <v>44162</v>
          </cell>
          <cell r="F169">
            <v>157500</v>
          </cell>
          <cell r="G169" t="str">
            <v>NO RADICADO</v>
          </cell>
          <cell r="I169">
            <v>157500</v>
          </cell>
          <cell r="J169">
            <v>0</v>
          </cell>
          <cell r="L169">
            <v>0</v>
          </cell>
          <cell r="M169">
            <v>0</v>
          </cell>
          <cell r="Q169">
            <v>0</v>
          </cell>
        </row>
        <row r="170">
          <cell r="A170" t="str">
            <v>UTFE7878</v>
          </cell>
          <cell r="B170">
            <v>7878</v>
          </cell>
          <cell r="C170">
            <v>44162</v>
          </cell>
          <cell r="F170">
            <v>51000</v>
          </cell>
          <cell r="G170" t="str">
            <v>NO RADICADO</v>
          </cell>
          <cell r="I170">
            <v>51000</v>
          </cell>
          <cell r="J170">
            <v>0</v>
          </cell>
          <cell r="L170">
            <v>0</v>
          </cell>
          <cell r="M170">
            <v>0</v>
          </cell>
          <cell r="Q170">
            <v>0</v>
          </cell>
        </row>
        <row r="171">
          <cell r="A171" t="str">
            <v>UTFE7881</v>
          </cell>
          <cell r="B171">
            <v>7881</v>
          </cell>
          <cell r="C171">
            <v>44162</v>
          </cell>
          <cell r="F171">
            <v>635000</v>
          </cell>
          <cell r="G171" t="str">
            <v>NO RADICADO</v>
          </cell>
          <cell r="I171">
            <v>635000</v>
          </cell>
          <cell r="J171">
            <v>0</v>
          </cell>
          <cell r="L171">
            <v>0</v>
          </cell>
          <cell r="M171">
            <v>0</v>
          </cell>
          <cell r="Q171">
            <v>0</v>
          </cell>
        </row>
        <row r="172">
          <cell r="A172" t="str">
            <v>UTFE7882</v>
          </cell>
          <cell r="B172">
            <v>7882</v>
          </cell>
          <cell r="C172">
            <v>44162</v>
          </cell>
          <cell r="D172">
            <v>44179</v>
          </cell>
          <cell r="F172">
            <v>108682</v>
          </cell>
          <cell r="G172" t="str">
            <v>GLOSA LEGALIZADA</v>
          </cell>
          <cell r="I172">
            <v>0</v>
          </cell>
          <cell r="J172">
            <v>0</v>
          </cell>
          <cell r="L172">
            <v>0</v>
          </cell>
          <cell r="M172">
            <v>108682</v>
          </cell>
          <cell r="Q172">
            <v>0</v>
          </cell>
        </row>
        <row r="173">
          <cell r="A173" t="str">
            <v>UTFE7884</v>
          </cell>
          <cell r="B173">
            <v>7884</v>
          </cell>
          <cell r="C173">
            <v>44162</v>
          </cell>
          <cell r="D173">
            <v>44179</v>
          </cell>
          <cell r="F173">
            <v>108682</v>
          </cell>
          <cell r="G173" t="str">
            <v>GLOSA LEGALIZADA</v>
          </cell>
          <cell r="I173">
            <v>0</v>
          </cell>
          <cell r="J173">
            <v>0</v>
          </cell>
          <cell r="L173">
            <v>0</v>
          </cell>
          <cell r="M173">
            <v>108682</v>
          </cell>
          <cell r="Q173">
            <v>0</v>
          </cell>
        </row>
        <row r="174">
          <cell r="A174" t="str">
            <v>UTFE7885</v>
          </cell>
          <cell r="B174">
            <v>7885</v>
          </cell>
          <cell r="C174">
            <v>44162</v>
          </cell>
          <cell r="F174">
            <v>1079500</v>
          </cell>
          <cell r="G174" t="str">
            <v>NO RADICADO</v>
          </cell>
          <cell r="I174">
            <v>1079500</v>
          </cell>
          <cell r="J174">
            <v>0</v>
          </cell>
          <cell r="L174">
            <v>0</v>
          </cell>
          <cell r="M174">
            <v>0</v>
          </cell>
          <cell r="Q174">
            <v>0</v>
          </cell>
        </row>
        <row r="175">
          <cell r="A175" t="str">
            <v>UTFE7886</v>
          </cell>
          <cell r="B175">
            <v>7886</v>
          </cell>
          <cell r="C175">
            <v>44162</v>
          </cell>
          <cell r="F175">
            <v>6638976</v>
          </cell>
          <cell r="G175" t="str">
            <v>NO RADICADO</v>
          </cell>
          <cell r="I175">
            <v>6638976</v>
          </cell>
          <cell r="J175">
            <v>0</v>
          </cell>
          <cell r="L175">
            <v>0</v>
          </cell>
          <cell r="M175">
            <v>0</v>
          </cell>
          <cell r="Q175">
            <v>0</v>
          </cell>
        </row>
        <row r="176">
          <cell r="A176" t="str">
            <v>UTFE7887</v>
          </cell>
          <cell r="B176">
            <v>7887</v>
          </cell>
          <cell r="C176">
            <v>44162</v>
          </cell>
          <cell r="F176">
            <v>51000</v>
          </cell>
          <cell r="G176" t="str">
            <v>NO RADICADO</v>
          </cell>
          <cell r="I176">
            <v>51000</v>
          </cell>
          <cell r="J176">
            <v>0</v>
          </cell>
          <cell r="L176">
            <v>0</v>
          </cell>
          <cell r="M176">
            <v>0</v>
          </cell>
          <cell r="Q176">
            <v>0</v>
          </cell>
        </row>
        <row r="177">
          <cell r="A177" t="str">
            <v>UTFE7888</v>
          </cell>
          <cell r="B177">
            <v>7888</v>
          </cell>
          <cell r="C177">
            <v>44162</v>
          </cell>
          <cell r="F177">
            <v>95574</v>
          </cell>
          <cell r="G177" t="str">
            <v>NO RADICADO</v>
          </cell>
          <cell r="I177">
            <v>95574</v>
          </cell>
          <cell r="J177">
            <v>0</v>
          </cell>
          <cell r="L177">
            <v>0</v>
          </cell>
          <cell r="M177">
            <v>0</v>
          </cell>
          <cell r="Q177">
            <v>0</v>
          </cell>
        </row>
        <row r="178">
          <cell r="A178" t="str">
            <v>UTFE7892</v>
          </cell>
          <cell r="B178">
            <v>7892</v>
          </cell>
          <cell r="C178">
            <v>44165</v>
          </cell>
          <cell r="D178">
            <v>44179</v>
          </cell>
          <cell r="F178">
            <v>108682</v>
          </cell>
          <cell r="G178" t="str">
            <v>GLOSA LEGALIZADA</v>
          </cell>
          <cell r="I178">
            <v>0</v>
          </cell>
          <cell r="J178">
            <v>0</v>
          </cell>
          <cell r="L178">
            <v>0</v>
          </cell>
          <cell r="M178">
            <v>108682</v>
          </cell>
          <cell r="Q178">
            <v>0</v>
          </cell>
        </row>
        <row r="179">
          <cell r="A179" t="str">
            <v>UTFE7893</v>
          </cell>
          <cell r="B179">
            <v>7893</v>
          </cell>
          <cell r="C179">
            <v>44165</v>
          </cell>
          <cell r="D179">
            <v>44179</v>
          </cell>
          <cell r="F179">
            <v>888815.89999999851</v>
          </cell>
          <cell r="G179" t="str">
            <v>GLOSA LEGALIZADA</v>
          </cell>
          <cell r="I179">
            <v>0</v>
          </cell>
          <cell r="J179">
            <v>0</v>
          </cell>
          <cell r="L179">
            <v>0</v>
          </cell>
          <cell r="M179">
            <v>888815.89999999851</v>
          </cell>
          <cell r="Q179">
            <v>0</v>
          </cell>
        </row>
        <row r="180">
          <cell r="A180" t="str">
            <v>UTFE7834</v>
          </cell>
          <cell r="B180">
            <v>7834</v>
          </cell>
          <cell r="C180">
            <v>44146</v>
          </cell>
          <cell r="D180">
            <v>44179</v>
          </cell>
          <cell r="F180">
            <v>206662.40000000037</v>
          </cell>
          <cell r="G180" t="str">
            <v>GLOSA LEGALIZADA</v>
          </cell>
          <cell r="I180">
            <v>0</v>
          </cell>
          <cell r="J180">
            <v>0</v>
          </cell>
          <cell r="L180">
            <v>0</v>
          </cell>
          <cell r="M180">
            <v>206662.40000000037</v>
          </cell>
          <cell r="Q180">
            <v>0</v>
          </cell>
        </row>
        <row r="181">
          <cell r="A181" t="str">
            <v>UTFE7848</v>
          </cell>
          <cell r="B181">
            <v>7848</v>
          </cell>
          <cell r="C181">
            <v>44152</v>
          </cell>
          <cell r="D181">
            <v>44179</v>
          </cell>
          <cell r="F181">
            <v>1223584.8800000008</v>
          </cell>
          <cell r="G181" t="str">
            <v>GLOSA LEGALIZADA</v>
          </cell>
          <cell r="I181">
            <v>0</v>
          </cell>
          <cell r="J181">
            <v>0</v>
          </cell>
          <cell r="L181">
            <v>0</v>
          </cell>
          <cell r="M181">
            <v>1223584.8800000008</v>
          </cell>
          <cell r="Q181">
            <v>0</v>
          </cell>
        </row>
        <row r="182">
          <cell r="A182" t="str">
            <v>UTFE7855</v>
          </cell>
          <cell r="B182">
            <v>7855</v>
          </cell>
          <cell r="C182">
            <v>44154</v>
          </cell>
          <cell r="D182">
            <v>44179</v>
          </cell>
          <cell r="F182">
            <v>193060</v>
          </cell>
          <cell r="G182" t="str">
            <v>GLOSA LEGALIZADA</v>
          </cell>
          <cell r="I182">
            <v>0</v>
          </cell>
          <cell r="J182">
            <v>0</v>
          </cell>
          <cell r="L182">
            <v>0</v>
          </cell>
          <cell r="M182">
            <v>193060</v>
          </cell>
          <cell r="Q182">
            <v>0</v>
          </cell>
        </row>
        <row r="183">
          <cell r="A183" t="str">
            <v>UTFE7856</v>
          </cell>
          <cell r="B183">
            <v>7856</v>
          </cell>
          <cell r="C183">
            <v>44154</v>
          </cell>
          <cell r="D183">
            <v>44179</v>
          </cell>
          <cell r="F183">
            <v>187325.04000000004</v>
          </cell>
          <cell r="G183" t="str">
            <v>GLOSA LEGALIZADA</v>
          </cell>
          <cell r="I183">
            <v>0</v>
          </cell>
          <cell r="J183">
            <v>0</v>
          </cell>
          <cell r="L183">
            <v>0</v>
          </cell>
          <cell r="M183">
            <v>187325.04000000004</v>
          </cell>
          <cell r="Q183">
            <v>0</v>
          </cell>
        </row>
        <row r="184">
          <cell r="A184" t="str">
            <v>UTFE7862</v>
          </cell>
          <cell r="B184">
            <v>7862</v>
          </cell>
          <cell r="C184">
            <v>44154</v>
          </cell>
          <cell r="D184">
            <v>44179</v>
          </cell>
          <cell r="F184">
            <v>135632</v>
          </cell>
          <cell r="G184" t="str">
            <v>GLOSA LEGALIZADA</v>
          </cell>
          <cell r="I184">
            <v>0</v>
          </cell>
          <cell r="J184">
            <v>0</v>
          </cell>
          <cell r="L184">
            <v>0</v>
          </cell>
          <cell r="M184">
            <v>135632</v>
          </cell>
          <cell r="Q184">
            <v>0</v>
          </cell>
        </row>
        <row r="185">
          <cell r="A185" t="str">
            <v>UTFE7900</v>
          </cell>
          <cell r="B185">
            <v>7900</v>
          </cell>
          <cell r="C185">
            <v>44168</v>
          </cell>
          <cell r="D185">
            <v>44204</v>
          </cell>
          <cell r="F185">
            <v>173656</v>
          </cell>
          <cell r="G185" t="str">
            <v>GLOSA LEGALIZADA</v>
          </cell>
          <cell r="I185">
            <v>0</v>
          </cell>
          <cell r="J185">
            <v>0</v>
          </cell>
          <cell r="L185">
            <v>0</v>
          </cell>
          <cell r="M185">
            <v>173656</v>
          </cell>
          <cell r="Q185">
            <v>0</v>
          </cell>
        </row>
        <row r="186">
          <cell r="A186" t="str">
            <v>UTFE7915</v>
          </cell>
          <cell r="B186">
            <v>7915</v>
          </cell>
          <cell r="C186">
            <v>44175</v>
          </cell>
          <cell r="F186">
            <v>51000</v>
          </cell>
          <cell r="G186" t="str">
            <v>NO RADICADO</v>
          </cell>
          <cell r="I186">
            <v>51000</v>
          </cell>
          <cell r="J186">
            <v>0</v>
          </cell>
          <cell r="L186">
            <v>0</v>
          </cell>
          <cell r="M186">
            <v>0</v>
          </cell>
          <cell r="Q186">
            <v>0</v>
          </cell>
        </row>
        <row r="187">
          <cell r="A187" t="str">
            <v>UTFE7922</v>
          </cell>
          <cell r="B187">
            <v>7922</v>
          </cell>
          <cell r="C187">
            <v>44181</v>
          </cell>
          <cell r="D187">
            <v>44204</v>
          </cell>
          <cell r="F187">
            <v>39200</v>
          </cell>
          <cell r="G187" t="str">
            <v>GLOSA LEGALIZADA</v>
          </cell>
          <cell r="I187">
            <v>0</v>
          </cell>
          <cell r="J187">
            <v>0</v>
          </cell>
          <cell r="L187">
            <v>0</v>
          </cell>
          <cell r="M187">
            <v>39200</v>
          </cell>
          <cell r="Q187">
            <v>0</v>
          </cell>
        </row>
        <row r="188">
          <cell r="A188" t="str">
            <v>UTFE7926</v>
          </cell>
          <cell r="B188">
            <v>7926</v>
          </cell>
          <cell r="C188">
            <v>44182</v>
          </cell>
          <cell r="F188">
            <v>51000</v>
          </cell>
          <cell r="G188" t="str">
            <v>NO RADICADO</v>
          </cell>
          <cell r="I188">
            <v>51000</v>
          </cell>
          <cell r="J188">
            <v>0</v>
          </cell>
          <cell r="L188">
            <v>0</v>
          </cell>
          <cell r="M188">
            <v>0</v>
          </cell>
          <cell r="Q188">
            <v>0</v>
          </cell>
        </row>
        <row r="189">
          <cell r="A189" t="str">
            <v>UTFE7928</v>
          </cell>
          <cell r="B189">
            <v>7928</v>
          </cell>
          <cell r="C189">
            <v>44182</v>
          </cell>
          <cell r="D189">
            <v>44204</v>
          </cell>
          <cell r="F189">
            <v>119070</v>
          </cell>
          <cell r="G189" t="str">
            <v>GLOSA LEGALIZADA</v>
          </cell>
          <cell r="I189">
            <v>0</v>
          </cell>
          <cell r="J189">
            <v>0</v>
          </cell>
          <cell r="L189">
            <v>0</v>
          </cell>
          <cell r="M189">
            <v>119070</v>
          </cell>
          <cell r="Q189">
            <v>0</v>
          </cell>
        </row>
        <row r="190">
          <cell r="A190" t="str">
            <v>UTFE7929</v>
          </cell>
          <cell r="B190">
            <v>7929</v>
          </cell>
          <cell r="C190">
            <v>44182</v>
          </cell>
          <cell r="D190">
            <v>44204</v>
          </cell>
          <cell r="F190">
            <v>108682</v>
          </cell>
          <cell r="G190" t="str">
            <v>GLOSA LEGALIZADA</v>
          </cell>
          <cell r="I190">
            <v>0</v>
          </cell>
          <cell r="J190">
            <v>0</v>
          </cell>
          <cell r="L190">
            <v>0</v>
          </cell>
          <cell r="M190">
            <v>108682</v>
          </cell>
          <cell r="Q190">
            <v>0</v>
          </cell>
        </row>
        <row r="191">
          <cell r="A191" t="str">
            <v>UTFE7931</v>
          </cell>
          <cell r="B191">
            <v>7931</v>
          </cell>
          <cell r="C191">
            <v>44184</v>
          </cell>
          <cell r="D191">
            <v>44204</v>
          </cell>
          <cell r="F191">
            <v>318990</v>
          </cell>
          <cell r="G191" t="str">
            <v>GLOSA LEGALIZADA</v>
          </cell>
          <cell r="I191">
            <v>0</v>
          </cell>
          <cell r="J191">
            <v>0</v>
          </cell>
          <cell r="L191">
            <v>0</v>
          </cell>
          <cell r="M191">
            <v>318990</v>
          </cell>
          <cell r="Q191">
            <v>0</v>
          </cell>
        </row>
        <row r="192">
          <cell r="A192" t="str">
            <v>UTFE7932</v>
          </cell>
          <cell r="B192">
            <v>7932</v>
          </cell>
          <cell r="C192">
            <v>44184</v>
          </cell>
          <cell r="D192">
            <v>44204</v>
          </cell>
          <cell r="F192">
            <v>410011.42000000016</v>
          </cell>
          <cell r="G192" t="str">
            <v>GLOSA LEGALIZADA</v>
          </cell>
          <cell r="I192">
            <v>0</v>
          </cell>
          <cell r="J192">
            <v>0</v>
          </cell>
          <cell r="L192">
            <v>0</v>
          </cell>
          <cell r="M192">
            <v>410011.42000000016</v>
          </cell>
          <cell r="Q192">
            <v>0</v>
          </cell>
        </row>
        <row r="193">
          <cell r="A193" t="str">
            <v>UTFE7935</v>
          </cell>
          <cell r="B193">
            <v>7935</v>
          </cell>
          <cell r="C193">
            <v>44189</v>
          </cell>
          <cell r="D193">
            <v>44204</v>
          </cell>
          <cell r="F193">
            <v>409840.89999999991</v>
          </cell>
          <cell r="G193" t="str">
            <v>GLOSA LEGALIZADA</v>
          </cell>
          <cell r="I193">
            <v>0</v>
          </cell>
          <cell r="J193">
            <v>0</v>
          </cell>
          <cell r="L193">
            <v>0</v>
          </cell>
          <cell r="M193">
            <v>409840.89999999991</v>
          </cell>
          <cell r="Q193">
            <v>0</v>
          </cell>
        </row>
        <row r="194">
          <cell r="A194" t="str">
            <v>UTFE7938</v>
          </cell>
          <cell r="B194">
            <v>7938</v>
          </cell>
          <cell r="C194">
            <v>44193</v>
          </cell>
          <cell r="D194">
            <v>44204</v>
          </cell>
          <cell r="F194">
            <v>108682</v>
          </cell>
          <cell r="G194" t="str">
            <v>GLOSA LEGALIZADA</v>
          </cell>
          <cell r="I194">
            <v>0</v>
          </cell>
          <cell r="J194">
            <v>0</v>
          </cell>
          <cell r="L194">
            <v>0</v>
          </cell>
          <cell r="M194">
            <v>108682</v>
          </cell>
          <cell r="Q194">
            <v>0</v>
          </cell>
        </row>
        <row r="195">
          <cell r="A195" t="str">
            <v>UTFE7942</v>
          </cell>
          <cell r="B195">
            <v>7942</v>
          </cell>
          <cell r="C195">
            <v>44194</v>
          </cell>
          <cell r="F195">
            <v>51000</v>
          </cell>
          <cell r="G195" t="str">
            <v>NO RADICADO</v>
          </cell>
          <cell r="I195">
            <v>51000</v>
          </cell>
          <cell r="J195">
            <v>0</v>
          </cell>
          <cell r="L195">
            <v>0</v>
          </cell>
          <cell r="M195">
            <v>0</v>
          </cell>
          <cell r="Q195">
            <v>0</v>
          </cell>
        </row>
        <row r="196">
          <cell r="A196" t="str">
            <v>UTFE7916</v>
          </cell>
          <cell r="B196">
            <v>7916</v>
          </cell>
          <cell r="C196">
            <v>44177</v>
          </cell>
          <cell r="D196">
            <v>44203</v>
          </cell>
          <cell r="F196">
            <v>179859.39999999991</v>
          </cell>
          <cell r="G196" t="str">
            <v>GLOSA LEGALIZADA</v>
          </cell>
          <cell r="I196">
            <v>0</v>
          </cell>
          <cell r="J196">
            <v>0</v>
          </cell>
          <cell r="L196">
            <v>0</v>
          </cell>
          <cell r="M196">
            <v>179859.39999999991</v>
          </cell>
          <cell r="Q196">
            <v>0</v>
          </cell>
        </row>
        <row r="197">
          <cell r="A197" t="str">
            <v>UTFE7992</v>
          </cell>
          <cell r="B197">
            <v>7992</v>
          </cell>
          <cell r="C197">
            <v>44205</v>
          </cell>
          <cell r="D197">
            <v>44244</v>
          </cell>
          <cell r="F197">
            <v>1353874.08</v>
          </cell>
          <cell r="G197" t="str">
            <v>GLOSA LEGALIZADA</v>
          </cell>
          <cell r="I197">
            <v>0</v>
          </cell>
          <cell r="J197">
            <v>0</v>
          </cell>
          <cell r="L197">
            <v>0</v>
          </cell>
          <cell r="M197">
            <v>1353874.08</v>
          </cell>
          <cell r="Q197">
            <v>0</v>
          </cell>
        </row>
        <row r="198">
          <cell r="A198" t="str">
            <v>UTFE7994</v>
          </cell>
          <cell r="B198">
            <v>7994</v>
          </cell>
          <cell r="C198">
            <v>44205</v>
          </cell>
          <cell r="D198">
            <v>44244</v>
          </cell>
          <cell r="F198">
            <v>987513.56000000052</v>
          </cell>
          <cell r="G198" t="str">
            <v>GLOSA LEGALIZADA</v>
          </cell>
          <cell r="I198">
            <v>0</v>
          </cell>
          <cell r="J198">
            <v>0</v>
          </cell>
          <cell r="L198">
            <v>0</v>
          </cell>
          <cell r="M198">
            <v>987513.56000000052</v>
          </cell>
          <cell r="Q198">
            <v>0</v>
          </cell>
        </row>
        <row r="199">
          <cell r="A199" t="str">
            <v>UTFE7995</v>
          </cell>
          <cell r="B199">
            <v>7995</v>
          </cell>
          <cell r="C199">
            <v>44205</v>
          </cell>
          <cell r="D199">
            <v>44244</v>
          </cell>
          <cell r="F199">
            <v>2229825.0600000005</v>
          </cell>
          <cell r="G199" t="str">
            <v>GLOSA LEGALIZADA</v>
          </cell>
          <cell r="I199">
            <v>0</v>
          </cell>
          <cell r="J199">
            <v>0</v>
          </cell>
          <cell r="L199">
            <v>0</v>
          </cell>
          <cell r="M199">
            <v>2229825.0600000005</v>
          </cell>
          <cell r="Q199">
            <v>0</v>
          </cell>
        </row>
        <row r="200">
          <cell r="A200" t="str">
            <v>UTFE8000</v>
          </cell>
          <cell r="B200">
            <v>8000</v>
          </cell>
          <cell r="C200">
            <v>44205</v>
          </cell>
          <cell r="D200">
            <v>44246</v>
          </cell>
          <cell r="F200">
            <v>76037.040000000037</v>
          </cell>
          <cell r="G200" t="str">
            <v>GLOSA LEGALIZADA</v>
          </cell>
          <cell r="I200">
            <v>0</v>
          </cell>
          <cell r="J200">
            <v>0</v>
          </cell>
          <cell r="L200">
            <v>0</v>
          </cell>
          <cell r="M200">
            <v>76037.040000000037</v>
          </cell>
          <cell r="Q200">
            <v>0</v>
          </cell>
        </row>
        <row r="201">
          <cell r="A201" t="str">
            <v>UTFE8002</v>
          </cell>
          <cell r="B201">
            <v>8002</v>
          </cell>
          <cell r="C201">
            <v>44205</v>
          </cell>
          <cell r="F201">
            <v>51000</v>
          </cell>
          <cell r="G201" t="str">
            <v>NO RADICADO</v>
          </cell>
          <cell r="I201">
            <v>51000</v>
          </cell>
          <cell r="J201">
            <v>0</v>
          </cell>
          <cell r="L201">
            <v>0</v>
          </cell>
          <cell r="M201">
            <v>0</v>
          </cell>
          <cell r="Q201">
            <v>0</v>
          </cell>
        </row>
        <row r="202">
          <cell r="A202" t="str">
            <v>UTFE8003</v>
          </cell>
          <cell r="B202">
            <v>8003</v>
          </cell>
          <cell r="C202">
            <v>44205</v>
          </cell>
          <cell r="F202">
            <v>698500</v>
          </cell>
          <cell r="G202" t="str">
            <v>NO RADICADO</v>
          </cell>
          <cell r="I202">
            <v>698500</v>
          </cell>
          <cell r="J202">
            <v>0</v>
          </cell>
          <cell r="L202">
            <v>0</v>
          </cell>
          <cell r="M202">
            <v>0</v>
          </cell>
          <cell r="Q202">
            <v>0</v>
          </cell>
        </row>
        <row r="203">
          <cell r="A203" t="str">
            <v>UTFE8004</v>
          </cell>
          <cell r="B203">
            <v>8004</v>
          </cell>
          <cell r="C203">
            <v>44205</v>
          </cell>
          <cell r="D203">
            <v>44246</v>
          </cell>
          <cell r="F203">
            <v>43245.299999999814</v>
          </cell>
          <cell r="G203" t="str">
            <v>GLOSA LEGALIZADA</v>
          </cell>
          <cell r="I203">
            <v>0</v>
          </cell>
          <cell r="J203">
            <v>0</v>
          </cell>
          <cell r="L203">
            <v>0</v>
          </cell>
          <cell r="M203">
            <v>43245.299999999814</v>
          </cell>
          <cell r="Q203">
            <v>0</v>
          </cell>
        </row>
        <row r="204">
          <cell r="A204" t="str">
            <v>UTFE8005</v>
          </cell>
          <cell r="B204">
            <v>8005</v>
          </cell>
          <cell r="C204">
            <v>44205</v>
          </cell>
          <cell r="D204">
            <v>44246</v>
          </cell>
          <cell r="F204">
            <v>49851.319999999832</v>
          </cell>
          <cell r="G204" t="str">
            <v>GLOSA LEGALIZADA</v>
          </cell>
          <cell r="I204">
            <v>0</v>
          </cell>
          <cell r="J204">
            <v>0</v>
          </cell>
          <cell r="L204">
            <v>0</v>
          </cell>
          <cell r="M204">
            <v>49851.319999999832</v>
          </cell>
          <cell r="Q204">
            <v>0</v>
          </cell>
        </row>
        <row r="205">
          <cell r="A205" t="str">
            <v>UTFE8010</v>
          </cell>
          <cell r="B205">
            <v>8010</v>
          </cell>
          <cell r="C205">
            <v>44205</v>
          </cell>
          <cell r="D205">
            <v>44246</v>
          </cell>
          <cell r="F205">
            <v>1432265.5</v>
          </cell>
          <cell r="G205" t="str">
            <v>GLOSA LEGALIZADA</v>
          </cell>
          <cell r="I205">
            <v>0</v>
          </cell>
          <cell r="J205">
            <v>0</v>
          </cell>
          <cell r="L205">
            <v>0</v>
          </cell>
          <cell r="M205">
            <v>1432265.5</v>
          </cell>
          <cell r="Q205">
            <v>0</v>
          </cell>
        </row>
        <row r="206">
          <cell r="A206" t="str">
            <v>UTFE8011</v>
          </cell>
          <cell r="B206">
            <v>8011</v>
          </cell>
          <cell r="C206">
            <v>44205</v>
          </cell>
          <cell r="D206">
            <v>44246</v>
          </cell>
          <cell r="F206">
            <v>5852090.6000000015</v>
          </cell>
          <cell r="G206" t="str">
            <v>GLOSA LEGALIZADA</v>
          </cell>
          <cell r="I206">
            <v>0</v>
          </cell>
          <cell r="J206">
            <v>0</v>
          </cell>
          <cell r="L206">
            <v>0</v>
          </cell>
          <cell r="M206">
            <v>5852090.6000000015</v>
          </cell>
          <cell r="Q206">
            <v>0</v>
          </cell>
        </row>
        <row r="207">
          <cell r="A207" t="str">
            <v>UTFE8012</v>
          </cell>
          <cell r="B207">
            <v>8012</v>
          </cell>
          <cell r="C207">
            <v>44205</v>
          </cell>
          <cell r="F207">
            <v>952500</v>
          </cell>
          <cell r="G207" t="str">
            <v>NO RADICADO</v>
          </cell>
          <cell r="I207">
            <v>952500</v>
          </cell>
          <cell r="J207">
            <v>0</v>
          </cell>
          <cell r="L207">
            <v>0</v>
          </cell>
          <cell r="M207">
            <v>0</v>
          </cell>
          <cell r="Q207">
            <v>0</v>
          </cell>
        </row>
        <row r="208">
          <cell r="A208" t="str">
            <v>UTFE8013</v>
          </cell>
          <cell r="B208">
            <v>8013</v>
          </cell>
          <cell r="C208">
            <v>44205</v>
          </cell>
          <cell r="F208">
            <v>1595100</v>
          </cell>
          <cell r="G208" t="str">
            <v>NO RADICADO</v>
          </cell>
          <cell r="I208">
            <v>1595100</v>
          </cell>
          <cell r="J208">
            <v>0</v>
          </cell>
          <cell r="L208">
            <v>0</v>
          </cell>
          <cell r="M208">
            <v>0</v>
          </cell>
          <cell r="Q208">
            <v>0</v>
          </cell>
        </row>
        <row r="209">
          <cell r="A209" t="str">
            <v>UTFE8014</v>
          </cell>
          <cell r="B209">
            <v>8014</v>
          </cell>
          <cell r="C209">
            <v>44205</v>
          </cell>
          <cell r="F209">
            <v>51000</v>
          </cell>
          <cell r="G209" t="str">
            <v>NO RADICADO</v>
          </cell>
          <cell r="I209">
            <v>51000</v>
          </cell>
          <cell r="J209">
            <v>0</v>
          </cell>
          <cell r="L209">
            <v>0</v>
          </cell>
          <cell r="M209">
            <v>0</v>
          </cell>
          <cell r="Q209">
            <v>0</v>
          </cell>
        </row>
        <row r="210">
          <cell r="A210" t="str">
            <v>UTFE8015</v>
          </cell>
          <cell r="B210">
            <v>8015</v>
          </cell>
          <cell r="C210">
            <v>44205</v>
          </cell>
          <cell r="D210">
            <v>44210</v>
          </cell>
          <cell r="F210">
            <v>783346.33999999985</v>
          </cell>
          <cell r="G210" t="str">
            <v>GLOSA LEGALIZADA</v>
          </cell>
          <cell r="I210">
            <v>0</v>
          </cell>
          <cell r="J210">
            <v>0</v>
          </cell>
          <cell r="L210">
            <v>0</v>
          </cell>
          <cell r="M210">
            <v>783346.33999999985</v>
          </cell>
          <cell r="Q210">
            <v>0</v>
          </cell>
        </row>
        <row r="211">
          <cell r="A211" t="str">
            <v>UTFE8016</v>
          </cell>
          <cell r="B211">
            <v>8016</v>
          </cell>
          <cell r="C211">
            <v>44205</v>
          </cell>
          <cell r="D211">
            <v>44210</v>
          </cell>
          <cell r="F211">
            <v>249747.12000000011</v>
          </cell>
          <cell r="G211" t="str">
            <v>GLOSA LEGALIZADA</v>
          </cell>
          <cell r="I211">
            <v>0</v>
          </cell>
          <cell r="J211">
            <v>0</v>
          </cell>
          <cell r="L211">
            <v>0</v>
          </cell>
          <cell r="M211">
            <v>249747.12000000011</v>
          </cell>
          <cell r="Q211">
            <v>0</v>
          </cell>
        </row>
        <row r="212">
          <cell r="A212" t="str">
            <v>UTFE8017</v>
          </cell>
          <cell r="B212">
            <v>8017</v>
          </cell>
          <cell r="C212">
            <v>44205</v>
          </cell>
          <cell r="D212">
            <v>44210</v>
          </cell>
          <cell r="F212">
            <v>884141.29999999981</v>
          </cell>
          <cell r="G212" t="str">
            <v>GLOSA LEGALIZADA</v>
          </cell>
          <cell r="I212">
            <v>0</v>
          </cell>
          <cell r="J212">
            <v>0</v>
          </cell>
          <cell r="L212">
            <v>0</v>
          </cell>
          <cell r="M212">
            <v>884141.29999999981</v>
          </cell>
          <cell r="Q212">
            <v>0</v>
          </cell>
        </row>
        <row r="213">
          <cell r="A213" t="str">
            <v>UTFE8018</v>
          </cell>
          <cell r="B213">
            <v>8018</v>
          </cell>
          <cell r="C213">
            <v>44205</v>
          </cell>
          <cell r="D213">
            <v>44210</v>
          </cell>
          <cell r="F213">
            <v>2766557.6400000006</v>
          </cell>
          <cell r="G213" t="str">
            <v>GLOSA LEGALIZADA</v>
          </cell>
          <cell r="I213">
            <v>0</v>
          </cell>
          <cell r="J213">
            <v>0</v>
          </cell>
          <cell r="L213">
            <v>0</v>
          </cell>
          <cell r="M213">
            <v>2766557.6400000006</v>
          </cell>
          <cell r="Q213">
            <v>0</v>
          </cell>
        </row>
        <row r="214">
          <cell r="A214" t="str">
            <v>UTFE8019</v>
          </cell>
          <cell r="B214">
            <v>8019</v>
          </cell>
          <cell r="C214">
            <v>44205</v>
          </cell>
          <cell r="D214">
            <v>44210</v>
          </cell>
          <cell r="F214">
            <v>108682</v>
          </cell>
          <cell r="G214" t="str">
            <v>GLOSA LEGALIZADA</v>
          </cell>
          <cell r="I214">
            <v>0</v>
          </cell>
          <cell r="J214">
            <v>0</v>
          </cell>
          <cell r="L214">
            <v>0</v>
          </cell>
          <cell r="M214">
            <v>108682</v>
          </cell>
          <cell r="Q214">
            <v>0</v>
          </cell>
        </row>
        <row r="215">
          <cell r="A215" t="str">
            <v>UTFE8020</v>
          </cell>
          <cell r="B215">
            <v>8020</v>
          </cell>
          <cell r="C215">
            <v>44205</v>
          </cell>
          <cell r="D215">
            <v>44210</v>
          </cell>
          <cell r="F215">
            <v>564579.96000000089</v>
          </cell>
          <cell r="G215" t="str">
            <v>GLOSA LEGALIZADA</v>
          </cell>
          <cell r="I215">
            <v>0</v>
          </cell>
          <cell r="J215">
            <v>0</v>
          </cell>
          <cell r="L215">
            <v>0</v>
          </cell>
          <cell r="M215">
            <v>564579.96000000089</v>
          </cell>
          <cell r="Q215">
            <v>0</v>
          </cell>
        </row>
        <row r="216">
          <cell r="A216" t="str">
            <v>UTFE8021</v>
          </cell>
          <cell r="B216">
            <v>8021</v>
          </cell>
          <cell r="C216">
            <v>44205</v>
          </cell>
          <cell r="D216">
            <v>44210</v>
          </cell>
          <cell r="F216">
            <v>108682</v>
          </cell>
          <cell r="G216" t="str">
            <v>GLOSA LEGALIZADA</v>
          </cell>
          <cell r="I216">
            <v>0</v>
          </cell>
          <cell r="J216">
            <v>0</v>
          </cell>
          <cell r="L216">
            <v>0</v>
          </cell>
          <cell r="M216">
            <v>108682</v>
          </cell>
          <cell r="Q216">
            <v>0</v>
          </cell>
        </row>
        <row r="217">
          <cell r="A217" t="str">
            <v>UTFE8022</v>
          </cell>
          <cell r="B217">
            <v>8022</v>
          </cell>
          <cell r="C217">
            <v>44205</v>
          </cell>
          <cell r="D217">
            <v>44210</v>
          </cell>
          <cell r="F217">
            <v>28552.300000000279</v>
          </cell>
          <cell r="G217" t="str">
            <v>GLOSA LEGALIZADA</v>
          </cell>
          <cell r="I217">
            <v>0</v>
          </cell>
          <cell r="J217">
            <v>0</v>
          </cell>
          <cell r="L217">
            <v>0</v>
          </cell>
          <cell r="M217">
            <v>28552.300000000279</v>
          </cell>
          <cell r="Q217">
            <v>0</v>
          </cell>
        </row>
        <row r="218">
          <cell r="A218" t="str">
            <v>UTFE8023</v>
          </cell>
          <cell r="B218">
            <v>8023</v>
          </cell>
          <cell r="C218">
            <v>44205</v>
          </cell>
          <cell r="D218">
            <v>44210</v>
          </cell>
          <cell r="F218">
            <v>108682</v>
          </cell>
          <cell r="G218" t="str">
            <v>GLOSA LEGALIZADA</v>
          </cell>
          <cell r="I218">
            <v>0</v>
          </cell>
          <cell r="J218">
            <v>0</v>
          </cell>
          <cell r="L218">
            <v>0</v>
          </cell>
          <cell r="M218">
            <v>108682</v>
          </cell>
          <cell r="Q218">
            <v>0</v>
          </cell>
        </row>
        <row r="219">
          <cell r="A219" t="str">
            <v>UTFE8024</v>
          </cell>
          <cell r="B219">
            <v>8024</v>
          </cell>
          <cell r="C219">
            <v>44205</v>
          </cell>
          <cell r="D219">
            <v>44210</v>
          </cell>
          <cell r="F219">
            <v>327236.70000000019</v>
          </cell>
          <cell r="G219" t="str">
            <v>GLOSA LEGALIZADA</v>
          </cell>
          <cell r="I219">
            <v>0</v>
          </cell>
          <cell r="J219">
            <v>0</v>
          </cell>
          <cell r="L219">
            <v>0</v>
          </cell>
          <cell r="M219">
            <v>327236.70000000019</v>
          </cell>
          <cell r="Q219">
            <v>0</v>
          </cell>
        </row>
        <row r="220">
          <cell r="A220" t="str">
            <v>UTFE8025</v>
          </cell>
          <cell r="B220">
            <v>8025</v>
          </cell>
          <cell r="C220">
            <v>44205</v>
          </cell>
          <cell r="D220">
            <v>44210</v>
          </cell>
          <cell r="F220">
            <v>6785908.0800000131</v>
          </cell>
          <cell r="G220" t="str">
            <v>GLOSA LEGALIZADA</v>
          </cell>
          <cell r="I220">
            <v>0</v>
          </cell>
          <cell r="J220">
            <v>0</v>
          </cell>
          <cell r="L220">
            <v>0</v>
          </cell>
          <cell r="M220">
            <v>6785908.0800000131</v>
          </cell>
          <cell r="Q220">
            <v>0</v>
          </cell>
        </row>
        <row r="221">
          <cell r="A221" t="str">
            <v>UTFE8026</v>
          </cell>
          <cell r="B221">
            <v>8026</v>
          </cell>
          <cell r="C221">
            <v>44205</v>
          </cell>
          <cell r="F221">
            <v>95574</v>
          </cell>
          <cell r="G221" t="str">
            <v>NO RADICADO</v>
          </cell>
          <cell r="I221">
            <v>95574</v>
          </cell>
          <cell r="J221">
            <v>0</v>
          </cell>
          <cell r="L221">
            <v>0</v>
          </cell>
          <cell r="M221">
            <v>0</v>
          </cell>
          <cell r="Q221">
            <v>0</v>
          </cell>
        </row>
        <row r="222">
          <cell r="A222" t="str">
            <v>UTFE8027</v>
          </cell>
          <cell r="B222">
            <v>8027</v>
          </cell>
          <cell r="C222">
            <v>44205</v>
          </cell>
          <cell r="F222">
            <v>95574</v>
          </cell>
          <cell r="G222" t="str">
            <v>NO RADICADO</v>
          </cell>
          <cell r="I222">
            <v>95574</v>
          </cell>
          <cell r="J222">
            <v>0</v>
          </cell>
          <cell r="L222">
            <v>0</v>
          </cell>
          <cell r="M222">
            <v>0</v>
          </cell>
          <cell r="Q222">
            <v>0</v>
          </cell>
        </row>
        <row r="223">
          <cell r="A223" t="str">
            <v>UTFE8041</v>
          </cell>
          <cell r="B223">
            <v>8041</v>
          </cell>
          <cell r="C223">
            <v>44215</v>
          </cell>
          <cell r="D223">
            <v>44246</v>
          </cell>
          <cell r="F223">
            <v>143291.5</v>
          </cell>
          <cell r="G223" t="str">
            <v>GLOSA LEGALIZADA</v>
          </cell>
          <cell r="I223">
            <v>0</v>
          </cell>
          <cell r="J223">
            <v>0</v>
          </cell>
          <cell r="L223">
            <v>0</v>
          </cell>
          <cell r="M223">
            <v>143291.5</v>
          </cell>
          <cell r="Q223">
            <v>0</v>
          </cell>
        </row>
        <row r="224">
          <cell r="A224" t="str">
            <v>UTFE8043</v>
          </cell>
          <cell r="B224">
            <v>8043</v>
          </cell>
          <cell r="C224">
            <v>44215</v>
          </cell>
          <cell r="F224">
            <v>51000</v>
          </cell>
          <cell r="G224" t="str">
            <v>NO RADICADO</v>
          </cell>
          <cell r="I224">
            <v>51000</v>
          </cell>
          <cell r="J224">
            <v>0</v>
          </cell>
          <cell r="L224">
            <v>0</v>
          </cell>
          <cell r="M224">
            <v>0</v>
          </cell>
          <cell r="Q224">
            <v>0</v>
          </cell>
        </row>
        <row r="225">
          <cell r="A225" t="str">
            <v>UTFE8047</v>
          </cell>
          <cell r="B225">
            <v>8047</v>
          </cell>
          <cell r="C225">
            <v>44216</v>
          </cell>
          <cell r="D225">
            <v>44279</v>
          </cell>
          <cell r="F225">
            <v>78598.14000000013</v>
          </cell>
          <cell r="G225" t="str">
            <v>GLOSA LEGALIZADA</v>
          </cell>
          <cell r="I225">
            <v>0</v>
          </cell>
          <cell r="J225">
            <v>0</v>
          </cell>
          <cell r="L225">
            <v>0</v>
          </cell>
          <cell r="M225">
            <v>78598.14000000013</v>
          </cell>
          <cell r="Q225">
            <v>0</v>
          </cell>
        </row>
        <row r="226">
          <cell r="A226" t="str">
            <v>UTFE8049</v>
          </cell>
          <cell r="B226">
            <v>8049</v>
          </cell>
          <cell r="C226">
            <v>44216</v>
          </cell>
          <cell r="F226">
            <v>51000</v>
          </cell>
          <cell r="G226" t="str">
            <v>NO RADICADO</v>
          </cell>
          <cell r="I226">
            <v>51000</v>
          </cell>
          <cell r="J226">
            <v>0</v>
          </cell>
          <cell r="L226">
            <v>0</v>
          </cell>
          <cell r="M226">
            <v>0</v>
          </cell>
          <cell r="Q226">
            <v>0</v>
          </cell>
        </row>
        <row r="227">
          <cell r="A227" t="str">
            <v>UTFE8050</v>
          </cell>
          <cell r="B227">
            <v>8050</v>
          </cell>
          <cell r="C227">
            <v>44216</v>
          </cell>
          <cell r="D227">
            <v>44246</v>
          </cell>
          <cell r="F227">
            <v>1479499.9799999967</v>
          </cell>
          <cell r="G227" t="str">
            <v>GLOSA LEGALIZADA</v>
          </cell>
          <cell r="I227">
            <v>0</v>
          </cell>
          <cell r="J227">
            <v>0</v>
          </cell>
          <cell r="L227">
            <v>0</v>
          </cell>
          <cell r="M227">
            <v>1479499.9799999967</v>
          </cell>
          <cell r="Q227">
            <v>0</v>
          </cell>
        </row>
        <row r="228">
          <cell r="A228" t="str">
            <v>UTFE8055</v>
          </cell>
          <cell r="B228">
            <v>8055</v>
          </cell>
          <cell r="C228">
            <v>44222</v>
          </cell>
          <cell r="D228">
            <v>44246</v>
          </cell>
          <cell r="F228">
            <v>67231.379999999888</v>
          </cell>
          <cell r="G228" t="str">
            <v>GLOSA LEGALIZADA</v>
          </cell>
          <cell r="I228">
            <v>0</v>
          </cell>
          <cell r="J228">
            <v>0</v>
          </cell>
          <cell r="L228">
            <v>0</v>
          </cell>
          <cell r="M228">
            <v>67231.379999999888</v>
          </cell>
          <cell r="Q228">
            <v>0</v>
          </cell>
        </row>
        <row r="229">
          <cell r="A229" t="str">
            <v>UTFE8057</v>
          </cell>
          <cell r="B229">
            <v>8057</v>
          </cell>
          <cell r="C229">
            <v>44222</v>
          </cell>
          <cell r="D229">
            <v>44246</v>
          </cell>
          <cell r="F229">
            <v>628903.01999999955</v>
          </cell>
          <cell r="G229" t="str">
            <v>GLOSA LEGALIZADA</v>
          </cell>
          <cell r="I229">
            <v>0</v>
          </cell>
          <cell r="J229">
            <v>0</v>
          </cell>
          <cell r="L229">
            <v>0</v>
          </cell>
          <cell r="M229">
            <v>628903.01999999955</v>
          </cell>
          <cell r="Q229">
            <v>0</v>
          </cell>
        </row>
        <row r="230">
          <cell r="A230" t="str">
            <v>UTFE8059</v>
          </cell>
          <cell r="B230">
            <v>8059</v>
          </cell>
          <cell r="C230">
            <v>44222</v>
          </cell>
          <cell r="D230">
            <v>44246</v>
          </cell>
          <cell r="F230">
            <v>77034.239999999991</v>
          </cell>
          <cell r="G230" t="str">
            <v>GLOSA LEGALIZADA</v>
          </cell>
          <cell r="I230">
            <v>0</v>
          </cell>
          <cell r="J230">
            <v>0</v>
          </cell>
          <cell r="L230">
            <v>0</v>
          </cell>
          <cell r="M230">
            <v>77034.239999999991</v>
          </cell>
          <cell r="Q230">
            <v>0</v>
          </cell>
        </row>
        <row r="231">
          <cell r="A231" t="str">
            <v>UTFE8062</v>
          </cell>
          <cell r="B231">
            <v>8062</v>
          </cell>
          <cell r="C231">
            <v>44222</v>
          </cell>
          <cell r="D231">
            <v>44246</v>
          </cell>
          <cell r="F231">
            <v>106471.39999999851</v>
          </cell>
          <cell r="G231" t="str">
            <v>GLOSA LEGALIZADA</v>
          </cell>
          <cell r="I231">
            <v>0</v>
          </cell>
          <cell r="J231">
            <v>0</v>
          </cell>
          <cell r="L231">
            <v>0</v>
          </cell>
          <cell r="M231">
            <v>106471.39999999851</v>
          </cell>
          <cell r="Q231">
            <v>0</v>
          </cell>
        </row>
        <row r="232">
          <cell r="A232" t="str">
            <v>UTFE8064</v>
          </cell>
          <cell r="B232">
            <v>8064</v>
          </cell>
          <cell r="C232">
            <v>44222</v>
          </cell>
          <cell r="D232">
            <v>44246</v>
          </cell>
          <cell r="F232">
            <v>431015.64000000013</v>
          </cell>
          <cell r="G232" t="str">
            <v>GLOSA LEGALIZADA</v>
          </cell>
          <cell r="I232">
            <v>0</v>
          </cell>
          <cell r="J232">
            <v>0</v>
          </cell>
          <cell r="L232">
            <v>0</v>
          </cell>
          <cell r="M232">
            <v>431015.64000000013</v>
          </cell>
          <cell r="Q232">
            <v>0</v>
          </cell>
        </row>
        <row r="233">
          <cell r="A233" t="str">
            <v>UTFE8068</v>
          </cell>
          <cell r="B233">
            <v>8068</v>
          </cell>
          <cell r="C233">
            <v>44224</v>
          </cell>
          <cell r="D233">
            <v>44246</v>
          </cell>
          <cell r="F233">
            <v>42232.419999999925</v>
          </cell>
          <cell r="G233" t="str">
            <v>GLOSA LEGALIZADA</v>
          </cell>
          <cell r="I233">
            <v>0</v>
          </cell>
          <cell r="J233">
            <v>0</v>
          </cell>
          <cell r="L233">
            <v>0</v>
          </cell>
          <cell r="M233">
            <v>42232.419999999925</v>
          </cell>
          <cell r="Q233">
            <v>0</v>
          </cell>
        </row>
        <row r="234">
          <cell r="A234" t="str">
            <v>UTFE8034</v>
          </cell>
          <cell r="B234">
            <v>8034</v>
          </cell>
          <cell r="C234">
            <v>44215</v>
          </cell>
          <cell r="D234">
            <v>44246</v>
          </cell>
          <cell r="F234">
            <v>467967.74</v>
          </cell>
          <cell r="G234" t="str">
            <v>GLOSA LEGALIZADA</v>
          </cell>
          <cell r="I234">
            <v>0</v>
          </cell>
          <cell r="J234">
            <v>0</v>
          </cell>
          <cell r="L234">
            <v>0</v>
          </cell>
          <cell r="M234">
            <v>467967.74</v>
          </cell>
          <cell r="Q234">
            <v>0</v>
          </cell>
        </row>
        <row r="235">
          <cell r="A235" t="str">
            <v>UTFE8144</v>
          </cell>
          <cell r="B235">
            <v>8144</v>
          </cell>
          <cell r="C235">
            <v>44252</v>
          </cell>
          <cell r="F235">
            <v>45000</v>
          </cell>
          <cell r="G235" t="str">
            <v>NO RADICADO</v>
          </cell>
          <cell r="I235">
            <v>45000</v>
          </cell>
          <cell r="J235">
            <v>0</v>
          </cell>
          <cell r="L235">
            <v>0</v>
          </cell>
          <cell r="M235">
            <v>0</v>
          </cell>
          <cell r="Q235">
            <v>0</v>
          </cell>
        </row>
        <row r="236">
          <cell r="A236" t="str">
            <v>UTFE8145</v>
          </cell>
          <cell r="B236">
            <v>8145</v>
          </cell>
          <cell r="C236">
            <v>44252</v>
          </cell>
          <cell r="F236">
            <v>45000</v>
          </cell>
          <cell r="G236" t="str">
            <v>NO RADICADO</v>
          </cell>
          <cell r="I236">
            <v>45000</v>
          </cell>
          <cell r="J236">
            <v>0</v>
          </cell>
          <cell r="L236">
            <v>0</v>
          </cell>
          <cell r="M236">
            <v>0</v>
          </cell>
          <cell r="Q236">
            <v>0</v>
          </cell>
        </row>
        <row r="237">
          <cell r="A237" t="str">
            <v>UTFE8146</v>
          </cell>
          <cell r="B237">
            <v>8146</v>
          </cell>
          <cell r="C237">
            <v>44252</v>
          </cell>
          <cell r="F237">
            <v>45000</v>
          </cell>
          <cell r="G237" t="str">
            <v>NO RADICADO</v>
          </cell>
          <cell r="I237">
            <v>45000</v>
          </cell>
          <cell r="J237">
            <v>0</v>
          </cell>
          <cell r="L237">
            <v>0</v>
          </cell>
          <cell r="M237">
            <v>0</v>
          </cell>
          <cell r="Q237">
            <v>0</v>
          </cell>
        </row>
        <row r="238">
          <cell r="A238" t="str">
            <v>UTFE8147</v>
          </cell>
          <cell r="B238">
            <v>8147</v>
          </cell>
          <cell r="C238">
            <v>44252</v>
          </cell>
          <cell r="F238">
            <v>45000</v>
          </cell>
          <cell r="G238" t="str">
            <v>NO RADICADO</v>
          </cell>
          <cell r="I238">
            <v>45000</v>
          </cell>
          <cell r="J238">
            <v>0</v>
          </cell>
          <cell r="L238">
            <v>0</v>
          </cell>
          <cell r="M238">
            <v>0</v>
          </cell>
          <cell r="Q238">
            <v>0</v>
          </cell>
        </row>
        <row r="239">
          <cell r="A239" t="str">
            <v>UTFE8148</v>
          </cell>
          <cell r="B239">
            <v>8148</v>
          </cell>
          <cell r="C239">
            <v>44252</v>
          </cell>
          <cell r="F239">
            <v>45000</v>
          </cell>
          <cell r="G239" t="str">
            <v>NO RADICADO</v>
          </cell>
          <cell r="I239">
            <v>45000</v>
          </cell>
          <cell r="J239">
            <v>0</v>
          </cell>
          <cell r="L239">
            <v>0</v>
          </cell>
          <cell r="M239">
            <v>0</v>
          </cell>
          <cell r="Q239">
            <v>0</v>
          </cell>
        </row>
        <row r="240">
          <cell r="A240" t="str">
            <v>UTFE8149</v>
          </cell>
          <cell r="B240">
            <v>8149</v>
          </cell>
          <cell r="C240">
            <v>44252</v>
          </cell>
          <cell r="F240">
            <v>45000</v>
          </cell>
          <cell r="G240" t="str">
            <v>NO RADICADO</v>
          </cell>
          <cell r="I240">
            <v>45000</v>
          </cell>
          <cell r="J240">
            <v>0</v>
          </cell>
          <cell r="L240">
            <v>0</v>
          </cell>
          <cell r="M240">
            <v>0</v>
          </cell>
          <cell r="Q240">
            <v>0</v>
          </cell>
        </row>
        <row r="241">
          <cell r="A241" t="str">
            <v>UTFE8150</v>
          </cell>
          <cell r="B241">
            <v>8150</v>
          </cell>
          <cell r="C241">
            <v>44252</v>
          </cell>
          <cell r="F241">
            <v>45000</v>
          </cell>
          <cell r="G241" t="str">
            <v>NO RADICADO</v>
          </cell>
          <cell r="I241">
            <v>45000</v>
          </cell>
          <cell r="J241">
            <v>0</v>
          </cell>
          <cell r="L241">
            <v>0</v>
          </cell>
          <cell r="M241">
            <v>0</v>
          </cell>
          <cell r="Q241">
            <v>0</v>
          </cell>
        </row>
        <row r="242">
          <cell r="A242" t="str">
            <v>UTFE8151</v>
          </cell>
          <cell r="B242">
            <v>8151</v>
          </cell>
          <cell r="C242">
            <v>44252</v>
          </cell>
          <cell r="F242">
            <v>45000</v>
          </cell>
          <cell r="G242" t="str">
            <v>NO RADICADO</v>
          </cell>
          <cell r="I242">
            <v>45000</v>
          </cell>
          <cell r="J242">
            <v>0</v>
          </cell>
          <cell r="L242">
            <v>0</v>
          </cell>
          <cell r="M242">
            <v>0</v>
          </cell>
          <cell r="Q242">
            <v>0</v>
          </cell>
        </row>
        <row r="243">
          <cell r="A243" t="str">
            <v>UTFE8152</v>
          </cell>
          <cell r="B243">
            <v>8152</v>
          </cell>
          <cell r="C243">
            <v>44252</v>
          </cell>
          <cell r="F243">
            <v>45000</v>
          </cell>
          <cell r="G243" t="str">
            <v>NO RADICADO</v>
          </cell>
          <cell r="I243">
            <v>45000</v>
          </cell>
          <cell r="J243">
            <v>0</v>
          </cell>
          <cell r="L243">
            <v>0</v>
          </cell>
          <cell r="M243">
            <v>0</v>
          </cell>
          <cell r="Q243">
            <v>0</v>
          </cell>
        </row>
        <row r="244">
          <cell r="A244" t="str">
            <v>UTFE8153</v>
          </cell>
          <cell r="B244">
            <v>8153</v>
          </cell>
          <cell r="C244">
            <v>44252</v>
          </cell>
          <cell r="F244">
            <v>45000</v>
          </cell>
          <cell r="G244" t="str">
            <v>NO RADICADO</v>
          </cell>
          <cell r="I244">
            <v>45000</v>
          </cell>
          <cell r="J244">
            <v>0</v>
          </cell>
          <cell r="L244">
            <v>0</v>
          </cell>
          <cell r="M244">
            <v>0</v>
          </cell>
          <cell r="Q244">
            <v>0</v>
          </cell>
        </row>
        <row r="245">
          <cell r="A245" t="str">
            <v>UTFE8154</v>
          </cell>
          <cell r="B245">
            <v>8154</v>
          </cell>
          <cell r="C245">
            <v>44252</v>
          </cell>
          <cell r="F245">
            <v>45000</v>
          </cell>
          <cell r="G245" t="str">
            <v>NO RADICADO</v>
          </cell>
          <cell r="I245">
            <v>45000</v>
          </cell>
          <cell r="J245">
            <v>0</v>
          </cell>
          <cell r="L245">
            <v>0</v>
          </cell>
          <cell r="M245">
            <v>0</v>
          </cell>
          <cell r="Q245">
            <v>0</v>
          </cell>
        </row>
        <row r="246">
          <cell r="A246" t="str">
            <v>UTFE8155</v>
          </cell>
          <cell r="B246">
            <v>8155</v>
          </cell>
          <cell r="C246">
            <v>44252</v>
          </cell>
          <cell r="F246">
            <v>45000</v>
          </cell>
          <cell r="G246" t="str">
            <v>NO RADICADO</v>
          </cell>
          <cell r="I246">
            <v>45000</v>
          </cell>
          <cell r="J246">
            <v>0</v>
          </cell>
          <cell r="L246">
            <v>0</v>
          </cell>
          <cell r="M246">
            <v>0</v>
          </cell>
          <cell r="Q246">
            <v>0</v>
          </cell>
        </row>
        <row r="247">
          <cell r="A247" t="str">
            <v>UTFE8156</v>
          </cell>
          <cell r="B247">
            <v>8156</v>
          </cell>
          <cell r="C247">
            <v>44252</v>
          </cell>
          <cell r="F247">
            <v>45000</v>
          </cell>
          <cell r="G247" t="str">
            <v>NO RADICADO</v>
          </cell>
          <cell r="I247">
            <v>45000</v>
          </cell>
          <cell r="J247">
            <v>0</v>
          </cell>
          <cell r="L247">
            <v>0</v>
          </cell>
          <cell r="M247">
            <v>0</v>
          </cell>
          <cell r="Q247">
            <v>0</v>
          </cell>
        </row>
        <row r="248">
          <cell r="A248" t="str">
            <v>UTFE8157</v>
          </cell>
          <cell r="B248">
            <v>8157</v>
          </cell>
          <cell r="C248">
            <v>44252</v>
          </cell>
          <cell r="F248">
            <v>45000</v>
          </cell>
          <cell r="G248" t="str">
            <v>NO RADICADO</v>
          </cell>
          <cell r="I248">
            <v>45000</v>
          </cell>
          <cell r="J248">
            <v>0</v>
          </cell>
          <cell r="L248">
            <v>0</v>
          </cell>
          <cell r="M248">
            <v>0</v>
          </cell>
          <cell r="Q248">
            <v>0</v>
          </cell>
        </row>
        <row r="249">
          <cell r="A249" t="str">
            <v>UTFE8158</v>
          </cell>
          <cell r="B249">
            <v>8158</v>
          </cell>
          <cell r="C249">
            <v>44252</v>
          </cell>
          <cell r="F249">
            <v>45000</v>
          </cell>
          <cell r="G249" t="str">
            <v>NO RADICADO</v>
          </cell>
          <cell r="I249">
            <v>45000</v>
          </cell>
          <cell r="J249">
            <v>0</v>
          </cell>
          <cell r="L249">
            <v>0</v>
          </cell>
          <cell r="M249">
            <v>0</v>
          </cell>
          <cell r="Q249">
            <v>0</v>
          </cell>
        </row>
        <row r="250">
          <cell r="A250" t="str">
            <v>UTFE8159</v>
          </cell>
          <cell r="B250">
            <v>8159</v>
          </cell>
          <cell r="C250">
            <v>44252</v>
          </cell>
          <cell r="F250">
            <v>45000</v>
          </cell>
          <cell r="G250" t="str">
            <v>NO RADICADO</v>
          </cell>
          <cell r="I250">
            <v>45000</v>
          </cell>
          <cell r="J250">
            <v>0</v>
          </cell>
          <cell r="L250">
            <v>0</v>
          </cell>
          <cell r="M250">
            <v>0</v>
          </cell>
          <cell r="Q250">
            <v>0</v>
          </cell>
        </row>
        <row r="251">
          <cell r="A251" t="str">
            <v>UTFE8163</v>
          </cell>
          <cell r="B251">
            <v>8163</v>
          </cell>
          <cell r="C251">
            <v>44252</v>
          </cell>
          <cell r="F251">
            <v>45000</v>
          </cell>
          <cell r="G251" t="str">
            <v>NO RADICADO</v>
          </cell>
          <cell r="I251">
            <v>45000</v>
          </cell>
          <cell r="J251">
            <v>0</v>
          </cell>
          <cell r="L251">
            <v>0</v>
          </cell>
          <cell r="M251">
            <v>0</v>
          </cell>
          <cell r="Q251">
            <v>0</v>
          </cell>
        </row>
        <row r="252">
          <cell r="A252" t="str">
            <v>UTFE8166</v>
          </cell>
          <cell r="B252">
            <v>8166</v>
          </cell>
          <cell r="C252">
            <v>44254</v>
          </cell>
          <cell r="F252">
            <v>45000</v>
          </cell>
          <cell r="G252" t="str">
            <v>NO RADICADO</v>
          </cell>
          <cell r="I252">
            <v>45000</v>
          </cell>
          <cell r="J252">
            <v>0</v>
          </cell>
          <cell r="L252">
            <v>0</v>
          </cell>
          <cell r="M252">
            <v>0</v>
          </cell>
          <cell r="Q252">
            <v>0</v>
          </cell>
        </row>
        <row r="253">
          <cell r="A253" t="str">
            <v>UTFE8169</v>
          </cell>
          <cell r="B253">
            <v>8169</v>
          </cell>
          <cell r="C253">
            <v>44258</v>
          </cell>
          <cell r="D253">
            <v>44301</v>
          </cell>
          <cell r="F253">
            <v>1120689.5199999996</v>
          </cell>
          <cell r="G253" t="str">
            <v>GLOSA POR CONCILIAR</v>
          </cell>
          <cell r="I253">
            <v>0</v>
          </cell>
          <cell r="J253">
            <v>0</v>
          </cell>
          <cell r="L253">
            <v>1120689.5199999996</v>
          </cell>
          <cell r="M253">
            <v>0</v>
          </cell>
          <cell r="Q253">
            <v>0</v>
          </cell>
        </row>
        <row r="254">
          <cell r="A254" t="str">
            <v>UTFE8173</v>
          </cell>
          <cell r="B254">
            <v>8173</v>
          </cell>
          <cell r="C254">
            <v>44258</v>
          </cell>
          <cell r="D254">
            <v>44301</v>
          </cell>
          <cell r="F254">
            <v>2098682.84</v>
          </cell>
          <cell r="G254" t="str">
            <v>GLOSA POR CONCILIAR</v>
          </cell>
          <cell r="I254">
            <v>0</v>
          </cell>
          <cell r="J254">
            <v>0</v>
          </cell>
          <cell r="L254">
            <v>2098682.84</v>
          </cell>
          <cell r="M254">
            <v>0</v>
          </cell>
          <cell r="Q254">
            <v>0</v>
          </cell>
        </row>
        <row r="255">
          <cell r="A255" t="str">
            <v>UTFE8175</v>
          </cell>
          <cell r="B255">
            <v>8175</v>
          </cell>
          <cell r="C255">
            <v>44258</v>
          </cell>
          <cell r="F255">
            <v>45000</v>
          </cell>
          <cell r="G255" t="str">
            <v>NO RADICADO</v>
          </cell>
          <cell r="I255">
            <v>45000</v>
          </cell>
          <cell r="J255">
            <v>0</v>
          </cell>
          <cell r="L255">
            <v>0</v>
          </cell>
          <cell r="M255">
            <v>0</v>
          </cell>
          <cell r="Q255">
            <v>0</v>
          </cell>
        </row>
        <row r="256">
          <cell r="A256" t="str">
            <v>UTFE8176</v>
          </cell>
          <cell r="B256">
            <v>8176</v>
          </cell>
          <cell r="C256">
            <v>44258</v>
          </cell>
          <cell r="F256">
            <v>45000</v>
          </cell>
          <cell r="G256" t="str">
            <v>NO RADICADO</v>
          </cell>
          <cell r="I256">
            <v>45000</v>
          </cell>
          <cell r="J256">
            <v>0</v>
          </cell>
          <cell r="L256">
            <v>0</v>
          </cell>
          <cell r="M256">
            <v>0</v>
          </cell>
          <cell r="Q256">
            <v>0</v>
          </cell>
        </row>
        <row r="257">
          <cell r="A257" t="str">
            <v>UTFE8177</v>
          </cell>
          <cell r="B257">
            <v>8177</v>
          </cell>
          <cell r="C257">
            <v>44258</v>
          </cell>
          <cell r="F257">
            <v>45000</v>
          </cell>
          <cell r="G257" t="str">
            <v>NO RADICADO</v>
          </cell>
          <cell r="I257">
            <v>45000</v>
          </cell>
          <cell r="J257">
            <v>0</v>
          </cell>
          <cell r="L257">
            <v>0</v>
          </cell>
          <cell r="M257">
            <v>0</v>
          </cell>
          <cell r="Q257">
            <v>0</v>
          </cell>
        </row>
        <row r="258">
          <cell r="A258" t="str">
            <v>UTFE8178</v>
          </cell>
          <cell r="B258">
            <v>8178</v>
          </cell>
          <cell r="C258">
            <v>44261</v>
          </cell>
          <cell r="D258">
            <v>44301</v>
          </cell>
          <cell r="F258">
            <v>507709.45999999996</v>
          </cell>
          <cell r="G258" t="str">
            <v>GLOSA POR CONCILIAR</v>
          </cell>
          <cell r="I258">
            <v>0</v>
          </cell>
          <cell r="J258">
            <v>0</v>
          </cell>
          <cell r="L258">
            <v>507709.45999999996</v>
          </cell>
          <cell r="M258">
            <v>0</v>
          </cell>
          <cell r="Q258">
            <v>0</v>
          </cell>
        </row>
        <row r="259">
          <cell r="A259" t="str">
            <v>UTFE8180</v>
          </cell>
          <cell r="B259">
            <v>8180</v>
          </cell>
          <cell r="C259">
            <v>44261</v>
          </cell>
          <cell r="D259">
            <v>44301</v>
          </cell>
          <cell r="F259">
            <v>306407.06000000006</v>
          </cell>
          <cell r="G259" t="str">
            <v>GLOSA POR CONCILIAR</v>
          </cell>
          <cell r="I259">
            <v>0</v>
          </cell>
          <cell r="J259">
            <v>0</v>
          </cell>
          <cell r="L259">
            <v>306407.06000000006</v>
          </cell>
          <cell r="M259">
            <v>0</v>
          </cell>
          <cell r="Q259">
            <v>0</v>
          </cell>
        </row>
        <row r="260">
          <cell r="A260" t="str">
            <v>UTFE8182</v>
          </cell>
          <cell r="B260">
            <v>8182</v>
          </cell>
          <cell r="C260">
            <v>44261</v>
          </cell>
          <cell r="D260">
            <v>44301</v>
          </cell>
          <cell r="F260">
            <v>1302938.7799999993</v>
          </cell>
          <cell r="G260" t="str">
            <v>GLOSA POR CONCILIAR</v>
          </cell>
          <cell r="I260">
            <v>0</v>
          </cell>
          <cell r="J260">
            <v>0</v>
          </cell>
          <cell r="L260">
            <v>1302938.7799999993</v>
          </cell>
          <cell r="M260">
            <v>0</v>
          </cell>
          <cell r="Q260">
            <v>0</v>
          </cell>
        </row>
        <row r="261">
          <cell r="A261" t="str">
            <v>UTFE8183</v>
          </cell>
          <cell r="B261">
            <v>8183</v>
          </cell>
          <cell r="C261">
            <v>44261</v>
          </cell>
          <cell r="D261">
            <v>44301</v>
          </cell>
          <cell r="F261">
            <v>8142587.3000000007</v>
          </cell>
          <cell r="G261" t="str">
            <v>GLOSA POR CONCILIAR</v>
          </cell>
          <cell r="I261">
            <v>0</v>
          </cell>
          <cell r="J261">
            <v>0</v>
          </cell>
          <cell r="L261">
            <v>8142587.3000000007</v>
          </cell>
          <cell r="M261">
            <v>0</v>
          </cell>
          <cell r="Q261">
            <v>0</v>
          </cell>
        </row>
        <row r="262">
          <cell r="A262" t="str">
            <v>UTFE8184</v>
          </cell>
          <cell r="B262">
            <v>8184</v>
          </cell>
          <cell r="C262">
            <v>44261</v>
          </cell>
          <cell r="D262">
            <v>44301</v>
          </cell>
          <cell r="F262">
            <v>568773.70000000019</v>
          </cell>
          <cell r="G262" t="str">
            <v>GLOSA POR CONCILIAR</v>
          </cell>
          <cell r="I262">
            <v>0</v>
          </cell>
          <cell r="J262">
            <v>0</v>
          </cell>
          <cell r="L262">
            <v>568773.70000000019</v>
          </cell>
          <cell r="M262">
            <v>0</v>
          </cell>
          <cell r="Q262">
            <v>0</v>
          </cell>
        </row>
        <row r="263">
          <cell r="A263" t="str">
            <v>UTFE8186</v>
          </cell>
          <cell r="B263">
            <v>8186</v>
          </cell>
          <cell r="C263">
            <v>44266</v>
          </cell>
          <cell r="D263">
            <v>44301</v>
          </cell>
          <cell r="F263">
            <v>59066.939999999944</v>
          </cell>
          <cell r="G263" t="str">
            <v>GLOSA POR CONCILIAR</v>
          </cell>
          <cell r="I263">
            <v>0</v>
          </cell>
          <cell r="J263">
            <v>0</v>
          </cell>
          <cell r="L263">
            <v>59066.939999999944</v>
          </cell>
          <cell r="M263">
            <v>0</v>
          </cell>
          <cell r="Q263">
            <v>0</v>
          </cell>
        </row>
        <row r="264">
          <cell r="A264" t="str">
            <v>UTFE8187</v>
          </cell>
          <cell r="B264">
            <v>8187</v>
          </cell>
          <cell r="C264">
            <v>44266</v>
          </cell>
          <cell r="D264">
            <v>44334</v>
          </cell>
          <cell r="F264">
            <v>681280</v>
          </cell>
          <cell r="G264" t="str">
            <v>CANCELADO</v>
          </cell>
          <cell r="I264">
            <v>0</v>
          </cell>
          <cell r="J264">
            <v>0</v>
          </cell>
          <cell r="L264">
            <v>0</v>
          </cell>
          <cell r="M264">
            <v>0</v>
          </cell>
          <cell r="Q264">
            <v>681280</v>
          </cell>
        </row>
        <row r="265">
          <cell r="A265" t="str">
            <v>UTFE8189</v>
          </cell>
          <cell r="B265">
            <v>8189</v>
          </cell>
          <cell r="C265">
            <v>44266</v>
          </cell>
          <cell r="F265">
            <v>45000</v>
          </cell>
          <cell r="G265" t="str">
            <v>NO RADICADO</v>
          </cell>
          <cell r="I265">
            <v>45000</v>
          </cell>
          <cell r="J265">
            <v>0</v>
          </cell>
          <cell r="L265">
            <v>0</v>
          </cell>
          <cell r="M265">
            <v>0</v>
          </cell>
          <cell r="Q265">
            <v>0</v>
          </cell>
        </row>
        <row r="266">
          <cell r="A266" t="str">
            <v>UTFE8190</v>
          </cell>
          <cell r="B266">
            <v>8190</v>
          </cell>
          <cell r="C266">
            <v>44266</v>
          </cell>
          <cell r="F266">
            <v>45000</v>
          </cell>
          <cell r="G266" t="str">
            <v>NO RADICADO</v>
          </cell>
          <cell r="I266">
            <v>45000</v>
          </cell>
          <cell r="J266">
            <v>0</v>
          </cell>
          <cell r="L266">
            <v>0</v>
          </cell>
          <cell r="M266">
            <v>0</v>
          </cell>
          <cell r="Q266">
            <v>0</v>
          </cell>
        </row>
        <row r="267">
          <cell r="A267" t="str">
            <v>UTFE8193</v>
          </cell>
          <cell r="B267">
            <v>8193</v>
          </cell>
          <cell r="C267">
            <v>44270</v>
          </cell>
          <cell r="D267">
            <v>44301</v>
          </cell>
          <cell r="F267">
            <v>28122.040000000037</v>
          </cell>
          <cell r="G267" t="str">
            <v>GLOSA POR CONCILIAR</v>
          </cell>
          <cell r="I267">
            <v>0</v>
          </cell>
          <cell r="J267">
            <v>0</v>
          </cell>
          <cell r="L267">
            <v>28122.040000000037</v>
          </cell>
          <cell r="M267">
            <v>0</v>
          </cell>
          <cell r="Q267">
            <v>0</v>
          </cell>
        </row>
        <row r="268">
          <cell r="A268" t="str">
            <v>UTFE8194</v>
          </cell>
          <cell r="B268">
            <v>8194</v>
          </cell>
          <cell r="C268">
            <v>44270</v>
          </cell>
          <cell r="F268">
            <v>45000</v>
          </cell>
          <cell r="G268" t="str">
            <v>NO RADICADO</v>
          </cell>
          <cell r="I268">
            <v>45000</v>
          </cell>
          <cell r="J268">
            <v>0</v>
          </cell>
          <cell r="L268">
            <v>0</v>
          </cell>
          <cell r="M268">
            <v>0</v>
          </cell>
          <cell r="Q268">
            <v>0</v>
          </cell>
        </row>
        <row r="269">
          <cell r="A269" t="str">
            <v>UTFE8195</v>
          </cell>
          <cell r="B269">
            <v>8195</v>
          </cell>
          <cell r="C269">
            <v>44270</v>
          </cell>
          <cell r="D269">
            <v>44301</v>
          </cell>
          <cell r="F269">
            <v>376102.29999999981</v>
          </cell>
          <cell r="G269" t="str">
            <v>GLOSA POR CONCILIAR</v>
          </cell>
          <cell r="I269">
            <v>0</v>
          </cell>
          <cell r="J269">
            <v>0</v>
          </cell>
          <cell r="L269">
            <v>376102.29999999981</v>
          </cell>
          <cell r="M269">
            <v>0</v>
          </cell>
          <cell r="Q269">
            <v>0</v>
          </cell>
        </row>
        <row r="270">
          <cell r="A270" t="str">
            <v>UTFE8196</v>
          </cell>
          <cell r="B270">
            <v>8196</v>
          </cell>
          <cell r="C270">
            <v>44270</v>
          </cell>
          <cell r="D270">
            <v>44301</v>
          </cell>
          <cell r="F270">
            <v>659115.09999999963</v>
          </cell>
          <cell r="G270" t="str">
            <v>GLOSA POR CONCILIAR</v>
          </cell>
          <cell r="I270">
            <v>0</v>
          </cell>
          <cell r="J270">
            <v>0</v>
          </cell>
          <cell r="L270">
            <v>659115.09999999963</v>
          </cell>
          <cell r="M270">
            <v>0</v>
          </cell>
          <cell r="Q270">
            <v>0</v>
          </cell>
        </row>
        <row r="271">
          <cell r="A271" t="str">
            <v>UTFE8197</v>
          </cell>
          <cell r="B271">
            <v>8197</v>
          </cell>
          <cell r="C271">
            <v>44270</v>
          </cell>
          <cell r="D271">
            <v>44301</v>
          </cell>
          <cell r="F271">
            <v>461963.62000000011</v>
          </cell>
          <cell r="G271" t="str">
            <v>GLOSA POR CONCILIAR</v>
          </cell>
          <cell r="I271">
            <v>0</v>
          </cell>
          <cell r="J271">
            <v>0</v>
          </cell>
          <cell r="L271">
            <v>461963.62000000011</v>
          </cell>
          <cell r="M271">
            <v>0</v>
          </cell>
          <cell r="Q271">
            <v>0</v>
          </cell>
        </row>
        <row r="272">
          <cell r="A272" t="str">
            <v>UTFE8198</v>
          </cell>
          <cell r="B272">
            <v>8198</v>
          </cell>
          <cell r="C272">
            <v>44270</v>
          </cell>
          <cell r="D272">
            <v>44301</v>
          </cell>
          <cell r="F272">
            <v>367953.90000000037</v>
          </cell>
          <cell r="G272" t="str">
            <v>GLOSA POR CONCILIAR</v>
          </cell>
          <cell r="I272">
            <v>0</v>
          </cell>
          <cell r="J272">
            <v>0</v>
          </cell>
          <cell r="L272">
            <v>367953.90000000037</v>
          </cell>
          <cell r="M272">
            <v>0</v>
          </cell>
          <cell r="Q272">
            <v>0</v>
          </cell>
        </row>
        <row r="273">
          <cell r="A273" t="str">
            <v>UTFE8199</v>
          </cell>
          <cell r="B273">
            <v>8199</v>
          </cell>
          <cell r="C273">
            <v>44270</v>
          </cell>
          <cell r="D273">
            <v>44301</v>
          </cell>
          <cell r="F273">
            <v>45940.580000000075</v>
          </cell>
          <cell r="G273" t="str">
            <v>GLOSA POR CONCILIAR</v>
          </cell>
          <cell r="I273">
            <v>0</v>
          </cell>
          <cell r="J273">
            <v>0</v>
          </cell>
          <cell r="L273">
            <v>45940.580000000075</v>
          </cell>
          <cell r="M273">
            <v>0</v>
          </cell>
          <cell r="Q273">
            <v>0</v>
          </cell>
        </row>
        <row r="274">
          <cell r="A274" t="str">
            <v>UTFE8201</v>
          </cell>
          <cell r="B274">
            <v>8201</v>
          </cell>
          <cell r="C274">
            <v>44273</v>
          </cell>
          <cell r="D274">
            <v>44301</v>
          </cell>
          <cell r="F274">
            <v>320935.63999999966</v>
          </cell>
          <cell r="G274" t="str">
            <v>GLOSA POR CONCILIAR</v>
          </cell>
          <cell r="I274">
            <v>0</v>
          </cell>
          <cell r="J274">
            <v>0</v>
          </cell>
          <cell r="L274">
            <v>320935.63999999966</v>
          </cell>
          <cell r="M274">
            <v>0</v>
          </cell>
          <cell r="Q274">
            <v>0</v>
          </cell>
        </row>
        <row r="275">
          <cell r="A275" t="str">
            <v>UTFE8202</v>
          </cell>
          <cell r="B275">
            <v>8202</v>
          </cell>
          <cell r="C275">
            <v>44273</v>
          </cell>
          <cell r="F275">
            <v>45000</v>
          </cell>
          <cell r="G275" t="str">
            <v>NO RADICADO</v>
          </cell>
          <cell r="I275">
            <v>45000</v>
          </cell>
          <cell r="J275">
            <v>0</v>
          </cell>
          <cell r="L275">
            <v>0</v>
          </cell>
          <cell r="M275">
            <v>0</v>
          </cell>
          <cell r="Q275">
            <v>0</v>
          </cell>
        </row>
        <row r="276">
          <cell r="A276" t="str">
            <v>UTFE8203</v>
          </cell>
          <cell r="B276">
            <v>8203</v>
          </cell>
          <cell r="C276">
            <v>44273</v>
          </cell>
          <cell r="F276">
            <v>45000</v>
          </cell>
          <cell r="G276" t="str">
            <v>NO RADICADO</v>
          </cell>
          <cell r="I276">
            <v>45000</v>
          </cell>
          <cell r="J276">
            <v>0</v>
          </cell>
          <cell r="L276">
            <v>0</v>
          </cell>
          <cell r="M276">
            <v>0</v>
          </cell>
          <cell r="Q276">
            <v>0</v>
          </cell>
        </row>
        <row r="277">
          <cell r="A277" t="str">
            <v>UTFE8205</v>
          </cell>
          <cell r="B277">
            <v>8205</v>
          </cell>
          <cell r="C277">
            <v>44275</v>
          </cell>
          <cell r="D277">
            <v>44301</v>
          </cell>
          <cell r="F277">
            <v>2071887.1999999993</v>
          </cell>
          <cell r="G277" t="str">
            <v>GLOSA POR CONCILIAR</v>
          </cell>
          <cell r="I277">
            <v>0</v>
          </cell>
          <cell r="J277">
            <v>0</v>
          </cell>
          <cell r="L277">
            <v>2071887.1999999993</v>
          </cell>
          <cell r="M277">
            <v>0</v>
          </cell>
          <cell r="Q277">
            <v>0</v>
          </cell>
        </row>
        <row r="278">
          <cell r="A278" t="str">
            <v>UTFE8207</v>
          </cell>
          <cell r="B278">
            <v>8207</v>
          </cell>
          <cell r="C278">
            <v>44275</v>
          </cell>
          <cell r="D278">
            <v>44334</v>
          </cell>
          <cell r="F278">
            <v>1436527</v>
          </cell>
          <cell r="G278" t="str">
            <v>CANCELADO</v>
          </cell>
          <cell r="I278">
            <v>0</v>
          </cell>
          <cell r="J278">
            <v>0</v>
          </cell>
          <cell r="L278">
            <v>0</v>
          </cell>
          <cell r="M278">
            <v>0</v>
          </cell>
          <cell r="Q278">
            <v>1436527</v>
          </cell>
        </row>
        <row r="279">
          <cell r="A279" t="str">
            <v>UTFE8209</v>
          </cell>
          <cell r="B279">
            <v>8209</v>
          </cell>
          <cell r="C279">
            <v>44275</v>
          </cell>
          <cell r="F279">
            <v>45000</v>
          </cell>
          <cell r="G279" t="str">
            <v>NO RADICADO</v>
          </cell>
          <cell r="I279">
            <v>45000</v>
          </cell>
          <cell r="J279">
            <v>0</v>
          </cell>
          <cell r="L279">
            <v>0</v>
          </cell>
          <cell r="M279">
            <v>0</v>
          </cell>
          <cell r="Q279">
            <v>0</v>
          </cell>
        </row>
        <row r="280">
          <cell r="A280" t="str">
            <v>UTFE8211</v>
          </cell>
          <cell r="B280">
            <v>8211</v>
          </cell>
          <cell r="C280">
            <v>44280</v>
          </cell>
          <cell r="D280">
            <v>44301</v>
          </cell>
          <cell r="F280">
            <v>2524752.7600000016</v>
          </cell>
          <cell r="G280" t="str">
            <v>GLOSA POR CONCILIAR</v>
          </cell>
          <cell r="I280">
            <v>0</v>
          </cell>
          <cell r="J280">
            <v>0</v>
          </cell>
          <cell r="L280">
            <v>2524752.7600000016</v>
          </cell>
          <cell r="M280">
            <v>0</v>
          </cell>
          <cell r="Q280">
            <v>0</v>
          </cell>
        </row>
        <row r="281">
          <cell r="A281" t="str">
            <v>UTFE8213</v>
          </cell>
          <cell r="B281">
            <v>8213</v>
          </cell>
          <cell r="C281">
            <v>44280</v>
          </cell>
          <cell r="D281">
            <v>44301</v>
          </cell>
          <cell r="F281">
            <v>23439.160000000149</v>
          </cell>
          <cell r="G281" t="str">
            <v>GLOSA POR CONCILIAR</v>
          </cell>
          <cell r="I281">
            <v>0</v>
          </cell>
          <cell r="J281">
            <v>0</v>
          </cell>
          <cell r="L281">
            <v>23439.160000000149</v>
          </cell>
          <cell r="M281">
            <v>0</v>
          </cell>
          <cell r="Q281">
            <v>0</v>
          </cell>
        </row>
        <row r="282">
          <cell r="A282" t="str">
            <v>UTFE8214</v>
          </cell>
          <cell r="B282">
            <v>8214</v>
          </cell>
          <cell r="C282">
            <v>44280</v>
          </cell>
          <cell r="D282">
            <v>44301</v>
          </cell>
          <cell r="F282">
            <v>11460</v>
          </cell>
          <cell r="G282" t="str">
            <v>GLOSA POR CONCILIAR</v>
          </cell>
          <cell r="I282">
            <v>0</v>
          </cell>
          <cell r="J282">
            <v>0</v>
          </cell>
          <cell r="L282">
            <v>11460</v>
          </cell>
          <cell r="M282">
            <v>0</v>
          </cell>
          <cell r="Q282">
            <v>0</v>
          </cell>
        </row>
        <row r="283">
          <cell r="A283" t="str">
            <v>UTFE8215</v>
          </cell>
          <cell r="B283">
            <v>8215</v>
          </cell>
          <cell r="C283">
            <v>44280</v>
          </cell>
          <cell r="F283">
            <v>45000</v>
          </cell>
          <cell r="G283" t="str">
            <v>NO RADICADO</v>
          </cell>
          <cell r="I283">
            <v>45000</v>
          </cell>
          <cell r="J283">
            <v>0</v>
          </cell>
          <cell r="L283">
            <v>0</v>
          </cell>
          <cell r="M283">
            <v>0</v>
          </cell>
          <cell r="Q283">
            <v>0</v>
          </cell>
        </row>
        <row r="284">
          <cell r="A284" t="str">
            <v>UTFE8216</v>
          </cell>
          <cell r="B284">
            <v>8216</v>
          </cell>
          <cell r="C284">
            <v>44280</v>
          </cell>
          <cell r="D284">
            <v>44301</v>
          </cell>
          <cell r="F284">
            <v>47972.919999999925</v>
          </cell>
          <cell r="G284" t="str">
            <v>GLOSA POR CONCILIAR</v>
          </cell>
          <cell r="I284">
            <v>0</v>
          </cell>
          <cell r="J284">
            <v>0</v>
          </cell>
          <cell r="L284">
            <v>47972.919999999925</v>
          </cell>
          <cell r="M284">
            <v>0</v>
          </cell>
          <cell r="Q284">
            <v>0</v>
          </cell>
        </row>
        <row r="285">
          <cell r="A285" t="str">
            <v>UTFE8217</v>
          </cell>
          <cell r="B285">
            <v>8217</v>
          </cell>
          <cell r="C285">
            <v>44280</v>
          </cell>
          <cell r="D285">
            <v>44301</v>
          </cell>
          <cell r="F285">
            <v>1840269.0999999996</v>
          </cell>
          <cell r="G285" t="str">
            <v>GLOSA POR CONCILIAR</v>
          </cell>
          <cell r="I285">
            <v>0</v>
          </cell>
          <cell r="J285">
            <v>0</v>
          </cell>
          <cell r="L285">
            <v>1840269.0999999996</v>
          </cell>
          <cell r="M285">
            <v>0</v>
          </cell>
          <cell r="Q285">
            <v>0</v>
          </cell>
        </row>
        <row r="286">
          <cell r="A286" t="str">
            <v>UTFE8218</v>
          </cell>
          <cell r="B286">
            <v>8218</v>
          </cell>
          <cell r="C286">
            <v>44280</v>
          </cell>
          <cell r="D286">
            <v>44334</v>
          </cell>
          <cell r="F286">
            <v>2713841</v>
          </cell>
          <cell r="G286" t="str">
            <v>CANCELADO</v>
          </cell>
          <cell r="I286">
            <v>0</v>
          </cell>
          <cell r="J286">
            <v>0</v>
          </cell>
          <cell r="L286">
            <v>0</v>
          </cell>
          <cell r="M286">
            <v>0</v>
          </cell>
          <cell r="Q286">
            <v>2713841</v>
          </cell>
        </row>
        <row r="287">
          <cell r="A287" t="str">
            <v>UTFE8222</v>
          </cell>
          <cell r="B287">
            <v>8222</v>
          </cell>
          <cell r="C287">
            <v>44280</v>
          </cell>
          <cell r="F287">
            <v>45000</v>
          </cell>
          <cell r="G287" t="str">
            <v>NO RADICADO</v>
          </cell>
          <cell r="I287">
            <v>45000</v>
          </cell>
          <cell r="J287">
            <v>0</v>
          </cell>
          <cell r="L287">
            <v>0</v>
          </cell>
          <cell r="M287">
            <v>0</v>
          </cell>
          <cell r="Q287">
            <v>0</v>
          </cell>
        </row>
        <row r="288">
          <cell r="A288" t="str">
            <v>UTFE8223</v>
          </cell>
          <cell r="B288">
            <v>8223</v>
          </cell>
          <cell r="C288">
            <v>44280</v>
          </cell>
          <cell r="D288">
            <v>44301</v>
          </cell>
          <cell r="F288">
            <v>2224632.0799999982</v>
          </cell>
          <cell r="G288" t="str">
            <v>GLOSA POR CONCILIAR</v>
          </cell>
          <cell r="I288">
            <v>0</v>
          </cell>
          <cell r="J288">
            <v>0</v>
          </cell>
          <cell r="L288">
            <v>2224632.0799999982</v>
          </cell>
          <cell r="M288">
            <v>0</v>
          </cell>
          <cell r="Q288">
            <v>0</v>
          </cell>
        </row>
        <row r="289">
          <cell r="A289" t="str">
            <v>UTFE8224</v>
          </cell>
          <cell r="B289">
            <v>8224</v>
          </cell>
          <cell r="C289">
            <v>44280</v>
          </cell>
          <cell r="D289">
            <v>44301</v>
          </cell>
          <cell r="F289">
            <v>534141.24000000022</v>
          </cell>
          <cell r="G289" t="str">
            <v>GLOSA POR CONCILIAR</v>
          </cell>
          <cell r="I289">
            <v>0</v>
          </cell>
          <cell r="J289">
            <v>0</v>
          </cell>
          <cell r="L289">
            <v>534141.24000000022</v>
          </cell>
          <cell r="M289">
            <v>0</v>
          </cell>
          <cell r="Q289">
            <v>0</v>
          </cell>
        </row>
        <row r="290">
          <cell r="A290" t="str">
            <v>UTFE8225</v>
          </cell>
          <cell r="B290">
            <v>8225</v>
          </cell>
          <cell r="C290">
            <v>44280</v>
          </cell>
          <cell r="F290">
            <v>361680</v>
          </cell>
          <cell r="G290" t="str">
            <v>NO RADICADO</v>
          </cell>
          <cell r="I290">
            <v>361680</v>
          </cell>
          <cell r="J290">
            <v>0</v>
          </cell>
          <cell r="L290">
            <v>0</v>
          </cell>
          <cell r="M290">
            <v>0</v>
          </cell>
          <cell r="Q290">
            <v>0</v>
          </cell>
        </row>
        <row r="291">
          <cell r="A291" t="str">
            <v>UTFE8226</v>
          </cell>
          <cell r="B291">
            <v>8226</v>
          </cell>
          <cell r="C291">
            <v>44284</v>
          </cell>
          <cell r="F291">
            <v>508000</v>
          </cell>
          <cell r="G291" t="str">
            <v>NO RADICADO</v>
          </cell>
          <cell r="I291">
            <v>508000</v>
          </cell>
          <cell r="J291">
            <v>0</v>
          </cell>
          <cell r="L291">
            <v>0</v>
          </cell>
          <cell r="M291">
            <v>0</v>
          </cell>
          <cell r="Q291">
            <v>0</v>
          </cell>
        </row>
        <row r="292">
          <cell r="A292" t="str">
            <v>UTFE8229</v>
          </cell>
          <cell r="B292">
            <v>8229</v>
          </cell>
          <cell r="C292">
            <v>44284</v>
          </cell>
          <cell r="F292">
            <v>45000</v>
          </cell>
          <cell r="G292" t="str">
            <v>NO RADICADO</v>
          </cell>
          <cell r="I292">
            <v>45000</v>
          </cell>
          <cell r="J292">
            <v>0</v>
          </cell>
          <cell r="L292">
            <v>0</v>
          </cell>
          <cell r="M292">
            <v>0</v>
          </cell>
          <cell r="Q292">
            <v>0</v>
          </cell>
        </row>
        <row r="293">
          <cell r="A293" t="str">
            <v>UTFE8231</v>
          </cell>
          <cell r="B293">
            <v>8231</v>
          </cell>
          <cell r="C293">
            <v>44285</v>
          </cell>
          <cell r="D293">
            <v>44301</v>
          </cell>
          <cell r="F293">
            <v>23472.700000000186</v>
          </cell>
          <cell r="G293" t="str">
            <v>GLOSA POR CONCILIAR</v>
          </cell>
          <cell r="I293">
            <v>0</v>
          </cell>
          <cell r="J293">
            <v>0</v>
          </cell>
          <cell r="L293">
            <v>23472.700000000186</v>
          </cell>
          <cell r="M293">
            <v>0</v>
          </cell>
          <cell r="Q293">
            <v>0</v>
          </cell>
        </row>
        <row r="294">
          <cell r="A294" t="str">
            <v>UTFE8234</v>
          </cell>
          <cell r="B294">
            <v>8234</v>
          </cell>
          <cell r="C294">
            <v>44286</v>
          </cell>
          <cell r="F294">
            <v>45000</v>
          </cell>
          <cell r="G294" t="str">
            <v>NO RADICADO</v>
          </cell>
          <cell r="I294">
            <v>45000</v>
          </cell>
          <cell r="J294">
            <v>0</v>
          </cell>
          <cell r="L294">
            <v>0</v>
          </cell>
          <cell r="M294">
            <v>0</v>
          </cell>
          <cell r="Q294">
            <v>0</v>
          </cell>
        </row>
        <row r="295">
          <cell r="A295" t="str">
            <v>UTFE8236</v>
          </cell>
          <cell r="B295">
            <v>8236</v>
          </cell>
          <cell r="C295">
            <v>44286</v>
          </cell>
          <cell r="D295">
            <v>44301</v>
          </cell>
          <cell r="F295">
            <v>8161739.5999999996</v>
          </cell>
          <cell r="G295" t="str">
            <v>GLOSA POR CONCILIAR</v>
          </cell>
          <cell r="I295">
            <v>0</v>
          </cell>
          <cell r="J295">
            <v>0</v>
          </cell>
          <cell r="L295">
            <v>8161739.5999999996</v>
          </cell>
          <cell r="M295">
            <v>0</v>
          </cell>
          <cell r="Q295">
            <v>0</v>
          </cell>
        </row>
        <row r="296">
          <cell r="A296" t="str">
            <v>UTFE8237</v>
          </cell>
          <cell r="B296">
            <v>8237</v>
          </cell>
          <cell r="C296">
            <v>44286</v>
          </cell>
          <cell r="D296">
            <v>44301</v>
          </cell>
          <cell r="F296">
            <v>730238.79999999981</v>
          </cell>
          <cell r="G296" t="str">
            <v>GLOSA POR CONCILIAR</v>
          </cell>
          <cell r="I296">
            <v>0</v>
          </cell>
          <cell r="J296">
            <v>0</v>
          </cell>
          <cell r="L296">
            <v>730238.79999999981</v>
          </cell>
          <cell r="M296">
            <v>0</v>
          </cell>
          <cell r="Q296">
            <v>0</v>
          </cell>
        </row>
        <row r="297">
          <cell r="A297" t="str">
            <v>UTFE8238</v>
          </cell>
          <cell r="B297">
            <v>8238</v>
          </cell>
          <cell r="C297">
            <v>44286</v>
          </cell>
          <cell r="D297">
            <v>44301</v>
          </cell>
          <cell r="F297">
            <v>11995082.239999998</v>
          </cell>
          <cell r="G297" t="str">
            <v>GLOSA POR CONCILIAR</v>
          </cell>
          <cell r="I297">
            <v>0</v>
          </cell>
          <cell r="J297">
            <v>0</v>
          </cell>
          <cell r="L297">
            <v>11995082.239999998</v>
          </cell>
          <cell r="M297">
            <v>0</v>
          </cell>
          <cell r="Q297">
            <v>0</v>
          </cell>
        </row>
        <row r="298">
          <cell r="A298" t="str">
            <v>UTFE8239</v>
          </cell>
          <cell r="B298">
            <v>8239</v>
          </cell>
          <cell r="C298">
            <v>44286</v>
          </cell>
          <cell r="D298">
            <v>44301</v>
          </cell>
          <cell r="F298">
            <v>131187.43999999994</v>
          </cell>
          <cell r="G298" t="str">
            <v>GLOSA POR CONCILIAR</v>
          </cell>
          <cell r="I298">
            <v>0</v>
          </cell>
          <cell r="J298">
            <v>0</v>
          </cell>
          <cell r="L298">
            <v>131187.43999999994</v>
          </cell>
          <cell r="M298">
            <v>0</v>
          </cell>
          <cell r="Q298">
            <v>0</v>
          </cell>
        </row>
        <row r="299">
          <cell r="A299" t="str">
            <v>UTFE8240</v>
          </cell>
          <cell r="B299">
            <v>8240</v>
          </cell>
          <cell r="C299">
            <v>44286</v>
          </cell>
          <cell r="D299">
            <v>44301</v>
          </cell>
          <cell r="F299">
            <v>861741.29999999981</v>
          </cell>
          <cell r="G299" t="str">
            <v>GLOSA POR CONCILIAR</v>
          </cell>
          <cell r="I299">
            <v>0</v>
          </cell>
          <cell r="J299">
            <v>0</v>
          </cell>
          <cell r="L299">
            <v>861741.29999999981</v>
          </cell>
          <cell r="M299">
            <v>0</v>
          </cell>
          <cell r="Q299">
            <v>0</v>
          </cell>
        </row>
        <row r="300">
          <cell r="A300" t="str">
            <v>UTFE8230</v>
          </cell>
          <cell r="B300">
            <v>8230</v>
          </cell>
          <cell r="C300">
            <v>44284</v>
          </cell>
          <cell r="D300">
            <v>44301</v>
          </cell>
          <cell r="F300">
            <v>1247270</v>
          </cell>
          <cell r="G300" t="str">
            <v>CANCELADO</v>
          </cell>
          <cell r="I300">
            <v>0</v>
          </cell>
          <cell r="J300">
            <v>0</v>
          </cell>
          <cell r="L300">
            <v>0</v>
          </cell>
          <cell r="M300">
            <v>0</v>
          </cell>
          <cell r="Q300">
            <v>1247270</v>
          </cell>
        </row>
        <row r="301">
          <cell r="A301" t="str">
            <v>UTFE8241</v>
          </cell>
          <cell r="B301">
            <v>8241</v>
          </cell>
          <cell r="C301">
            <v>44286</v>
          </cell>
          <cell r="F301">
            <v>45000</v>
          </cell>
          <cell r="G301" t="str">
            <v>NO RADICADO</v>
          </cell>
          <cell r="I301">
            <v>45000</v>
          </cell>
          <cell r="J301">
            <v>0</v>
          </cell>
          <cell r="L301">
            <v>0</v>
          </cell>
          <cell r="M301">
            <v>0</v>
          </cell>
          <cell r="Q301">
            <v>0</v>
          </cell>
        </row>
        <row r="302">
          <cell r="A302" t="str">
            <v>UTFE8243</v>
          </cell>
          <cell r="B302">
            <v>8243</v>
          </cell>
          <cell r="C302">
            <v>44296</v>
          </cell>
          <cell r="D302">
            <v>44334</v>
          </cell>
          <cell r="F302">
            <v>270420.24000000022</v>
          </cell>
          <cell r="G302" t="str">
            <v>GLOSA POR CONCILIAR</v>
          </cell>
          <cell r="I302">
            <v>0</v>
          </cell>
          <cell r="J302">
            <v>0</v>
          </cell>
          <cell r="L302">
            <v>270420.24000000022</v>
          </cell>
          <cell r="M302">
            <v>0</v>
          </cell>
          <cell r="Q302">
            <v>0</v>
          </cell>
        </row>
        <row r="303">
          <cell r="A303" t="str">
            <v>UTFE8245</v>
          </cell>
          <cell r="B303">
            <v>8245</v>
          </cell>
          <cell r="C303">
            <v>44296</v>
          </cell>
          <cell r="D303">
            <v>44334</v>
          </cell>
          <cell r="F303">
            <v>6096684</v>
          </cell>
          <cell r="G303" t="str">
            <v>CANCELADO</v>
          </cell>
          <cell r="I303">
            <v>0</v>
          </cell>
          <cell r="J303">
            <v>0</v>
          </cell>
          <cell r="L303">
            <v>0</v>
          </cell>
          <cell r="M303">
            <v>0</v>
          </cell>
          <cell r="Q303">
            <v>6096684</v>
          </cell>
        </row>
        <row r="304">
          <cell r="A304" t="str">
            <v>UTFE8246</v>
          </cell>
          <cell r="B304">
            <v>8246</v>
          </cell>
          <cell r="C304">
            <v>44296</v>
          </cell>
          <cell r="F304">
            <v>45000</v>
          </cell>
          <cell r="G304" t="str">
            <v>NO RADICADO</v>
          </cell>
          <cell r="I304">
            <v>45000</v>
          </cell>
          <cell r="J304">
            <v>0</v>
          </cell>
          <cell r="L304">
            <v>0</v>
          </cell>
          <cell r="M304">
            <v>0</v>
          </cell>
          <cell r="Q304">
            <v>0</v>
          </cell>
        </row>
        <row r="305">
          <cell r="A305" t="str">
            <v>UTFE8247</v>
          </cell>
          <cell r="B305">
            <v>8247</v>
          </cell>
          <cell r="C305">
            <v>44296</v>
          </cell>
          <cell r="F305">
            <v>45000</v>
          </cell>
          <cell r="G305" t="str">
            <v>NO RADICADO</v>
          </cell>
          <cell r="I305">
            <v>45000</v>
          </cell>
          <cell r="J305">
            <v>0</v>
          </cell>
          <cell r="L305">
            <v>0</v>
          </cell>
          <cell r="M305">
            <v>0</v>
          </cell>
          <cell r="Q305">
            <v>0</v>
          </cell>
        </row>
        <row r="306">
          <cell r="A306" t="str">
            <v>UTFE8250</v>
          </cell>
          <cell r="B306">
            <v>8250</v>
          </cell>
          <cell r="C306">
            <v>44296</v>
          </cell>
          <cell r="F306">
            <v>45000</v>
          </cell>
          <cell r="G306" t="str">
            <v>NO RADICADO</v>
          </cell>
          <cell r="I306">
            <v>45000</v>
          </cell>
          <cell r="J306">
            <v>0</v>
          </cell>
          <cell r="L306">
            <v>0</v>
          </cell>
          <cell r="M306">
            <v>0</v>
          </cell>
          <cell r="Q306">
            <v>0</v>
          </cell>
        </row>
        <row r="307">
          <cell r="A307" t="str">
            <v>UTFE8252</v>
          </cell>
          <cell r="B307">
            <v>8252</v>
          </cell>
          <cell r="C307">
            <v>44296</v>
          </cell>
          <cell r="D307">
            <v>44334</v>
          </cell>
          <cell r="F307">
            <v>13328534.98</v>
          </cell>
          <cell r="G307" t="str">
            <v>CANCELADO</v>
          </cell>
          <cell r="I307">
            <v>0</v>
          </cell>
          <cell r="J307">
            <v>0</v>
          </cell>
          <cell r="L307">
            <v>0</v>
          </cell>
          <cell r="M307">
            <v>0</v>
          </cell>
          <cell r="Q307">
            <v>13328534.98</v>
          </cell>
        </row>
        <row r="308">
          <cell r="A308" t="str">
            <v>UTFE8253</v>
          </cell>
          <cell r="B308">
            <v>8253</v>
          </cell>
          <cell r="C308">
            <v>44301</v>
          </cell>
          <cell r="D308">
            <v>44334</v>
          </cell>
          <cell r="F308">
            <v>223648.3200000003</v>
          </cell>
          <cell r="G308" t="str">
            <v>GLOSA POR CONCILIAR</v>
          </cell>
          <cell r="I308">
            <v>0</v>
          </cell>
          <cell r="J308">
            <v>0</v>
          </cell>
          <cell r="L308">
            <v>223648.3200000003</v>
          </cell>
          <cell r="M308">
            <v>0</v>
          </cell>
          <cell r="Q308">
            <v>0</v>
          </cell>
        </row>
        <row r="309">
          <cell r="A309" t="str">
            <v>UTFE8254</v>
          </cell>
          <cell r="B309">
            <v>8254</v>
          </cell>
          <cell r="C309">
            <v>44301</v>
          </cell>
          <cell r="D309">
            <v>44334</v>
          </cell>
          <cell r="F309">
            <v>1249793</v>
          </cell>
          <cell r="G309" t="str">
            <v>CANCELADO</v>
          </cell>
          <cell r="I309">
            <v>0</v>
          </cell>
          <cell r="J309">
            <v>0</v>
          </cell>
          <cell r="L309">
            <v>0</v>
          </cell>
          <cell r="M309">
            <v>0</v>
          </cell>
          <cell r="Q309">
            <v>1249793</v>
          </cell>
        </row>
        <row r="310">
          <cell r="A310" t="str">
            <v>UTFE8257</v>
          </cell>
          <cell r="B310">
            <v>8257</v>
          </cell>
          <cell r="C310">
            <v>44301</v>
          </cell>
          <cell r="D310">
            <v>44334</v>
          </cell>
          <cell r="F310">
            <v>2865357</v>
          </cell>
          <cell r="G310" t="str">
            <v>CANCELADO</v>
          </cell>
          <cell r="I310">
            <v>0</v>
          </cell>
          <cell r="J310">
            <v>0</v>
          </cell>
          <cell r="L310">
            <v>0</v>
          </cell>
          <cell r="M310">
            <v>0</v>
          </cell>
          <cell r="Q310">
            <v>2865357</v>
          </cell>
        </row>
        <row r="311">
          <cell r="A311" t="str">
            <v>UTFE8259</v>
          </cell>
          <cell r="B311">
            <v>8259</v>
          </cell>
          <cell r="C311">
            <v>44301</v>
          </cell>
          <cell r="D311">
            <v>44334</v>
          </cell>
          <cell r="F311">
            <v>5428099</v>
          </cell>
          <cell r="G311" t="str">
            <v>CANCELADO</v>
          </cell>
          <cell r="I311">
            <v>0</v>
          </cell>
          <cell r="J311">
            <v>0</v>
          </cell>
          <cell r="L311">
            <v>0</v>
          </cell>
          <cell r="M311">
            <v>0</v>
          </cell>
          <cell r="Q311">
            <v>5428099</v>
          </cell>
        </row>
        <row r="312">
          <cell r="A312" t="str">
            <v>UTFE8261</v>
          </cell>
          <cell r="B312">
            <v>8261</v>
          </cell>
          <cell r="C312">
            <v>44301</v>
          </cell>
          <cell r="D312">
            <v>44334</v>
          </cell>
          <cell r="F312">
            <v>6072058</v>
          </cell>
          <cell r="G312" t="str">
            <v>CANCELADO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Q312">
            <v>6072058</v>
          </cell>
        </row>
        <row r="313">
          <cell r="A313" t="str">
            <v>UTFE8265</v>
          </cell>
          <cell r="B313">
            <v>8265</v>
          </cell>
          <cell r="C313">
            <v>44301</v>
          </cell>
          <cell r="F313">
            <v>45000</v>
          </cell>
          <cell r="G313" t="str">
            <v>NO RADICADO</v>
          </cell>
          <cell r="I313">
            <v>45000</v>
          </cell>
          <cell r="J313">
            <v>0</v>
          </cell>
          <cell r="L313">
            <v>0</v>
          </cell>
          <cell r="M313">
            <v>0</v>
          </cell>
          <cell r="Q313">
            <v>0</v>
          </cell>
        </row>
        <row r="314">
          <cell r="A314" t="str">
            <v>UTFE8266</v>
          </cell>
          <cell r="B314">
            <v>8266</v>
          </cell>
          <cell r="C314">
            <v>44301</v>
          </cell>
          <cell r="F314">
            <v>45000</v>
          </cell>
          <cell r="G314" t="str">
            <v>NO RADICADO</v>
          </cell>
          <cell r="I314">
            <v>45000</v>
          </cell>
          <cell r="J314">
            <v>0</v>
          </cell>
          <cell r="L314">
            <v>0</v>
          </cell>
          <cell r="M314">
            <v>0</v>
          </cell>
          <cell r="Q314">
            <v>0</v>
          </cell>
        </row>
        <row r="315">
          <cell r="A315" t="str">
            <v>UTFE8267</v>
          </cell>
          <cell r="B315">
            <v>8267</v>
          </cell>
          <cell r="C315">
            <v>44301</v>
          </cell>
          <cell r="D315">
            <v>44334</v>
          </cell>
          <cell r="F315">
            <v>2014522</v>
          </cell>
          <cell r="G315" t="str">
            <v>CANCELADO</v>
          </cell>
          <cell r="I315">
            <v>0</v>
          </cell>
          <cell r="J315">
            <v>0</v>
          </cell>
          <cell r="L315">
            <v>0</v>
          </cell>
          <cell r="M315">
            <v>0</v>
          </cell>
          <cell r="Q315">
            <v>2014522</v>
          </cell>
        </row>
        <row r="316">
          <cell r="A316" t="str">
            <v>UTFE8275</v>
          </cell>
          <cell r="B316">
            <v>8275</v>
          </cell>
          <cell r="C316">
            <v>44308</v>
          </cell>
          <cell r="D316">
            <v>44334</v>
          </cell>
          <cell r="F316">
            <v>607476.41999999993</v>
          </cell>
          <cell r="G316" t="str">
            <v>GLOSA POR CONCILIAR</v>
          </cell>
          <cell r="I316">
            <v>0</v>
          </cell>
          <cell r="J316">
            <v>0</v>
          </cell>
          <cell r="L316">
            <v>607476.41999999993</v>
          </cell>
          <cell r="M316">
            <v>0</v>
          </cell>
          <cell r="Q316">
            <v>0</v>
          </cell>
        </row>
        <row r="317">
          <cell r="A317" t="str">
            <v>UTFE8278</v>
          </cell>
          <cell r="B317">
            <v>8278</v>
          </cell>
          <cell r="C317">
            <v>44308</v>
          </cell>
          <cell r="D317">
            <v>44334</v>
          </cell>
          <cell r="F317">
            <v>5993723</v>
          </cell>
          <cell r="G317" t="str">
            <v>CANCELADO</v>
          </cell>
          <cell r="I317">
            <v>0</v>
          </cell>
          <cell r="J317">
            <v>0</v>
          </cell>
          <cell r="L317">
            <v>0</v>
          </cell>
          <cell r="M317">
            <v>0</v>
          </cell>
          <cell r="Q317">
            <v>5993723</v>
          </cell>
        </row>
        <row r="318">
          <cell r="A318" t="str">
            <v>UTFE8279</v>
          </cell>
          <cell r="B318">
            <v>8279</v>
          </cell>
          <cell r="C318">
            <v>44308</v>
          </cell>
          <cell r="F318">
            <v>45000</v>
          </cell>
          <cell r="G318" t="str">
            <v>NO RADICADO</v>
          </cell>
          <cell r="I318">
            <v>45000</v>
          </cell>
          <cell r="J318">
            <v>0</v>
          </cell>
          <cell r="L318">
            <v>0</v>
          </cell>
          <cell r="M318">
            <v>0</v>
          </cell>
          <cell r="Q318">
            <v>0</v>
          </cell>
        </row>
        <row r="319">
          <cell r="A319" t="str">
            <v>UTFE8280</v>
          </cell>
          <cell r="B319">
            <v>8280</v>
          </cell>
          <cell r="C319">
            <v>44308</v>
          </cell>
          <cell r="F319">
            <v>45000</v>
          </cell>
          <cell r="G319" t="str">
            <v>NO RADICADO</v>
          </cell>
          <cell r="I319">
            <v>45000</v>
          </cell>
          <cell r="J319">
            <v>0</v>
          </cell>
          <cell r="L319">
            <v>0</v>
          </cell>
          <cell r="M319">
            <v>0</v>
          </cell>
          <cell r="Q319">
            <v>0</v>
          </cell>
        </row>
        <row r="320">
          <cell r="A320" t="str">
            <v>UTFE8281</v>
          </cell>
          <cell r="B320">
            <v>8281</v>
          </cell>
          <cell r="C320">
            <v>44308</v>
          </cell>
          <cell r="F320">
            <v>45000</v>
          </cell>
          <cell r="G320" t="str">
            <v>NO RADICADO</v>
          </cell>
          <cell r="I320">
            <v>45000</v>
          </cell>
          <cell r="J320">
            <v>0</v>
          </cell>
          <cell r="L320">
            <v>0</v>
          </cell>
          <cell r="M320">
            <v>0</v>
          </cell>
          <cell r="Q320">
            <v>0</v>
          </cell>
        </row>
        <row r="321">
          <cell r="A321" t="str">
            <v>UTFE8282</v>
          </cell>
          <cell r="B321">
            <v>8282</v>
          </cell>
          <cell r="C321">
            <v>44308</v>
          </cell>
          <cell r="F321">
            <v>45000</v>
          </cell>
          <cell r="G321" t="str">
            <v>NO RADICADO</v>
          </cell>
          <cell r="I321">
            <v>45000</v>
          </cell>
          <cell r="J321">
            <v>0</v>
          </cell>
          <cell r="L321">
            <v>0</v>
          </cell>
          <cell r="M321">
            <v>0</v>
          </cell>
          <cell r="Q321">
            <v>0</v>
          </cell>
        </row>
        <row r="322">
          <cell r="A322" t="str">
            <v>UTFE8283</v>
          </cell>
          <cell r="B322">
            <v>8283</v>
          </cell>
          <cell r="C322">
            <v>44308</v>
          </cell>
          <cell r="D322">
            <v>44334</v>
          </cell>
          <cell r="F322">
            <v>933617.42000000179</v>
          </cell>
          <cell r="G322" t="str">
            <v>GLOSA POR CONCILIAR</v>
          </cell>
          <cell r="I322">
            <v>0</v>
          </cell>
          <cell r="J322">
            <v>0</v>
          </cell>
          <cell r="L322">
            <v>933617.42000000179</v>
          </cell>
          <cell r="M322">
            <v>0</v>
          </cell>
          <cell r="Q322">
            <v>0</v>
          </cell>
        </row>
        <row r="323">
          <cell r="A323" t="str">
            <v>UTFE8284</v>
          </cell>
          <cell r="B323">
            <v>8284</v>
          </cell>
          <cell r="C323">
            <v>44308</v>
          </cell>
          <cell r="D323">
            <v>44334</v>
          </cell>
          <cell r="F323">
            <v>8905251</v>
          </cell>
          <cell r="G323" t="str">
            <v>CANCELADO Y GLOSA POR CONCILIAR</v>
          </cell>
          <cell r="I323">
            <v>0</v>
          </cell>
          <cell r="J323">
            <v>0</v>
          </cell>
          <cell r="L323">
            <v>394059</v>
          </cell>
          <cell r="M323">
            <v>0</v>
          </cell>
          <cell r="Q323">
            <v>8511192</v>
          </cell>
        </row>
        <row r="324">
          <cell r="A324" t="str">
            <v>UTFE8285</v>
          </cell>
          <cell r="B324">
            <v>8285</v>
          </cell>
          <cell r="C324">
            <v>44312</v>
          </cell>
          <cell r="D324">
            <v>44334</v>
          </cell>
          <cell r="F324">
            <v>5896849</v>
          </cell>
          <cell r="G324" t="str">
            <v>CANCELADO</v>
          </cell>
          <cell r="I324">
            <v>0</v>
          </cell>
          <cell r="J324">
            <v>0</v>
          </cell>
          <cell r="L324">
            <v>0</v>
          </cell>
          <cell r="M324">
            <v>0</v>
          </cell>
          <cell r="Q324">
            <v>5896849</v>
          </cell>
        </row>
        <row r="325">
          <cell r="A325" t="str">
            <v>UTFE8287</v>
          </cell>
          <cell r="B325">
            <v>8287</v>
          </cell>
          <cell r="C325">
            <v>44312</v>
          </cell>
          <cell r="D325">
            <v>44334</v>
          </cell>
          <cell r="F325">
            <v>2785505</v>
          </cell>
          <cell r="G325" t="str">
            <v>CANCELADO</v>
          </cell>
          <cell r="I325">
            <v>0</v>
          </cell>
          <cell r="J325">
            <v>0</v>
          </cell>
          <cell r="L325">
            <v>0</v>
          </cell>
          <cell r="M325">
            <v>0</v>
          </cell>
          <cell r="Q325">
            <v>2785505</v>
          </cell>
        </row>
        <row r="326">
          <cell r="A326" t="str">
            <v>UTFE8292</v>
          </cell>
          <cell r="B326">
            <v>8292</v>
          </cell>
          <cell r="C326">
            <v>44315</v>
          </cell>
          <cell r="D326">
            <v>44334</v>
          </cell>
          <cell r="F326">
            <v>692066</v>
          </cell>
          <cell r="G326" t="str">
            <v>CANCELADO</v>
          </cell>
          <cell r="I326">
            <v>0</v>
          </cell>
          <cell r="J326">
            <v>0</v>
          </cell>
          <cell r="L326">
            <v>0</v>
          </cell>
          <cell r="M326">
            <v>0</v>
          </cell>
          <cell r="Q326">
            <v>692066</v>
          </cell>
        </row>
        <row r="327">
          <cell r="A327" t="str">
            <v>UTFE8295</v>
          </cell>
          <cell r="B327">
            <v>8295</v>
          </cell>
          <cell r="C327">
            <v>44315</v>
          </cell>
          <cell r="D327">
            <v>44334</v>
          </cell>
          <cell r="F327">
            <v>10450250</v>
          </cell>
          <cell r="G327" t="str">
            <v>CANCELADO Y GLOSA POR CONCILIAR</v>
          </cell>
          <cell r="I327">
            <v>0</v>
          </cell>
          <cell r="J327">
            <v>0</v>
          </cell>
          <cell r="L327">
            <v>214054</v>
          </cell>
          <cell r="M327">
            <v>0</v>
          </cell>
          <cell r="Q327">
            <v>10236196</v>
          </cell>
        </row>
        <row r="328">
          <cell r="A328" t="str">
            <v>UTFE8296</v>
          </cell>
          <cell r="B328">
            <v>8296</v>
          </cell>
          <cell r="C328">
            <v>44316</v>
          </cell>
          <cell r="D328">
            <v>44334</v>
          </cell>
          <cell r="F328">
            <v>161118.33999999985</v>
          </cell>
          <cell r="G328" t="str">
            <v>GLOSA POR CONCILIAR</v>
          </cell>
          <cell r="I328">
            <v>0</v>
          </cell>
          <cell r="J328">
            <v>0</v>
          </cell>
          <cell r="L328">
            <v>161118.33999999985</v>
          </cell>
          <cell r="M328">
            <v>0</v>
          </cell>
          <cell r="Q328">
            <v>0</v>
          </cell>
        </row>
        <row r="329">
          <cell r="A329" t="str">
            <v>UTFE8299</v>
          </cell>
          <cell r="B329">
            <v>8299</v>
          </cell>
          <cell r="C329">
            <v>44316</v>
          </cell>
          <cell r="F329">
            <v>45000</v>
          </cell>
          <cell r="G329" t="str">
            <v>NO RADICADO</v>
          </cell>
          <cell r="I329">
            <v>45000</v>
          </cell>
          <cell r="J329">
            <v>0</v>
          </cell>
          <cell r="L329">
            <v>0</v>
          </cell>
          <cell r="M329">
            <v>0</v>
          </cell>
          <cell r="Q329">
            <v>0</v>
          </cell>
        </row>
        <row r="330">
          <cell r="A330" t="str">
            <v>UTFE8302</v>
          </cell>
          <cell r="B330">
            <v>8302</v>
          </cell>
          <cell r="C330">
            <v>44316</v>
          </cell>
          <cell r="D330">
            <v>44334</v>
          </cell>
          <cell r="F330">
            <v>1944784</v>
          </cell>
          <cell r="G330" t="str">
            <v>CANCELADO</v>
          </cell>
          <cell r="I330">
            <v>0</v>
          </cell>
          <cell r="J330">
            <v>0</v>
          </cell>
          <cell r="L330">
            <v>0</v>
          </cell>
          <cell r="M330">
            <v>0</v>
          </cell>
          <cell r="Q330">
            <v>1944784</v>
          </cell>
        </row>
        <row r="331">
          <cell r="A331" t="str">
            <v>UTFE8300</v>
          </cell>
          <cell r="B331">
            <v>8300</v>
          </cell>
          <cell r="C331">
            <v>44315</v>
          </cell>
          <cell r="D331">
            <v>44334</v>
          </cell>
          <cell r="F331">
            <v>2728325</v>
          </cell>
          <cell r="G331" t="str">
            <v>CANCELADO</v>
          </cell>
          <cell r="I331">
            <v>0</v>
          </cell>
          <cell r="J331">
            <v>0</v>
          </cell>
          <cell r="L331">
            <v>0</v>
          </cell>
          <cell r="M331">
            <v>0</v>
          </cell>
          <cell r="Q331">
            <v>2728325</v>
          </cell>
        </row>
        <row r="332">
          <cell r="A332" t="str">
            <v>UTFE8301</v>
          </cell>
          <cell r="B332">
            <v>8301</v>
          </cell>
          <cell r="C332">
            <v>44315</v>
          </cell>
          <cell r="D332">
            <v>44334</v>
          </cell>
          <cell r="F332">
            <v>435025.5</v>
          </cell>
          <cell r="G332" t="str">
            <v>GLOSA POR CONCILIAR</v>
          </cell>
          <cell r="I332">
            <v>0</v>
          </cell>
          <cell r="J332">
            <v>0</v>
          </cell>
          <cell r="L332">
            <v>435025.5</v>
          </cell>
          <cell r="M332">
            <v>0</v>
          </cell>
          <cell r="Q332">
            <v>0</v>
          </cell>
        </row>
        <row r="333">
          <cell r="A333" t="str">
            <v>UTFE8303</v>
          </cell>
          <cell r="B333">
            <v>8303</v>
          </cell>
          <cell r="C333">
            <v>44316</v>
          </cell>
          <cell r="D333">
            <v>44334</v>
          </cell>
          <cell r="F333">
            <v>2360072.9800000004</v>
          </cell>
          <cell r="G333" t="str">
            <v>GLOSA POR CONCILIAR</v>
          </cell>
          <cell r="I333">
            <v>0</v>
          </cell>
          <cell r="J333">
            <v>0</v>
          </cell>
          <cell r="L333">
            <v>2360072.9800000004</v>
          </cell>
          <cell r="M333">
            <v>0</v>
          </cell>
          <cell r="Q333">
            <v>0</v>
          </cell>
        </row>
        <row r="334">
          <cell r="A334" t="str">
            <v>UTFE8305</v>
          </cell>
          <cell r="B334">
            <v>8305</v>
          </cell>
          <cell r="C334">
            <v>44316</v>
          </cell>
          <cell r="D334">
            <v>44334</v>
          </cell>
          <cell r="F334">
            <v>4798791.18</v>
          </cell>
          <cell r="G334" t="str">
            <v>GLOSA POR CONCILIAR</v>
          </cell>
          <cell r="I334">
            <v>0</v>
          </cell>
          <cell r="J334">
            <v>0</v>
          </cell>
          <cell r="L334">
            <v>4798791.18</v>
          </cell>
          <cell r="M334">
            <v>0</v>
          </cell>
          <cell r="Q334">
            <v>0</v>
          </cell>
        </row>
        <row r="335">
          <cell r="A335" t="str">
            <v>UTFE8306</v>
          </cell>
          <cell r="B335">
            <v>8306</v>
          </cell>
          <cell r="C335">
            <v>44316</v>
          </cell>
          <cell r="D335">
            <v>44334</v>
          </cell>
          <cell r="F335">
            <v>129333.74000000022</v>
          </cell>
          <cell r="G335" t="str">
            <v>GLOSA POR CONCILIAR</v>
          </cell>
          <cell r="I335">
            <v>0</v>
          </cell>
          <cell r="J335">
            <v>0</v>
          </cell>
          <cell r="L335">
            <v>129333.74000000022</v>
          </cell>
          <cell r="M335">
            <v>0</v>
          </cell>
          <cell r="Q335">
            <v>0</v>
          </cell>
        </row>
        <row r="336">
          <cell r="A336" t="str">
            <v>UTFE8307</v>
          </cell>
          <cell r="B336">
            <v>8307</v>
          </cell>
          <cell r="C336">
            <v>44316</v>
          </cell>
          <cell r="F336">
            <v>45000</v>
          </cell>
          <cell r="G336" t="str">
            <v>NO RADICADO</v>
          </cell>
          <cell r="I336">
            <v>45000</v>
          </cell>
          <cell r="J336">
            <v>0</v>
          </cell>
          <cell r="L336">
            <v>0</v>
          </cell>
          <cell r="M336">
            <v>0</v>
          </cell>
          <cell r="Q336">
            <v>0</v>
          </cell>
        </row>
        <row r="337">
          <cell r="A337" t="str">
            <v>UTFE8308</v>
          </cell>
          <cell r="B337">
            <v>8308</v>
          </cell>
          <cell r="C337">
            <v>44316</v>
          </cell>
          <cell r="F337">
            <v>45000</v>
          </cell>
          <cell r="G337" t="str">
            <v>NO RADICADO</v>
          </cell>
          <cell r="I337">
            <v>45000</v>
          </cell>
          <cell r="J337">
            <v>0</v>
          </cell>
          <cell r="L337">
            <v>0</v>
          </cell>
          <cell r="M337">
            <v>0</v>
          </cell>
          <cell r="Q337">
            <v>0</v>
          </cell>
        </row>
        <row r="338">
          <cell r="A338" t="str">
            <v>UTFE8309</v>
          </cell>
          <cell r="B338">
            <v>8309</v>
          </cell>
          <cell r="C338">
            <v>44323</v>
          </cell>
          <cell r="D338">
            <v>44364</v>
          </cell>
          <cell r="F338">
            <v>1298346</v>
          </cell>
          <cell r="G338" t="str">
            <v>CANCELADO</v>
          </cell>
          <cell r="I338">
            <v>0</v>
          </cell>
          <cell r="J338">
            <v>0</v>
          </cell>
          <cell r="L338">
            <v>0</v>
          </cell>
          <cell r="M338">
            <v>0</v>
          </cell>
          <cell r="Q338">
            <v>1298346</v>
          </cell>
        </row>
        <row r="339">
          <cell r="A339" t="str">
            <v>UTFE8310</v>
          </cell>
          <cell r="B339">
            <v>8310</v>
          </cell>
          <cell r="C339">
            <v>44323</v>
          </cell>
          <cell r="D339">
            <v>44364</v>
          </cell>
          <cell r="F339">
            <v>27200690</v>
          </cell>
          <cell r="G339" t="str">
            <v>CANCELADO Y GLOSA POR CONCILIAR</v>
          </cell>
          <cell r="I339">
            <v>0</v>
          </cell>
          <cell r="J339">
            <v>0</v>
          </cell>
          <cell r="L339">
            <v>723200</v>
          </cell>
          <cell r="M339">
            <v>0</v>
          </cell>
          <cell r="Q339">
            <v>26477490</v>
          </cell>
        </row>
        <row r="340">
          <cell r="A340" t="str">
            <v>UTFE8311</v>
          </cell>
          <cell r="B340">
            <v>8311</v>
          </cell>
          <cell r="C340">
            <v>44323</v>
          </cell>
          <cell r="D340">
            <v>44364</v>
          </cell>
          <cell r="F340">
            <v>956493</v>
          </cell>
          <cell r="G340" t="str">
            <v>CANCELADO</v>
          </cell>
          <cell r="I340">
            <v>0</v>
          </cell>
          <cell r="J340">
            <v>0</v>
          </cell>
          <cell r="L340">
            <v>0</v>
          </cell>
          <cell r="M340">
            <v>0</v>
          </cell>
          <cell r="Q340">
            <v>956493</v>
          </cell>
        </row>
        <row r="341">
          <cell r="A341" t="str">
            <v>UTFE8312</v>
          </cell>
          <cell r="B341">
            <v>8312</v>
          </cell>
          <cell r="C341">
            <v>44323</v>
          </cell>
          <cell r="D341">
            <v>44364</v>
          </cell>
          <cell r="F341">
            <v>3635013</v>
          </cell>
          <cell r="G341" t="str">
            <v>CANCELADO</v>
          </cell>
          <cell r="I341">
            <v>0</v>
          </cell>
          <cell r="J341">
            <v>0</v>
          </cell>
          <cell r="L341">
            <v>0</v>
          </cell>
          <cell r="M341">
            <v>0</v>
          </cell>
          <cell r="Q341">
            <v>3635013</v>
          </cell>
        </row>
        <row r="342">
          <cell r="A342" t="str">
            <v>UTFE8313</v>
          </cell>
          <cell r="B342">
            <v>8313</v>
          </cell>
          <cell r="C342">
            <v>44323</v>
          </cell>
          <cell r="D342">
            <v>44364</v>
          </cell>
          <cell r="F342">
            <v>1366413</v>
          </cell>
          <cell r="G342" t="str">
            <v>CANCELADO</v>
          </cell>
          <cell r="I342">
            <v>0</v>
          </cell>
          <cell r="J342">
            <v>0</v>
          </cell>
          <cell r="L342">
            <v>0</v>
          </cell>
          <cell r="M342">
            <v>0</v>
          </cell>
          <cell r="Q342">
            <v>1366413</v>
          </cell>
        </row>
        <row r="343">
          <cell r="A343" t="str">
            <v>UTFE8314</v>
          </cell>
          <cell r="B343">
            <v>8314</v>
          </cell>
          <cell r="C343">
            <v>44324</v>
          </cell>
          <cell r="D343">
            <v>44364</v>
          </cell>
          <cell r="F343">
            <v>2998303</v>
          </cell>
          <cell r="G343" t="str">
            <v>CANCELADO</v>
          </cell>
          <cell r="I343">
            <v>0</v>
          </cell>
          <cell r="J343">
            <v>0</v>
          </cell>
          <cell r="L343">
            <v>0</v>
          </cell>
          <cell r="M343">
            <v>0</v>
          </cell>
          <cell r="Q343">
            <v>2998303</v>
          </cell>
        </row>
        <row r="344">
          <cell r="A344" t="str">
            <v>UTFE8315</v>
          </cell>
          <cell r="B344">
            <v>8315</v>
          </cell>
          <cell r="C344">
            <v>44323</v>
          </cell>
          <cell r="D344">
            <v>44364</v>
          </cell>
          <cell r="F344">
            <v>1304672</v>
          </cell>
          <cell r="G344" t="str">
            <v>CANCELADO</v>
          </cell>
          <cell r="I344">
            <v>0</v>
          </cell>
          <cell r="J344">
            <v>0</v>
          </cell>
          <cell r="L344">
            <v>0</v>
          </cell>
          <cell r="M344">
            <v>0</v>
          </cell>
          <cell r="Q344">
            <v>1304672</v>
          </cell>
        </row>
        <row r="345">
          <cell r="A345" t="str">
            <v>UTFE8316</v>
          </cell>
          <cell r="B345">
            <v>8316</v>
          </cell>
          <cell r="C345">
            <v>44328</v>
          </cell>
          <cell r="D345">
            <v>44364</v>
          </cell>
          <cell r="F345">
            <v>4045060</v>
          </cell>
          <cell r="G345" t="str">
            <v>CANCELADO</v>
          </cell>
          <cell r="I345">
            <v>0</v>
          </cell>
          <cell r="J345">
            <v>0</v>
          </cell>
          <cell r="L345">
            <v>0</v>
          </cell>
          <cell r="M345">
            <v>0</v>
          </cell>
          <cell r="Q345">
            <v>4045060</v>
          </cell>
        </row>
        <row r="346">
          <cell r="A346" t="str">
            <v>UTFE8317</v>
          </cell>
          <cell r="B346">
            <v>8317</v>
          </cell>
          <cell r="C346">
            <v>44328</v>
          </cell>
          <cell r="D346">
            <v>44364</v>
          </cell>
          <cell r="F346">
            <v>2300588</v>
          </cell>
          <cell r="G346" t="str">
            <v>CANCELADO</v>
          </cell>
          <cell r="I346">
            <v>0</v>
          </cell>
          <cell r="J346">
            <v>0</v>
          </cell>
          <cell r="L346">
            <v>0</v>
          </cell>
          <cell r="M346">
            <v>0</v>
          </cell>
          <cell r="Q346">
            <v>2300588</v>
          </cell>
        </row>
        <row r="347">
          <cell r="A347" t="str">
            <v>UTFE8318</v>
          </cell>
          <cell r="B347">
            <v>8318</v>
          </cell>
          <cell r="C347">
            <v>44328</v>
          </cell>
          <cell r="F347">
            <v>45000</v>
          </cell>
          <cell r="G347" t="str">
            <v>NO RADICADO</v>
          </cell>
          <cell r="I347">
            <v>45000</v>
          </cell>
          <cell r="J347">
            <v>0</v>
          </cell>
          <cell r="L347">
            <v>0</v>
          </cell>
          <cell r="M347">
            <v>0</v>
          </cell>
          <cell r="Q347">
            <v>0</v>
          </cell>
        </row>
        <row r="348">
          <cell r="A348" t="str">
            <v>UTFE8319</v>
          </cell>
          <cell r="B348">
            <v>8319</v>
          </cell>
          <cell r="C348">
            <v>44328</v>
          </cell>
          <cell r="F348">
            <v>45000</v>
          </cell>
          <cell r="G348" t="str">
            <v>NO RADICADO</v>
          </cell>
          <cell r="I348">
            <v>45000</v>
          </cell>
          <cell r="J348">
            <v>0</v>
          </cell>
          <cell r="L348">
            <v>0</v>
          </cell>
          <cell r="M348">
            <v>0</v>
          </cell>
          <cell r="Q348">
            <v>0</v>
          </cell>
        </row>
        <row r="349">
          <cell r="A349" t="str">
            <v>UTFE8323</v>
          </cell>
          <cell r="B349">
            <v>8323</v>
          </cell>
          <cell r="C349">
            <v>44328</v>
          </cell>
          <cell r="F349">
            <v>2094090</v>
          </cell>
          <cell r="G349" t="str">
            <v>NO RADICADO</v>
          </cell>
          <cell r="I349">
            <v>2094090</v>
          </cell>
          <cell r="J349">
            <v>0</v>
          </cell>
          <cell r="L349">
            <v>0</v>
          </cell>
          <cell r="M349">
            <v>0</v>
          </cell>
          <cell r="Q349">
            <v>0</v>
          </cell>
        </row>
        <row r="350">
          <cell r="A350" t="str">
            <v>UTFE8325</v>
          </cell>
          <cell r="B350">
            <v>8325</v>
          </cell>
          <cell r="C350">
            <v>44331</v>
          </cell>
          <cell r="D350">
            <v>44364</v>
          </cell>
          <cell r="F350">
            <v>2124031</v>
          </cell>
          <cell r="G350" t="str">
            <v>CANCELADO</v>
          </cell>
          <cell r="I350">
            <v>0</v>
          </cell>
          <cell r="J350">
            <v>0</v>
          </cell>
          <cell r="L350">
            <v>0</v>
          </cell>
          <cell r="M350">
            <v>0</v>
          </cell>
          <cell r="Q350">
            <v>2124031</v>
          </cell>
        </row>
        <row r="351">
          <cell r="A351" t="str">
            <v>UTFE8326</v>
          </cell>
          <cell r="B351">
            <v>8326</v>
          </cell>
          <cell r="C351">
            <v>44331</v>
          </cell>
          <cell r="F351">
            <v>45000</v>
          </cell>
          <cell r="G351" t="str">
            <v>NO RADICADO</v>
          </cell>
          <cell r="I351">
            <v>45000</v>
          </cell>
          <cell r="J351">
            <v>0</v>
          </cell>
          <cell r="L351">
            <v>0</v>
          </cell>
          <cell r="M351">
            <v>0</v>
          </cell>
          <cell r="Q351">
            <v>0</v>
          </cell>
        </row>
        <row r="352">
          <cell r="A352" t="str">
            <v>UTFE8327</v>
          </cell>
          <cell r="B352">
            <v>8327</v>
          </cell>
          <cell r="C352">
            <v>44331</v>
          </cell>
          <cell r="D352">
            <v>44364</v>
          </cell>
          <cell r="F352">
            <v>10391749</v>
          </cell>
          <cell r="G352" t="str">
            <v>CANCELADO Y GLOSA POR CONCILIAR</v>
          </cell>
          <cell r="I352">
            <v>0</v>
          </cell>
          <cell r="J352">
            <v>0</v>
          </cell>
          <cell r="L352">
            <v>390200</v>
          </cell>
          <cell r="M352">
            <v>0</v>
          </cell>
          <cell r="Q352">
            <v>10001549</v>
          </cell>
        </row>
        <row r="353">
          <cell r="A353" t="str">
            <v>UTFE8328</v>
          </cell>
          <cell r="B353">
            <v>8328</v>
          </cell>
          <cell r="C353">
            <v>44331</v>
          </cell>
          <cell r="D353">
            <v>44364</v>
          </cell>
          <cell r="F353">
            <v>12161909</v>
          </cell>
          <cell r="G353" t="str">
            <v>CANCELADO Y GLOSA POR CONCILIAR</v>
          </cell>
          <cell r="I353">
            <v>0</v>
          </cell>
          <cell r="J353">
            <v>0</v>
          </cell>
          <cell r="L353">
            <v>30600</v>
          </cell>
          <cell r="M353">
            <v>0</v>
          </cell>
          <cell r="Q353">
            <v>12131309</v>
          </cell>
        </row>
        <row r="354">
          <cell r="A354" t="str">
            <v>UTFE8330</v>
          </cell>
          <cell r="B354">
            <v>8330</v>
          </cell>
          <cell r="C354">
            <v>44331</v>
          </cell>
          <cell r="D354">
            <v>44364</v>
          </cell>
          <cell r="F354">
            <v>1750075</v>
          </cell>
          <cell r="G354" t="str">
            <v>CANCELADO</v>
          </cell>
          <cell r="I354">
            <v>0</v>
          </cell>
          <cell r="J354">
            <v>0</v>
          </cell>
          <cell r="L354">
            <v>0</v>
          </cell>
          <cell r="M354">
            <v>0</v>
          </cell>
          <cell r="Q354">
            <v>1750075</v>
          </cell>
        </row>
        <row r="355">
          <cell r="A355" t="str">
            <v>UTFE8333</v>
          </cell>
          <cell r="B355">
            <v>8333</v>
          </cell>
          <cell r="C355">
            <v>44336</v>
          </cell>
          <cell r="D355">
            <v>44364</v>
          </cell>
          <cell r="F355">
            <v>2902390</v>
          </cell>
          <cell r="G355" t="str">
            <v>CANCELADO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Q355">
            <v>2902390</v>
          </cell>
        </row>
        <row r="356">
          <cell r="A356" t="str">
            <v>UTFE8334</v>
          </cell>
          <cell r="B356">
            <v>8334</v>
          </cell>
          <cell r="C356">
            <v>44336</v>
          </cell>
          <cell r="D356">
            <v>44364</v>
          </cell>
          <cell r="F356">
            <v>1934215</v>
          </cell>
          <cell r="G356" t="str">
            <v>CANCELADO</v>
          </cell>
          <cell r="I356">
            <v>0</v>
          </cell>
          <cell r="J356">
            <v>0</v>
          </cell>
          <cell r="L356">
            <v>0</v>
          </cell>
          <cell r="M356">
            <v>0</v>
          </cell>
          <cell r="Q356">
            <v>1934215</v>
          </cell>
        </row>
        <row r="357">
          <cell r="A357" t="str">
            <v>UTFE8335</v>
          </cell>
          <cell r="B357">
            <v>8335</v>
          </cell>
          <cell r="C357">
            <v>44336</v>
          </cell>
          <cell r="D357">
            <v>44364</v>
          </cell>
          <cell r="F357">
            <v>1939913</v>
          </cell>
          <cell r="G357" t="str">
            <v>CANCELADO Y GLOSA POR CONCILIAR</v>
          </cell>
          <cell r="I357">
            <v>0</v>
          </cell>
          <cell r="J357">
            <v>0</v>
          </cell>
          <cell r="L357">
            <v>101600</v>
          </cell>
          <cell r="M357">
            <v>0</v>
          </cell>
          <cell r="Q357">
            <v>1838313</v>
          </cell>
        </row>
        <row r="358">
          <cell r="A358" t="str">
            <v>UTFE8336</v>
          </cell>
          <cell r="B358">
            <v>8336</v>
          </cell>
          <cell r="C358">
            <v>44336</v>
          </cell>
          <cell r="D358">
            <v>44364</v>
          </cell>
          <cell r="F358">
            <v>1785709</v>
          </cell>
          <cell r="G358" t="str">
            <v>CANCELADO</v>
          </cell>
          <cell r="I358">
            <v>0</v>
          </cell>
          <cell r="J358">
            <v>0</v>
          </cell>
          <cell r="L358">
            <v>0</v>
          </cell>
          <cell r="M358">
            <v>0</v>
          </cell>
          <cell r="Q358">
            <v>1785709</v>
          </cell>
        </row>
        <row r="359">
          <cell r="A359" t="str">
            <v>UTFE8337</v>
          </cell>
          <cell r="B359">
            <v>8337</v>
          </cell>
          <cell r="C359">
            <v>44336</v>
          </cell>
          <cell r="D359">
            <v>44364</v>
          </cell>
          <cell r="F359">
            <v>4559090</v>
          </cell>
          <cell r="G359" t="str">
            <v>CANCELADO Y GLOSA POR CONCILIAR</v>
          </cell>
          <cell r="I359">
            <v>0</v>
          </cell>
          <cell r="J359">
            <v>0</v>
          </cell>
          <cell r="L359">
            <v>553500</v>
          </cell>
          <cell r="M359">
            <v>0</v>
          </cell>
          <cell r="Q359">
            <v>4005590</v>
          </cell>
        </row>
        <row r="360">
          <cell r="A360" t="str">
            <v>UTFE8338</v>
          </cell>
          <cell r="B360">
            <v>8338</v>
          </cell>
          <cell r="C360">
            <v>44336</v>
          </cell>
          <cell r="D360">
            <v>44364</v>
          </cell>
          <cell r="F360">
            <v>3139458</v>
          </cell>
          <cell r="G360" t="str">
            <v>CANCELADO</v>
          </cell>
          <cell r="I360">
            <v>0</v>
          </cell>
          <cell r="J360">
            <v>0</v>
          </cell>
          <cell r="L360">
            <v>0</v>
          </cell>
          <cell r="M360">
            <v>0</v>
          </cell>
          <cell r="Q360">
            <v>3139458</v>
          </cell>
        </row>
        <row r="361">
          <cell r="A361" t="str">
            <v>UTFE8339</v>
          </cell>
          <cell r="B361">
            <v>8339</v>
          </cell>
          <cell r="C361">
            <v>44336</v>
          </cell>
          <cell r="D361">
            <v>44364</v>
          </cell>
          <cell r="F361">
            <v>4043059</v>
          </cell>
          <cell r="G361" t="str">
            <v>CANCELADO</v>
          </cell>
          <cell r="I361">
            <v>0</v>
          </cell>
          <cell r="J361">
            <v>0</v>
          </cell>
          <cell r="L361">
            <v>0</v>
          </cell>
          <cell r="M361">
            <v>0</v>
          </cell>
          <cell r="Q361">
            <v>4043059</v>
          </cell>
        </row>
        <row r="362">
          <cell r="A362" t="str">
            <v>UTFE8341</v>
          </cell>
          <cell r="B362">
            <v>8341</v>
          </cell>
          <cell r="C362">
            <v>44336</v>
          </cell>
          <cell r="D362">
            <v>44364</v>
          </cell>
          <cell r="F362">
            <v>3703912</v>
          </cell>
          <cell r="G362" t="str">
            <v>CANCELADO Y GLOSA POR CONCILIAR</v>
          </cell>
          <cell r="I362">
            <v>0</v>
          </cell>
          <cell r="J362">
            <v>0</v>
          </cell>
          <cell r="L362">
            <v>101106</v>
          </cell>
          <cell r="M362">
            <v>0</v>
          </cell>
          <cell r="Q362">
            <v>3602806</v>
          </cell>
        </row>
        <row r="363">
          <cell r="A363" t="str">
            <v>UTFE8342</v>
          </cell>
          <cell r="B363">
            <v>8342</v>
          </cell>
          <cell r="C363">
            <v>44336</v>
          </cell>
          <cell r="D363">
            <v>44364</v>
          </cell>
          <cell r="F363">
            <v>3108534</v>
          </cell>
          <cell r="G363" t="str">
            <v>CANCELADO</v>
          </cell>
          <cell r="I363">
            <v>0</v>
          </cell>
          <cell r="J363">
            <v>0</v>
          </cell>
          <cell r="L363">
            <v>0</v>
          </cell>
          <cell r="M363">
            <v>0</v>
          </cell>
          <cell r="Q363">
            <v>3108534</v>
          </cell>
        </row>
        <row r="364">
          <cell r="A364" t="str">
            <v>UTFE8343</v>
          </cell>
          <cell r="B364">
            <v>8343</v>
          </cell>
          <cell r="C364">
            <v>44336</v>
          </cell>
          <cell r="F364">
            <v>45000</v>
          </cell>
          <cell r="G364" t="str">
            <v>NO RADICADO</v>
          </cell>
          <cell r="I364">
            <v>45000</v>
          </cell>
          <cell r="J364">
            <v>0</v>
          </cell>
          <cell r="L364">
            <v>0</v>
          </cell>
          <cell r="M364">
            <v>0</v>
          </cell>
          <cell r="Q364">
            <v>0</v>
          </cell>
        </row>
        <row r="365">
          <cell r="A365" t="str">
            <v>UTFE8344</v>
          </cell>
          <cell r="B365">
            <v>8344</v>
          </cell>
          <cell r="C365">
            <v>44336</v>
          </cell>
          <cell r="F365">
            <v>45000</v>
          </cell>
          <cell r="G365" t="str">
            <v>NO RADICADO</v>
          </cell>
          <cell r="I365">
            <v>45000</v>
          </cell>
          <cell r="J365">
            <v>0</v>
          </cell>
          <cell r="L365">
            <v>0</v>
          </cell>
          <cell r="M365">
            <v>0</v>
          </cell>
          <cell r="Q365">
            <v>0</v>
          </cell>
        </row>
        <row r="366">
          <cell r="A366" t="str">
            <v>UTFE8345</v>
          </cell>
          <cell r="B366">
            <v>8345</v>
          </cell>
          <cell r="C366">
            <v>44336</v>
          </cell>
          <cell r="F366">
            <v>45000</v>
          </cell>
          <cell r="G366" t="str">
            <v>NO RADICADO</v>
          </cell>
          <cell r="I366">
            <v>45000</v>
          </cell>
          <cell r="J366">
            <v>0</v>
          </cell>
          <cell r="L366">
            <v>0</v>
          </cell>
          <cell r="M366">
            <v>0</v>
          </cell>
          <cell r="Q366">
            <v>0</v>
          </cell>
        </row>
        <row r="367">
          <cell r="A367" t="str">
            <v>UTFE8346</v>
          </cell>
          <cell r="B367">
            <v>8346</v>
          </cell>
          <cell r="C367">
            <v>44336</v>
          </cell>
          <cell r="F367">
            <v>45000</v>
          </cell>
          <cell r="G367" t="str">
            <v>NO RADICADO</v>
          </cell>
          <cell r="I367">
            <v>45000</v>
          </cell>
          <cell r="J367">
            <v>0</v>
          </cell>
          <cell r="L367">
            <v>0</v>
          </cell>
          <cell r="M367">
            <v>0</v>
          </cell>
          <cell r="Q367">
            <v>0</v>
          </cell>
        </row>
        <row r="368">
          <cell r="A368" t="str">
            <v>UTFE8348</v>
          </cell>
          <cell r="B368">
            <v>8348</v>
          </cell>
          <cell r="C368">
            <v>44340</v>
          </cell>
          <cell r="F368">
            <v>1395799</v>
          </cell>
          <cell r="G368" t="str">
            <v>EN REVISION</v>
          </cell>
          <cell r="I368">
            <v>0</v>
          </cell>
          <cell r="J368">
            <v>1395799</v>
          </cell>
          <cell r="L368">
            <v>0</v>
          </cell>
          <cell r="M368">
            <v>0</v>
          </cell>
          <cell r="Q368">
            <v>0</v>
          </cell>
        </row>
        <row r="369">
          <cell r="A369" t="str">
            <v>UTFE8349</v>
          </cell>
          <cell r="B369">
            <v>8349</v>
          </cell>
          <cell r="C369">
            <v>44340</v>
          </cell>
          <cell r="F369">
            <v>1770449</v>
          </cell>
          <cell r="G369" t="str">
            <v>EN REVISION</v>
          </cell>
          <cell r="I369">
            <v>0</v>
          </cell>
          <cell r="J369">
            <v>1770449</v>
          </cell>
          <cell r="L369">
            <v>0</v>
          </cell>
          <cell r="M369">
            <v>0</v>
          </cell>
          <cell r="Q369">
            <v>0</v>
          </cell>
        </row>
        <row r="370">
          <cell r="A370" t="str">
            <v>UTFE8350</v>
          </cell>
          <cell r="B370">
            <v>8350</v>
          </cell>
          <cell r="C370">
            <v>44340</v>
          </cell>
          <cell r="D370">
            <v>44364</v>
          </cell>
          <cell r="F370">
            <v>2624045</v>
          </cell>
          <cell r="G370" t="str">
            <v>CANCELADO Y GLOSA POR CONCILIAR</v>
          </cell>
          <cell r="I370">
            <v>0</v>
          </cell>
          <cell r="J370">
            <v>0</v>
          </cell>
          <cell r="L370">
            <v>101605</v>
          </cell>
          <cell r="M370">
            <v>0</v>
          </cell>
          <cell r="Q370">
            <v>2522440</v>
          </cell>
        </row>
        <row r="371">
          <cell r="A371" t="str">
            <v>UTFE8351</v>
          </cell>
          <cell r="B371">
            <v>8351</v>
          </cell>
          <cell r="C371">
            <v>44340</v>
          </cell>
          <cell r="D371">
            <v>44364</v>
          </cell>
          <cell r="F371">
            <v>3190024</v>
          </cell>
          <cell r="G371" t="str">
            <v>CANCELADO</v>
          </cell>
          <cell r="I371">
            <v>0</v>
          </cell>
          <cell r="J371">
            <v>0</v>
          </cell>
          <cell r="L371">
            <v>0</v>
          </cell>
          <cell r="M371">
            <v>0</v>
          </cell>
          <cell r="Q371">
            <v>3190024</v>
          </cell>
        </row>
        <row r="372">
          <cell r="A372" t="str">
            <v>UTFE8352</v>
          </cell>
          <cell r="B372">
            <v>8352</v>
          </cell>
          <cell r="C372">
            <v>44340</v>
          </cell>
          <cell r="F372">
            <v>45000</v>
          </cell>
          <cell r="G372" t="str">
            <v>NO RADICADO</v>
          </cell>
          <cell r="I372">
            <v>45000</v>
          </cell>
          <cell r="J372">
            <v>0</v>
          </cell>
          <cell r="L372">
            <v>0</v>
          </cell>
          <cell r="M372">
            <v>0</v>
          </cell>
          <cell r="Q372">
            <v>0</v>
          </cell>
        </row>
        <row r="373">
          <cell r="A373" t="str">
            <v>UTFE8357</v>
          </cell>
          <cell r="B373">
            <v>8357</v>
          </cell>
          <cell r="C373">
            <v>44340</v>
          </cell>
          <cell r="D373">
            <v>44364</v>
          </cell>
          <cell r="F373">
            <v>2935185</v>
          </cell>
          <cell r="G373" t="str">
            <v>CANCELADO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Q373">
            <v>2935185</v>
          </cell>
        </row>
        <row r="374">
          <cell r="A374" t="str">
            <v>UTFE8366</v>
          </cell>
          <cell r="B374">
            <v>8366</v>
          </cell>
          <cell r="C374">
            <v>44342</v>
          </cell>
          <cell r="D374">
            <v>44364</v>
          </cell>
          <cell r="F374">
            <v>2944677</v>
          </cell>
          <cell r="G374" t="str">
            <v>CANCELADO</v>
          </cell>
          <cell r="I374">
            <v>0</v>
          </cell>
          <cell r="J374">
            <v>0</v>
          </cell>
          <cell r="L374">
            <v>0</v>
          </cell>
          <cell r="M374">
            <v>0</v>
          </cell>
          <cell r="Q374">
            <v>2944677</v>
          </cell>
        </row>
        <row r="375">
          <cell r="A375" t="str">
            <v>UTFE8367</v>
          </cell>
          <cell r="B375">
            <v>8367</v>
          </cell>
          <cell r="C375">
            <v>44342</v>
          </cell>
          <cell r="D375">
            <v>44364</v>
          </cell>
          <cell r="F375">
            <v>1583916</v>
          </cell>
          <cell r="G375" t="str">
            <v>CANCELADO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Q375">
            <v>1583916</v>
          </cell>
        </row>
        <row r="376">
          <cell r="A376" t="str">
            <v>UTFE8368</v>
          </cell>
          <cell r="B376">
            <v>8368</v>
          </cell>
          <cell r="C376">
            <v>44342</v>
          </cell>
          <cell r="D376">
            <v>44364</v>
          </cell>
          <cell r="F376">
            <v>12383417</v>
          </cell>
          <cell r="G376" t="str">
            <v>CANCELADO Y GLOSA POR CONCILIAR</v>
          </cell>
          <cell r="I376">
            <v>0</v>
          </cell>
          <cell r="J376">
            <v>0</v>
          </cell>
          <cell r="L376">
            <v>534000</v>
          </cell>
          <cell r="M376">
            <v>0</v>
          </cell>
          <cell r="Q376">
            <v>11849417</v>
          </cell>
        </row>
        <row r="377">
          <cell r="A377" t="str">
            <v>UTFE8369</v>
          </cell>
          <cell r="B377">
            <v>8369</v>
          </cell>
          <cell r="C377">
            <v>44342</v>
          </cell>
          <cell r="D377">
            <v>44364</v>
          </cell>
          <cell r="F377">
            <v>1632535</v>
          </cell>
          <cell r="G377" t="str">
            <v>CANCELADO</v>
          </cell>
          <cell r="I377">
            <v>0</v>
          </cell>
          <cell r="J377">
            <v>0</v>
          </cell>
          <cell r="L377">
            <v>0</v>
          </cell>
          <cell r="M377">
            <v>0</v>
          </cell>
          <cell r="Q377">
            <v>1632535</v>
          </cell>
        </row>
        <row r="378">
          <cell r="A378" t="str">
            <v>UTFE8372</v>
          </cell>
          <cell r="B378">
            <v>8372</v>
          </cell>
          <cell r="C378">
            <v>44342</v>
          </cell>
          <cell r="D378">
            <v>44364</v>
          </cell>
          <cell r="F378">
            <v>3869883</v>
          </cell>
          <cell r="G378" t="str">
            <v>CANCELADO</v>
          </cell>
          <cell r="I378">
            <v>0</v>
          </cell>
          <cell r="J378">
            <v>0</v>
          </cell>
          <cell r="L378">
            <v>0</v>
          </cell>
          <cell r="M378">
            <v>0</v>
          </cell>
          <cell r="Q378">
            <v>3869883</v>
          </cell>
        </row>
        <row r="379">
          <cell r="A379" t="str">
            <v>UTFE8373</v>
          </cell>
          <cell r="B379">
            <v>8373</v>
          </cell>
          <cell r="C379">
            <v>44342</v>
          </cell>
          <cell r="D379">
            <v>44364</v>
          </cell>
          <cell r="F379">
            <v>10253060</v>
          </cell>
          <cell r="G379" t="str">
            <v>CANCELADO Y GLOSA POR CONCILIAR</v>
          </cell>
          <cell r="I379">
            <v>0</v>
          </cell>
          <cell r="J379">
            <v>0</v>
          </cell>
          <cell r="L379">
            <v>366200</v>
          </cell>
          <cell r="M379">
            <v>0</v>
          </cell>
          <cell r="Q379">
            <v>9886860</v>
          </cell>
        </row>
        <row r="380">
          <cell r="A380" t="str">
            <v>UTFE8374</v>
          </cell>
          <cell r="B380">
            <v>8374</v>
          </cell>
          <cell r="C380">
            <v>44342</v>
          </cell>
          <cell r="D380">
            <v>44364</v>
          </cell>
          <cell r="F380">
            <v>2163940</v>
          </cell>
          <cell r="G380" t="str">
            <v>CANCELADO</v>
          </cell>
          <cell r="I380">
            <v>0</v>
          </cell>
          <cell r="J380">
            <v>0</v>
          </cell>
          <cell r="L380">
            <v>0</v>
          </cell>
          <cell r="M380">
            <v>0</v>
          </cell>
          <cell r="Q380">
            <v>2163940</v>
          </cell>
        </row>
        <row r="381">
          <cell r="A381" t="str">
            <v>UTFE8375</v>
          </cell>
          <cell r="B381">
            <v>8375</v>
          </cell>
          <cell r="C381">
            <v>44342</v>
          </cell>
          <cell r="D381">
            <v>44364</v>
          </cell>
          <cell r="F381">
            <v>5790080</v>
          </cell>
          <cell r="G381" t="str">
            <v>CANCELADO Y GLOSA POR CONCILIAR</v>
          </cell>
          <cell r="I381">
            <v>0</v>
          </cell>
          <cell r="J381">
            <v>0</v>
          </cell>
          <cell r="L381">
            <v>183600</v>
          </cell>
          <cell r="M381">
            <v>0</v>
          </cell>
          <cell r="Q381">
            <v>5606480</v>
          </cell>
        </row>
        <row r="382">
          <cell r="A382" t="str">
            <v>UTFE8376</v>
          </cell>
          <cell r="B382">
            <v>8376</v>
          </cell>
          <cell r="C382">
            <v>44342</v>
          </cell>
          <cell r="D382">
            <v>44364</v>
          </cell>
          <cell r="F382">
            <v>1846669</v>
          </cell>
          <cell r="G382" t="str">
            <v>CANCELADO</v>
          </cell>
          <cell r="I382">
            <v>0</v>
          </cell>
          <cell r="J382">
            <v>0</v>
          </cell>
          <cell r="L382">
            <v>0</v>
          </cell>
          <cell r="M382">
            <v>0</v>
          </cell>
          <cell r="Q382">
            <v>1846669</v>
          </cell>
        </row>
        <row r="383">
          <cell r="A383" t="str">
            <v>UTFE8377</v>
          </cell>
          <cell r="B383">
            <v>8377</v>
          </cell>
          <cell r="C383">
            <v>44342</v>
          </cell>
          <cell r="F383">
            <v>45000</v>
          </cell>
          <cell r="G383" t="str">
            <v>NO RADICADO</v>
          </cell>
          <cell r="I383">
            <v>45000</v>
          </cell>
          <cell r="J383">
            <v>0</v>
          </cell>
          <cell r="L383">
            <v>0</v>
          </cell>
          <cell r="M383">
            <v>0</v>
          </cell>
          <cell r="Q383">
            <v>0</v>
          </cell>
        </row>
        <row r="384">
          <cell r="A384" t="str">
            <v>UTFE8378</v>
          </cell>
          <cell r="B384">
            <v>8378</v>
          </cell>
          <cell r="C384">
            <v>44342</v>
          </cell>
          <cell r="F384">
            <v>45000</v>
          </cell>
          <cell r="G384" t="str">
            <v>NO RADICADO</v>
          </cell>
          <cell r="I384">
            <v>45000</v>
          </cell>
          <cell r="J384">
            <v>0</v>
          </cell>
          <cell r="L384">
            <v>0</v>
          </cell>
          <cell r="M384">
            <v>0</v>
          </cell>
          <cell r="Q384">
            <v>0</v>
          </cell>
        </row>
        <row r="385">
          <cell r="A385" t="str">
            <v>UTFE8379</v>
          </cell>
          <cell r="B385">
            <v>8379</v>
          </cell>
          <cell r="C385">
            <v>44342</v>
          </cell>
          <cell r="F385">
            <v>45000</v>
          </cell>
          <cell r="G385" t="str">
            <v>NO RADICADO</v>
          </cell>
          <cell r="I385">
            <v>45000</v>
          </cell>
          <cell r="J385">
            <v>0</v>
          </cell>
          <cell r="L385">
            <v>0</v>
          </cell>
          <cell r="M385">
            <v>0</v>
          </cell>
          <cell r="Q385">
            <v>0</v>
          </cell>
        </row>
        <row r="386">
          <cell r="A386" t="str">
            <v>UTFE8380</v>
          </cell>
          <cell r="B386">
            <v>8380</v>
          </cell>
          <cell r="C386">
            <v>44345</v>
          </cell>
          <cell r="D386">
            <v>44364</v>
          </cell>
          <cell r="F386">
            <v>3530538</v>
          </cell>
          <cell r="G386" t="str">
            <v>CANCELADO Y GLOSA POR CONCILIAR</v>
          </cell>
          <cell r="I386">
            <v>0</v>
          </cell>
          <cell r="J386">
            <v>0</v>
          </cell>
          <cell r="L386">
            <v>112200</v>
          </cell>
          <cell r="M386">
            <v>0</v>
          </cell>
          <cell r="Q386">
            <v>3418338</v>
          </cell>
        </row>
        <row r="387">
          <cell r="A387" t="str">
            <v>UTFE8381</v>
          </cell>
          <cell r="B387">
            <v>8381</v>
          </cell>
          <cell r="C387">
            <v>44345</v>
          </cell>
          <cell r="D387">
            <v>44364</v>
          </cell>
          <cell r="F387">
            <v>1105905</v>
          </cell>
          <cell r="G387" t="str">
            <v>CANCELADO</v>
          </cell>
          <cell r="I387">
            <v>0</v>
          </cell>
          <cell r="J387">
            <v>0</v>
          </cell>
          <cell r="L387">
            <v>0</v>
          </cell>
          <cell r="M387">
            <v>0</v>
          </cell>
          <cell r="Q387">
            <v>1105905</v>
          </cell>
        </row>
        <row r="388">
          <cell r="A388" t="str">
            <v>UTFE8382</v>
          </cell>
          <cell r="B388">
            <v>8382</v>
          </cell>
          <cell r="C388">
            <v>44345</v>
          </cell>
          <cell r="D388">
            <v>44364</v>
          </cell>
          <cell r="F388">
            <v>3595866</v>
          </cell>
          <cell r="G388" t="str">
            <v>CANCELADO Y GLOSA POR CONCILIAR</v>
          </cell>
          <cell r="I388">
            <v>0</v>
          </cell>
          <cell r="J388">
            <v>0</v>
          </cell>
          <cell r="L388">
            <v>102800</v>
          </cell>
          <cell r="M388">
            <v>0</v>
          </cell>
          <cell r="Q388">
            <v>3493066</v>
          </cell>
        </row>
        <row r="389">
          <cell r="A389" t="str">
            <v>UTFE8383</v>
          </cell>
          <cell r="B389">
            <v>8383</v>
          </cell>
          <cell r="C389">
            <v>44345</v>
          </cell>
          <cell r="D389">
            <v>44364</v>
          </cell>
          <cell r="F389">
            <v>7992642</v>
          </cell>
          <cell r="G389" t="str">
            <v>CANCELADO Y GLOSA POR CONCILIAR</v>
          </cell>
          <cell r="I389">
            <v>0</v>
          </cell>
          <cell r="J389">
            <v>0</v>
          </cell>
          <cell r="L389">
            <v>101600</v>
          </cell>
          <cell r="M389">
            <v>0</v>
          </cell>
          <cell r="Q389">
            <v>7891042</v>
          </cell>
        </row>
        <row r="390">
          <cell r="A390" t="str">
            <v>UTFE8384</v>
          </cell>
          <cell r="B390">
            <v>8384</v>
          </cell>
          <cell r="C390">
            <v>44345</v>
          </cell>
          <cell r="F390">
            <v>45000</v>
          </cell>
          <cell r="G390" t="str">
            <v>NO RADICADO</v>
          </cell>
          <cell r="I390">
            <v>45000</v>
          </cell>
          <cell r="J390">
            <v>0</v>
          </cell>
          <cell r="L390">
            <v>0</v>
          </cell>
          <cell r="M390">
            <v>0</v>
          </cell>
          <cell r="Q390">
            <v>0</v>
          </cell>
        </row>
        <row r="391">
          <cell r="A391" t="str">
            <v>UTFE8385</v>
          </cell>
          <cell r="B391">
            <v>8385</v>
          </cell>
          <cell r="C391">
            <v>44345</v>
          </cell>
          <cell r="D391">
            <v>44364</v>
          </cell>
          <cell r="F391">
            <v>1346577</v>
          </cell>
          <cell r="G391" t="str">
            <v>CANCELADO</v>
          </cell>
          <cell r="I391">
            <v>0</v>
          </cell>
          <cell r="J391">
            <v>0</v>
          </cell>
          <cell r="L391">
            <v>0</v>
          </cell>
          <cell r="M391">
            <v>0</v>
          </cell>
          <cell r="Q391">
            <v>1346577</v>
          </cell>
        </row>
        <row r="392">
          <cell r="A392" t="str">
            <v>UTFE8386</v>
          </cell>
          <cell r="B392">
            <v>8386</v>
          </cell>
          <cell r="C392">
            <v>44345</v>
          </cell>
          <cell r="D392">
            <v>44364</v>
          </cell>
          <cell r="F392">
            <v>1802320</v>
          </cell>
          <cell r="G392" t="str">
            <v>CANCELADO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Q392">
            <v>1802320</v>
          </cell>
        </row>
        <row r="393">
          <cell r="A393" t="str">
            <v>UTFE8387</v>
          </cell>
          <cell r="B393">
            <v>8387</v>
          </cell>
          <cell r="C393">
            <v>44345</v>
          </cell>
          <cell r="F393">
            <v>45000</v>
          </cell>
          <cell r="G393" t="str">
            <v>NO RADICADO</v>
          </cell>
          <cell r="I393">
            <v>45000</v>
          </cell>
          <cell r="J393">
            <v>0</v>
          </cell>
          <cell r="L393">
            <v>0</v>
          </cell>
          <cell r="M393">
            <v>0</v>
          </cell>
          <cell r="Q393">
            <v>0</v>
          </cell>
        </row>
        <row r="394">
          <cell r="A394" t="str">
            <v>UTFE8388</v>
          </cell>
          <cell r="B394">
            <v>8388</v>
          </cell>
          <cell r="C394">
            <v>44345</v>
          </cell>
          <cell r="D394">
            <v>44364</v>
          </cell>
          <cell r="F394">
            <v>5029209</v>
          </cell>
          <cell r="G394" t="str">
            <v>CANCELADO Y GLOSA POR CONCILIAR</v>
          </cell>
          <cell r="I394">
            <v>0</v>
          </cell>
          <cell r="J394">
            <v>0</v>
          </cell>
          <cell r="L394">
            <v>81720</v>
          </cell>
          <cell r="M394">
            <v>0</v>
          </cell>
          <cell r="Q394">
            <v>4947489</v>
          </cell>
        </row>
        <row r="395">
          <cell r="A395" t="str">
            <v>UTFE8392</v>
          </cell>
          <cell r="B395">
            <v>8392</v>
          </cell>
          <cell r="C395">
            <v>44347</v>
          </cell>
          <cell r="D395">
            <v>44364</v>
          </cell>
          <cell r="F395">
            <v>4517985</v>
          </cell>
          <cell r="G395" t="str">
            <v>CANCELADO Y GLOSA POR CONCILIAR</v>
          </cell>
          <cell r="I395">
            <v>0</v>
          </cell>
          <cell r="J395">
            <v>0</v>
          </cell>
          <cell r="L395">
            <v>163600</v>
          </cell>
          <cell r="M395">
            <v>0</v>
          </cell>
          <cell r="Q395">
            <v>4354385</v>
          </cell>
        </row>
        <row r="396">
          <cell r="A396" t="str">
            <v>UTFE8393</v>
          </cell>
          <cell r="B396">
            <v>8393</v>
          </cell>
          <cell r="C396">
            <v>44347</v>
          </cell>
          <cell r="D396">
            <v>44364</v>
          </cell>
          <cell r="F396">
            <v>1453743</v>
          </cell>
          <cell r="G396" t="str">
            <v>CANCELADO</v>
          </cell>
          <cell r="I396">
            <v>0</v>
          </cell>
          <cell r="J396">
            <v>0</v>
          </cell>
          <cell r="L396">
            <v>0</v>
          </cell>
          <cell r="M396">
            <v>0</v>
          </cell>
          <cell r="Q396">
            <v>1453743</v>
          </cell>
        </row>
        <row r="397">
          <cell r="A397" t="str">
            <v>UTFE8402</v>
          </cell>
          <cell r="B397">
            <v>8402</v>
          </cell>
          <cell r="C397">
            <v>44347</v>
          </cell>
          <cell r="D397">
            <v>44364</v>
          </cell>
          <cell r="F397">
            <v>11239024</v>
          </cell>
          <cell r="G397" t="str">
            <v>CANCELADO Y GLOSA POR CONCILIAR</v>
          </cell>
          <cell r="I397">
            <v>0</v>
          </cell>
          <cell r="J397">
            <v>0</v>
          </cell>
          <cell r="L397">
            <v>161000</v>
          </cell>
          <cell r="M397">
            <v>0</v>
          </cell>
          <cell r="Q397">
            <v>11078024</v>
          </cell>
        </row>
        <row r="398">
          <cell r="A398" t="str">
            <v>UTFE8403</v>
          </cell>
          <cell r="B398">
            <v>8403</v>
          </cell>
          <cell r="C398">
            <v>44347</v>
          </cell>
          <cell r="D398">
            <v>44364</v>
          </cell>
          <cell r="F398">
            <v>697554</v>
          </cell>
          <cell r="G398" t="str">
            <v>CANCELADO</v>
          </cell>
          <cell r="I398">
            <v>0</v>
          </cell>
          <cell r="J398">
            <v>0</v>
          </cell>
          <cell r="L398">
            <v>0</v>
          </cell>
          <cell r="M398">
            <v>0</v>
          </cell>
          <cell r="Q398">
            <v>697554</v>
          </cell>
        </row>
        <row r="399">
          <cell r="A399" t="str">
            <v>UTFE8320</v>
          </cell>
          <cell r="B399">
            <v>8320</v>
          </cell>
          <cell r="C399">
            <v>44328</v>
          </cell>
          <cell r="D399">
            <v>44364</v>
          </cell>
          <cell r="F399">
            <v>2084416</v>
          </cell>
          <cell r="G399" t="str">
            <v>CANCELADO Y GLOSA POR CONCILIAR</v>
          </cell>
          <cell r="I399">
            <v>0</v>
          </cell>
          <cell r="J399">
            <v>0</v>
          </cell>
          <cell r="L399">
            <v>219600</v>
          </cell>
          <cell r="M399">
            <v>0</v>
          </cell>
          <cell r="Q399">
            <v>1864816</v>
          </cell>
        </row>
        <row r="400">
          <cell r="A400" t="str">
            <v>UTFE8321</v>
          </cell>
          <cell r="B400">
            <v>8321</v>
          </cell>
          <cell r="C400">
            <v>44328</v>
          </cell>
          <cell r="D400">
            <v>44364</v>
          </cell>
          <cell r="F400">
            <v>2174348</v>
          </cell>
          <cell r="G400" t="str">
            <v>CANCELADO Y GLOSA POR CONCILIAR</v>
          </cell>
          <cell r="I400">
            <v>0</v>
          </cell>
          <cell r="J400">
            <v>0</v>
          </cell>
          <cell r="L400">
            <v>173200</v>
          </cell>
          <cell r="M400">
            <v>0</v>
          </cell>
          <cell r="Q400">
            <v>2001148</v>
          </cell>
        </row>
        <row r="401">
          <cell r="A401" t="str">
            <v>UTFE8322</v>
          </cell>
          <cell r="B401">
            <v>8322</v>
          </cell>
          <cell r="C401">
            <v>44328</v>
          </cell>
          <cell r="D401">
            <v>44364</v>
          </cell>
          <cell r="F401">
            <v>3657021</v>
          </cell>
          <cell r="G401" t="str">
            <v>CANCELADO Y GLOSA POR CONCILIAR</v>
          </cell>
          <cell r="I401">
            <v>0</v>
          </cell>
          <cell r="J401">
            <v>0</v>
          </cell>
          <cell r="L401">
            <v>234450</v>
          </cell>
          <cell r="M401">
            <v>0</v>
          </cell>
          <cell r="Q401">
            <v>3422571</v>
          </cell>
        </row>
        <row r="402">
          <cell r="A402" t="str">
            <v>UTFE8324</v>
          </cell>
          <cell r="B402">
            <v>8324</v>
          </cell>
          <cell r="C402">
            <v>44328</v>
          </cell>
          <cell r="D402">
            <v>44364</v>
          </cell>
          <cell r="F402">
            <v>10828575</v>
          </cell>
          <cell r="G402" t="str">
            <v>CANCELADO Y GLOSA POR CONCILIAR</v>
          </cell>
          <cell r="I402">
            <v>0</v>
          </cell>
          <cell r="J402">
            <v>0</v>
          </cell>
          <cell r="L402">
            <v>233600</v>
          </cell>
          <cell r="M402">
            <v>0</v>
          </cell>
          <cell r="Q402">
            <v>10594975</v>
          </cell>
        </row>
        <row r="403">
          <cell r="A403" t="str">
            <v>UTFE8329</v>
          </cell>
          <cell r="B403">
            <v>8329</v>
          </cell>
          <cell r="C403">
            <v>44331</v>
          </cell>
          <cell r="D403">
            <v>44364</v>
          </cell>
          <cell r="F403">
            <v>10135921</v>
          </cell>
          <cell r="G403" t="str">
            <v>CANCELADO Y GLOSA POR CONCILIAR</v>
          </cell>
          <cell r="I403">
            <v>0</v>
          </cell>
          <cell r="J403">
            <v>0</v>
          </cell>
          <cell r="L403">
            <v>1755480</v>
          </cell>
          <cell r="M403">
            <v>0</v>
          </cell>
          <cell r="Q403">
            <v>8380441</v>
          </cell>
        </row>
        <row r="404">
          <cell r="A404" t="str">
            <v>UTFE8331</v>
          </cell>
          <cell r="B404">
            <v>8331</v>
          </cell>
          <cell r="C404">
            <v>44336</v>
          </cell>
          <cell r="D404">
            <v>44364</v>
          </cell>
          <cell r="F404">
            <v>4196012</v>
          </cell>
          <cell r="G404" t="str">
            <v>CANCELADO Y GLOSA POR CONCILIAR</v>
          </cell>
          <cell r="I404">
            <v>0</v>
          </cell>
          <cell r="J404">
            <v>0</v>
          </cell>
          <cell r="L404">
            <v>402900</v>
          </cell>
          <cell r="M404">
            <v>0</v>
          </cell>
          <cell r="Q404">
            <v>3793112</v>
          </cell>
        </row>
        <row r="405">
          <cell r="A405" t="str">
            <v>UTFE8332</v>
          </cell>
          <cell r="B405">
            <v>8332</v>
          </cell>
          <cell r="C405">
            <v>44336</v>
          </cell>
          <cell r="D405">
            <v>44364</v>
          </cell>
          <cell r="F405">
            <v>18693870</v>
          </cell>
          <cell r="G405" t="str">
            <v>CANCELADO Y GLOSA POR CONCILIAR</v>
          </cell>
          <cell r="I405">
            <v>0</v>
          </cell>
          <cell r="J405">
            <v>0</v>
          </cell>
          <cell r="L405">
            <v>790350</v>
          </cell>
          <cell r="M405">
            <v>0</v>
          </cell>
          <cell r="Q405">
            <v>17903520</v>
          </cell>
        </row>
        <row r="406">
          <cell r="A406" t="str">
            <v>UTFE8347</v>
          </cell>
          <cell r="B406">
            <v>8347</v>
          </cell>
          <cell r="C406">
            <v>44336</v>
          </cell>
          <cell r="D406">
            <v>44364</v>
          </cell>
          <cell r="F406">
            <v>16969689</v>
          </cell>
          <cell r="G406" t="str">
            <v>CANCELADO Y GLOSA POR CONCILIAR</v>
          </cell>
          <cell r="I406">
            <v>0</v>
          </cell>
          <cell r="J406">
            <v>0</v>
          </cell>
          <cell r="L406">
            <v>586650</v>
          </cell>
          <cell r="M406">
            <v>0</v>
          </cell>
          <cell r="Q406">
            <v>16383039</v>
          </cell>
        </row>
        <row r="407">
          <cell r="A407" t="str">
            <v>UTFE8353</v>
          </cell>
          <cell r="B407">
            <v>8353</v>
          </cell>
          <cell r="C407">
            <v>44340</v>
          </cell>
          <cell r="D407">
            <v>44364</v>
          </cell>
          <cell r="F407">
            <v>9747784</v>
          </cell>
          <cell r="G407" t="str">
            <v>CANCELADO Y GLOSA POR CONCILIAR</v>
          </cell>
          <cell r="I407">
            <v>0</v>
          </cell>
          <cell r="J407">
            <v>0</v>
          </cell>
          <cell r="L407">
            <v>748150</v>
          </cell>
          <cell r="M407">
            <v>0</v>
          </cell>
          <cell r="Q407">
            <v>8999634</v>
          </cell>
        </row>
        <row r="408">
          <cell r="A408" t="str">
            <v>UTFE8354</v>
          </cell>
          <cell r="B408">
            <v>8354</v>
          </cell>
          <cell r="C408">
            <v>44340</v>
          </cell>
          <cell r="D408">
            <v>44364</v>
          </cell>
          <cell r="F408">
            <v>5519995</v>
          </cell>
          <cell r="G408" t="str">
            <v>CANCELADO Y GLOSA POR CONCILIAR</v>
          </cell>
          <cell r="I408">
            <v>0</v>
          </cell>
          <cell r="J408">
            <v>0</v>
          </cell>
          <cell r="L408">
            <v>544400</v>
          </cell>
          <cell r="M408">
            <v>0</v>
          </cell>
          <cell r="Q408">
            <v>4975595</v>
          </cell>
        </row>
        <row r="409">
          <cell r="A409" t="str">
            <v>UTFE8355</v>
          </cell>
          <cell r="B409">
            <v>8355</v>
          </cell>
          <cell r="C409">
            <v>44340</v>
          </cell>
          <cell r="D409">
            <v>44364</v>
          </cell>
          <cell r="F409">
            <v>9661848</v>
          </cell>
          <cell r="G409" t="str">
            <v>CANCELADO Y GLOSA POR CONCILIAR</v>
          </cell>
          <cell r="I409">
            <v>0</v>
          </cell>
          <cell r="J409">
            <v>0</v>
          </cell>
          <cell r="L409">
            <v>1705980</v>
          </cell>
          <cell r="M409">
            <v>0</v>
          </cell>
          <cell r="Q409">
            <v>7955868</v>
          </cell>
        </row>
        <row r="410">
          <cell r="A410" t="str">
            <v>UTFE8356</v>
          </cell>
          <cell r="B410">
            <v>8356</v>
          </cell>
          <cell r="C410">
            <v>44340</v>
          </cell>
          <cell r="D410">
            <v>44364</v>
          </cell>
          <cell r="F410">
            <v>3350028</v>
          </cell>
          <cell r="G410" t="str">
            <v>CANCELADO Y GLOSA POR CONCILIAR</v>
          </cell>
          <cell r="I410">
            <v>0</v>
          </cell>
          <cell r="J410">
            <v>0</v>
          </cell>
          <cell r="L410">
            <v>324800</v>
          </cell>
          <cell r="M410">
            <v>0</v>
          </cell>
          <cell r="Q410">
            <v>3025228</v>
          </cell>
        </row>
        <row r="411">
          <cell r="A411" t="str">
            <v>UTFE8358</v>
          </cell>
          <cell r="B411">
            <v>8358</v>
          </cell>
          <cell r="C411">
            <v>44340</v>
          </cell>
          <cell r="D411">
            <v>44364</v>
          </cell>
          <cell r="F411">
            <v>45834407</v>
          </cell>
          <cell r="G411" t="str">
            <v>CANCELADO Y GLOSA POR CONCILIAR</v>
          </cell>
          <cell r="I411">
            <v>0</v>
          </cell>
          <cell r="J411">
            <v>0</v>
          </cell>
          <cell r="L411">
            <v>3121944</v>
          </cell>
          <cell r="M411">
            <v>0</v>
          </cell>
          <cell r="Q411">
            <v>42712463</v>
          </cell>
        </row>
        <row r="412">
          <cell r="A412" t="str">
            <v>UTFE8359</v>
          </cell>
          <cell r="B412">
            <v>8359</v>
          </cell>
          <cell r="C412">
            <v>44340</v>
          </cell>
          <cell r="D412">
            <v>44364</v>
          </cell>
          <cell r="F412">
            <v>9844898</v>
          </cell>
          <cell r="G412" t="str">
            <v>CANCELADO Y GLOSA POR CONCILIAR</v>
          </cell>
          <cell r="I412">
            <v>0</v>
          </cell>
          <cell r="J412">
            <v>0</v>
          </cell>
          <cell r="L412">
            <v>632650</v>
          </cell>
          <cell r="M412">
            <v>0</v>
          </cell>
          <cell r="Q412">
            <v>9212248</v>
          </cell>
        </row>
        <row r="413">
          <cell r="A413" t="str">
            <v>UTFE8360</v>
          </cell>
          <cell r="B413">
            <v>8360</v>
          </cell>
          <cell r="C413">
            <v>44340</v>
          </cell>
          <cell r="D413">
            <v>44364</v>
          </cell>
          <cell r="F413">
            <v>2021848</v>
          </cell>
          <cell r="G413" t="str">
            <v>CANCELADO Y GLOSA POR CONCILIAR</v>
          </cell>
          <cell r="I413">
            <v>0</v>
          </cell>
          <cell r="J413">
            <v>0</v>
          </cell>
          <cell r="L413">
            <v>173200</v>
          </cell>
          <cell r="M413">
            <v>0</v>
          </cell>
          <cell r="Q413">
            <v>1848648</v>
          </cell>
        </row>
        <row r="414">
          <cell r="A414" t="str">
            <v>UTFE8361</v>
          </cell>
          <cell r="B414">
            <v>8361</v>
          </cell>
          <cell r="C414">
            <v>44340</v>
          </cell>
          <cell r="F414">
            <v>216832</v>
          </cell>
          <cell r="G414" t="str">
            <v>NO RADICADO</v>
          </cell>
          <cell r="I414">
            <v>216832</v>
          </cell>
          <cell r="J414">
            <v>0</v>
          </cell>
          <cell r="L414">
            <v>0</v>
          </cell>
          <cell r="M414">
            <v>0</v>
          </cell>
          <cell r="Q414">
            <v>0</v>
          </cell>
        </row>
        <row r="415">
          <cell r="A415" t="str">
            <v>UTFE8362</v>
          </cell>
          <cell r="B415">
            <v>8362</v>
          </cell>
          <cell r="C415">
            <v>44340</v>
          </cell>
          <cell r="D415">
            <v>44364</v>
          </cell>
          <cell r="F415">
            <v>2802444</v>
          </cell>
          <cell r="G415" t="str">
            <v>CANCELADO Y GLOSA POR CONCILIAR</v>
          </cell>
          <cell r="I415">
            <v>0</v>
          </cell>
          <cell r="J415">
            <v>0</v>
          </cell>
          <cell r="L415">
            <v>144200</v>
          </cell>
          <cell r="M415">
            <v>0</v>
          </cell>
          <cell r="Q415">
            <v>2658244</v>
          </cell>
        </row>
        <row r="416">
          <cell r="A416" t="str">
            <v>UTFE8363</v>
          </cell>
          <cell r="B416">
            <v>8363</v>
          </cell>
          <cell r="C416">
            <v>44340</v>
          </cell>
          <cell r="D416">
            <v>44364</v>
          </cell>
          <cell r="F416">
            <v>26011964</v>
          </cell>
          <cell r="G416" t="str">
            <v>CANCELADO Y GLOSA POR CONCILIAR</v>
          </cell>
          <cell r="I416">
            <v>0</v>
          </cell>
          <cell r="J416">
            <v>0</v>
          </cell>
          <cell r="L416">
            <v>4817800</v>
          </cell>
          <cell r="M416">
            <v>0</v>
          </cell>
          <cell r="Q416">
            <v>21194164</v>
          </cell>
        </row>
        <row r="417">
          <cell r="A417" t="str">
            <v>UTFE8364</v>
          </cell>
          <cell r="B417">
            <v>8364</v>
          </cell>
          <cell r="C417">
            <v>44340</v>
          </cell>
          <cell r="D417">
            <v>44364</v>
          </cell>
          <cell r="F417">
            <v>834729</v>
          </cell>
          <cell r="G417" t="str">
            <v>CANCELADO</v>
          </cell>
          <cell r="I417">
            <v>0</v>
          </cell>
          <cell r="J417">
            <v>0</v>
          </cell>
          <cell r="L417">
            <v>0</v>
          </cell>
          <cell r="M417">
            <v>0</v>
          </cell>
          <cell r="Q417">
            <v>834729</v>
          </cell>
        </row>
        <row r="418">
          <cell r="A418" t="str">
            <v>UTFE8370</v>
          </cell>
          <cell r="B418">
            <v>8370</v>
          </cell>
          <cell r="C418">
            <v>44342</v>
          </cell>
          <cell r="D418">
            <v>44364</v>
          </cell>
          <cell r="F418">
            <v>1418733</v>
          </cell>
          <cell r="G418" t="str">
            <v>CANCELADO Y GLOSA POR CONCILIAR</v>
          </cell>
          <cell r="I418">
            <v>0</v>
          </cell>
          <cell r="J418">
            <v>0</v>
          </cell>
          <cell r="L418">
            <v>129000</v>
          </cell>
          <cell r="M418">
            <v>0</v>
          </cell>
          <cell r="Q418">
            <v>1289733</v>
          </cell>
        </row>
        <row r="419">
          <cell r="A419" t="str">
            <v>UTFE8371</v>
          </cell>
          <cell r="B419">
            <v>8371</v>
          </cell>
          <cell r="C419">
            <v>44342</v>
          </cell>
          <cell r="D419">
            <v>44364</v>
          </cell>
          <cell r="F419">
            <v>23021651</v>
          </cell>
          <cell r="G419" t="str">
            <v>CANCELADO Y GLOSA POR CONCILIAR</v>
          </cell>
          <cell r="I419">
            <v>0</v>
          </cell>
          <cell r="J419">
            <v>0</v>
          </cell>
          <cell r="L419">
            <v>867050</v>
          </cell>
          <cell r="M419">
            <v>0</v>
          </cell>
          <cell r="Q419">
            <v>22154601</v>
          </cell>
        </row>
        <row r="420">
          <cell r="A420" t="str">
            <v>UTFE8389</v>
          </cell>
          <cell r="B420">
            <v>8389</v>
          </cell>
          <cell r="C420">
            <v>44345</v>
          </cell>
          <cell r="D420">
            <v>44364</v>
          </cell>
          <cell r="F420">
            <v>14270921</v>
          </cell>
          <cell r="G420" t="str">
            <v>CANCELADO Y GLOSA POR CONCILIAR</v>
          </cell>
          <cell r="I420">
            <v>0</v>
          </cell>
          <cell r="J420">
            <v>0</v>
          </cell>
          <cell r="L420">
            <v>2799000</v>
          </cell>
          <cell r="M420">
            <v>0</v>
          </cell>
          <cell r="Q420">
            <v>11471921</v>
          </cell>
        </row>
        <row r="421">
          <cell r="A421" t="str">
            <v>UTFE8390</v>
          </cell>
          <cell r="B421">
            <v>8390</v>
          </cell>
          <cell r="C421">
            <v>44345</v>
          </cell>
          <cell r="D421">
            <v>44364</v>
          </cell>
          <cell r="F421">
            <v>1182160</v>
          </cell>
          <cell r="G421" t="str">
            <v>CANCELADO Y GLOSA POR CONCILIAR</v>
          </cell>
          <cell r="I421">
            <v>0</v>
          </cell>
          <cell r="J421">
            <v>0</v>
          </cell>
          <cell r="L421">
            <v>46400</v>
          </cell>
          <cell r="M421">
            <v>0</v>
          </cell>
          <cell r="Q421">
            <v>1135760</v>
          </cell>
        </row>
        <row r="422">
          <cell r="A422" t="str">
            <v>UTFE8391</v>
          </cell>
          <cell r="B422">
            <v>8391</v>
          </cell>
          <cell r="C422">
            <v>44347</v>
          </cell>
          <cell r="F422">
            <v>13377952</v>
          </cell>
          <cell r="G422" t="str">
            <v>NO RADICADO</v>
          </cell>
          <cell r="I422">
            <v>13377952</v>
          </cell>
          <cell r="J422">
            <v>0</v>
          </cell>
          <cell r="L422">
            <v>0</v>
          </cell>
          <cell r="M422">
            <v>0</v>
          </cell>
          <cell r="Q422">
            <v>0</v>
          </cell>
        </row>
        <row r="423">
          <cell r="A423" t="str">
            <v>UTFE8394</v>
          </cell>
          <cell r="B423">
            <v>8394</v>
          </cell>
          <cell r="C423">
            <v>44347</v>
          </cell>
          <cell r="F423">
            <v>4674</v>
          </cell>
          <cell r="G423" t="str">
            <v>NO RADICADO</v>
          </cell>
          <cell r="I423">
            <v>4674</v>
          </cell>
          <cell r="J423">
            <v>0</v>
          </cell>
          <cell r="L423">
            <v>0</v>
          </cell>
          <cell r="M423">
            <v>0</v>
          </cell>
          <cell r="Q423">
            <v>0</v>
          </cell>
        </row>
        <row r="424">
          <cell r="A424" t="str">
            <v>UTFE8395</v>
          </cell>
          <cell r="B424">
            <v>8395</v>
          </cell>
          <cell r="C424">
            <v>44347</v>
          </cell>
          <cell r="F424">
            <v>10906</v>
          </cell>
          <cell r="G424" t="str">
            <v>NO RADICADO</v>
          </cell>
          <cell r="I424">
            <v>10906</v>
          </cell>
          <cell r="J424">
            <v>0</v>
          </cell>
          <cell r="L424">
            <v>0</v>
          </cell>
          <cell r="M424">
            <v>0</v>
          </cell>
          <cell r="Q424">
            <v>0</v>
          </cell>
        </row>
        <row r="425">
          <cell r="A425" t="str">
            <v>UTFE8396</v>
          </cell>
          <cell r="B425">
            <v>8396</v>
          </cell>
          <cell r="C425">
            <v>44347</v>
          </cell>
          <cell r="F425">
            <v>45000</v>
          </cell>
          <cell r="G425" t="str">
            <v>NO RADICADO</v>
          </cell>
          <cell r="I425">
            <v>45000</v>
          </cell>
          <cell r="J425">
            <v>0</v>
          </cell>
          <cell r="L425">
            <v>0</v>
          </cell>
          <cell r="M425">
            <v>0</v>
          </cell>
          <cell r="Q425">
            <v>0</v>
          </cell>
        </row>
        <row r="426">
          <cell r="A426" t="str">
            <v>UTFE8397</v>
          </cell>
          <cell r="B426">
            <v>8397</v>
          </cell>
          <cell r="C426">
            <v>44347</v>
          </cell>
          <cell r="F426">
            <v>412404</v>
          </cell>
          <cell r="G426" t="str">
            <v>NO RADICADO</v>
          </cell>
          <cell r="I426">
            <v>412404</v>
          </cell>
          <cell r="J426">
            <v>0</v>
          </cell>
          <cell r="L426">
            <v>0</v>
          </cell>
          <cell r="M426">
            <v>0</v>
          </cell>
          <cell r="Q426">
            <v>0</v>
          </cell>
        </row>
        <row r="427">
          <cell r="A427" t="str">
            <v>UTFE8398</v>
          </cell>
          <cell r="B427">
            <v>8398</v>
          </cell>
          <cell r="C427">
            <v>44347</v>
          </cell>
          <cell r="F427">
            <v>45000</v>
          </cell>
          <cell r="G427" t="str">
            <v>NO RADICADO</v>
          </cell>
          <cell r="I427">
            <v>45000</v>
          </cell>
          <cell r="J427">
            <v>0</v>
          </cell>
          <cell r="L427">
            <v>0</v>
          </cell>
          <cell r="M427">
            <v>0</v>
          </cell>
          <cell r="Q427">
            <v>0</v>
          </cell>
        </row>
        <row r="428">
          <cell r="A428" t="str">
            <v>UTFE8399</v>
          </cell>
          <cell r="B428">
            <v>8399</v>
          </cell>
          <cell r="C428">
            <v>44347</v>
          </cell>
          <cell r="F428">
            <v>274936</v>
          </cell>
          <cell r="G428" t="str">
            <v>NO RADICADO</v>
          </cell>
          <cell r="I428">
            <v>274936</v>
          </cell>
          <cell r="J428">
            <v>0</v>
          </cell>
          <cell r="L428">
            <v>0</v>
          </cell>
          <cell r="M428">
            <v>0</v>
          </cell>
          <cell r="Q428">
            <v>0</v>
          </cell>
        </row>
        <row r="429">
          <cell r="A429" t="str">
            <v>UTFE8400</v>
          </cell>
          <cell r="B429">
            <v>8400</v>
          </cell>
          <cell r="C429">
            <v>44347</v>
          </cell>
          <cell r="F429">
            <v>45000</v>
          </cell>
          <cell r="G429" t="str">
            <v>NO RADICADO</v>
          </cell>
          <cell r="I429">
            <v>45000</v>
          </cell>
          <cell r="J429">
            <v>0</v>
          </cell>
          <cell r="L429">
            <v>0</v>
          </cell>
          <cell r="M429">
            <v>0</v>
          </cell>
          <cell r="Q429">
            <v>0</v>
          </cell>
        </row>
        <row r="430">
          <cell r="A430" t="str">
            <v>UTFE8401</v>
          </cell>
          <cell r="B430">
            <v>8401</v>
          </cell>
          <cell r="C430">
            <v>44347</v>
          </cell>
          <cell r="D430">
            <v>44364</v>
          </cell>
          <cell r="F430">
            <v>11656039</v>
          </cell>
          <cell r="G430" t="str">
            <v>CANCELADO Y GLOSA POR CONCILIAR</v>
          </cell>
          <cell r="I430">
            <v>0</v>
          </cell>
          <cell r="L430">
            <v>1279620</v>
          </cell>
          <cell r="M430">
            <v>0</v>
          </cell>
          <cell r="Q430">
            <v>10376419</v>
          </cell>
        </row>
      </sheetData>
      <sheetData sheetId="2"/>
      <sheetData sheetId="3">
        <row r="6">
          <cell r="H6" t="str">
            <v>UNION TEMPORAL NIÑO JESUS DE BARRANQUILLA</v>
          </cell>
        </row>
        <row r="9">
          <cell r="C9" t="str">
            <v>LUISA MATUTE ROMERO</v>
          </cell>
          <cell r="H9" t="str">
            <v>LILIANA FORERO BETANCOURT</v>
          </cell>
        </row>
        <row r="16">
          <cell r="F16">
            <v>44377</v>
          </cell>
        </row>
        <row r="20348">
          <cell r="F20348">
            <v>44390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5D1A426-2CDE-4EBF-970E-B1902860E53A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5D1A426-2CDE-4EBF-970E-B1902860E53A}" id="{D4BC137D-06E0-4111-85FC-672EBE895E75}">
    <text>SUAMTORIA DE GIRO DIRECTO Y ESFUERZO PROPIO</text>
  </threadedComment>
  <threadedComment ref="K8" dT="2020-08-04T16:00:44.11" personId="{15D1A426-2CDE-4EBF-970E-B1902860E53A}" id="{336D6F9F-0FA6-4B59-ACE2-3E629C50ED89}">
    <text>SUMATORIA DE PAGOS (DESCUENTOS ,TESORERIA,EMBARGOS)</text>
  </threadedComment>
  <threadedComment ref="R8" dT="2020-08-04T15:59:07.94" personId="{15D1A426-2CDE-4EBF-970E-B1902860E53A}" id="{B94AFA52-CF3C-419D-B3FB-10F8164523A1}">
    <text>SUMATORIA DE VALORES (PRESCRITAS SALDO DE FACTURAS DE CONTRATO LIQUIDADOS Y OTROS CONCEPTOS (N/A NO RADICADAS)</text>
  </threadedComment>
  <threadedComment ref="X8" dT="2020-08-04T15:55:33.73" personId="{15D1A426-2CDE-4EBF-970E-B1902860E53A}" id="{D7CE93FF-9C8C-40A9-8E7E-7DF2285974E7}">
    <text>SUMATORIA DE LOS VALORES DE GLOSAS LEGALIZADAS Y GLOSAS POR CONCILIAR</text>
  </threadedComment>
  <threadedComment ref="AC8" dT="2020-08-04T15:56:24.52" personId="{15D1A426-2CDE-4EBF-970E-B1902860E53A}" id="{6F3595B3-1050-4CEE-97B7-DD6A4A5945AC}">
    <text>VALRO INDIVIDUAL DE LA GLOSAS LEGALIZADA</text>
  </threadedComment>
  <threadedComment ref="AE8" dT="2020-08-04T15:56:04.49" personId="{15D1A426-2CDE-4EBF-970E-B1902860E53A}" id="{04E578F3-0089-420E-AAFB-FFEAE86433C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2220B-6929-4E41-9EFA-ACAE65FC9859}">
  <dimension ref="A1:AK20173"/>
  <sheetViews>
    <sheetView tabSelected="1" topLeftCell="A8" zoomScaleNormal="100" workbookViewId="0">
      <selection activeCell="H8" sqref="H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4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UNION TEMPORAL NIÑO JESUS DE BARRANQUILLA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+[1]ACTA!F20348</f>
        <v>44390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UTNJ6904</v>
      </c>
      <c r="D9" s="23">
        <f>+[1]DEPURADO!B3</f>
        <v>6904</v>
      </c>
      <c r="E9" s="25">
        <f>+[1]DEPURADO!C3</f>
        <v>43363</v>
      </c>
      <c r="F9" s="26">
        <f>+IF([1]DEPURADO!D3&gt;1,[1]DEPURADO!D3," ")</f>
        <v>43390</v>
      </c>
      <c r="G9" s="27">
        <f>[1]DEPURADO!F3</f>
        <v>26649.980000000447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26649.980000000447</v>
      </c>
      <c r="L9" s="28">
        <v>0</v>
      </c>
      <c r="M9" s="28">
        <v>0</v>
      </c>
      <c r="N9" s="28">
        <f>+SUM(J9:M9)</f>
        <v>26649.980000000447</v>
      </c>
      <c r="O9" s="28">
        <f>+G9-I9-N9</f>
        <v>0</v>
      </c>
      <c r="P9" s="24">
        <f>IF([1]DEPURADO!I3&gt;1,0,[1]DEPURADO!B3)</f>
        <v>6904</v>
      </c>
      <c r="Q9" s="30">
        <f>+IF(P9&gt;0,G9,0)</f>
        <v>26649.980000000447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 RETEFUENTE GLOSA</v>
      </c>
      <c r="AJ9" s="32"/>
      <c r="AK9" s="33"/>
    </row>
    <row r="10" spans="1:37" s="34" customFormat="1" x14ac:dyDescent="0.25">
      <c r="A10" s="23">
        <f>+A9+A9</f>
        <v>2</v>
      </c>
      <c r="B10" s="24" t="s">
        <v>44</v>
      </c>
      <c r="C10" s="23" t="str">
        <f>+[1]DEPURADO!A4</f>
        <v>UTNJ7158</v>
      </c>
      <c r="D10" s="23">
        <f>+[1]DEPURADO!B4</f>
        <v>7158</v>
      </c>
      <c r="E10" s="25">
        <f>+[1]DEPURADO!C4</f>
        <v>43690</v>
      </c>
      <c r="F10" s="26">
        <f>+IF([1]DEPURADO!D4&gt;1,[1]DEPURADO!D4," ")</f>
        <v>43720</v>
      </c>
      <c r="G10" s="27">
        <f>[1]DEPURADO!F4</f>
        <v>301159.5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301159.5</v>
      </c>
      <c r="L10" s="28">
        <v>0</v>
      </c>
      <c r="M10" s="28">
        <v>0</v>
      </c>
      <c r="N10" s="28">
        <f>+SUM(J10:M10)</f>
        <v>301159.5</v>
      </c>
      <c r="O10" s="28">
        <f>+G10-I10-N10</f>
        <v>0</v>
      </c>
      <c r="P10" s="24">
        <f>IF([1]DEPURADO!I4&gt;1,0,[1]DEPURADO!B4)</f>
        <v>7158</v>
      </c>
      <c r="Q10" s="30">
        <f>+IF(P10&gt;0,G10,0)</f>
        <v>301159.5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 xml:space="preserve">CANCELADO </v>
      </c>
      <c r="AJ10" s="32"/>
      <c r="AK10" s="33"/>
    </row>
    <row r="11" spans="1:37" s="34" customFormat="1" x14ac:dyDescent="0.25">
      <c r="A11" s="23">
        <f>+A10+1</f>
        <v>3</v>
      </c>
      <c r="B11" s="24" t="s">
        <v>44</v>
      </c>
      <c r="C11" s="23" t="str">
        <f>+[1]DEPURADO!A5</f>
        <v>UTNJ7180</v>
      </c>
      <c r="D11" s="23">
        <f>+[1]DEPURADO!B5</f>
        <v>7180</v>
      </c>
      <c r="E11" s="25">
        <f>+[1]DEPURADO!C5</f>
        <v>43713</v>
      </c>
      <c r="F11" s="26">
        <f>+IF([1]DEPURADO!D5&gt;1,[1]DEPURADO!D5," ")</f>
        <v>43754</v>
      </c>
      <c r="G11" s="27">
        <f>[1]DEPURADO!F5</f>
        <v>36076.379999999888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36076.379999999888</v>
      </c>
      <c r="L11" s="28">
        <v>0</v>
      </c>
      <c r="M11" s="28">
        <v>0</v>
      </c>
      <c r="N11" s="28">
        <f>+SUM(J11:M11)</f>
        <v>36076.379999999888</v>
      </c>
      <c r="O11" s="28">
        <f>+G11-I11-N11</f>
        <v>0</v>
      </c>
      <c r="P11" s="24">
        <f>IF([1]DEPURADO!I5&gt;1,0,[1]DEPURADO!B5)</f>
        <v>7180</v>
      </c>
      <c r="Q11" s="30">
        <f>+IF(P11&gt;0,G11,0)</f>
        <v>36076.379999999888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f t="shared" ref="A12:A75" si="0">+A11+1</f>
        <v>4</v>
      </c>
      <c r="B12" s="24" t="s">
        <v>44</v>
      </c>
      <c r="C12" s="23" t="str">
        <f>+[1]DEPURADO!A6</f>
        <v>UTNJ7183</v>
      </c>
      <c r="D12" s="23">
        <f>+[1]DEPURADO!B6</f>
        <v>7183</v>
      </c>
      <c r="E12" s="25">
        <f>+[1]DEPURADO!C6</f>
        <v>43714</v>
      </c>
      <c r="F12" s="26">
        <f>+IF([1]DEPURADO!D6&gt;1,[1]DEPURADO!D6," ")</f>
        <v>43754</v>
      </c>
      <c r="G12" s="27">
        <f>[1]DEPURADO!F6</f>
        <v>44722.899999999907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44722.899999999907</v>
      </c>
      <c r="L12" s="28">
        <v>0</v>
      </c>
      <c r="M12" s="28">
        <v>0</v>
      </c>
      <c r="N12" s="28">
        <f>+SUM(J12:M12)</f>
        <v>44722.899999999907</v>
      </c>
      <c r="O12" s="28">
        <f>+G12-I12-N12</f>
        <v>0</v>
      </c>
      <c r="P12" s="24">
        <f>IF([1]DEPURADO!I6&gt;1,0,[1]DEPURADO!B6)</f>
        <v>7183</v>
      </c>
      <c r="Q12" s="30">
        <f>+IF(P12&gt;0,G12,0)</f>
        <v>44722.899999999907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f t="shared" si="0"/>
        <v>5</v>
      </c>
      <c r="B13" s="24" t="s">
        <v>44</v>
      </c>
      <c r="C13" s="23" t="str">
        <f>+[1]DEPURADO!A7</f>
        <v>UTNJ7190</v>
      </c>
      <c r="D13" s="23">
        <f>+[1]DEPURADO!B7</f>
        <v>7190</v>
      </c>
      <c r="E13" s="25">
        <f>+[1]DEPURADO!C7</f>
        <v>43722</v>
      </c>
      <c r="F13" s="26">
        <f>+IF([1]DEPURADO!D7&gt;1,[1]DEPURADO!D7," ")</f>
        <v>43754</v>
      </c>
      <c r="G13" s="27">
        <f>[1]DEPURADO!F7</f>
        <v>39267.179999999935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39267.179999999935</v>
      </c>
      <c r="L13" s="28">
        <v>0</v>
      </c>
      <c r="M13" s="28">
        <v>0</v>
      </c>
      <c r="N13" s="28">
        <f t="shared" ref="N13:N76" si="1">+SUM(J13:M13)</f>
        <v>39267.179999999935</v>
      </c>
      <c r="O13" s="28">
        <f t="shared" ref="O13:O76" si="2">+G13-I13-N13</f>
        <v>0</v>
      </c>
      <c r="P13" s="24">
        <f>IF([1]DEPURADO!I7&gt;1,0,[1]DEPURADO!B7)</f>
        <v>7190</v>
      </c>
      <c r="Q13" s="30">
        <f t="shared" ref="Q13:Q76" si="3">+IF(P13&gt;0,G13,0)</f>
        <v>39267.179999999935</v>
      </c>
      <c r="R13" s="31">
        <f t="shared" ref="R13:R76" si="4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5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6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f t="shared" si="0"/>
        <v>6</v>
      </c>
      <c r="B14" s="24" t="s">
        <v>44</v>
      </c>
      <c r="C14" s="23" t="str">
        <f>+[1]DEPURADO!A8</f>
        <v>UTNJ7196</v>
      </c>
      <c r="D14" s="23">
        <f>+[1]DEPURADO!B8</f>
        <v>7196</v>
      </c>
      <c r="E14" s="25">
        <f>+[1]DEPURADO!C8</f>
        <v>43725</v>
      </c>
      <c r="F14" s="26">
        <f>+IF([1]DEPURADO!D8&gt;1,[1]DEPURADO!D8," ")</f>
        <v>43754</v>
      </c>
      <c r="G14" s="27">
        <f>[1]DEPURADO!F8</f>
        <v>323645.8599999994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1"/>
        <v>0</v>
      </c>
      <c r="O14" s="28">
        <f t="shared" si="2"/>
        <v>323645.8599999994</v>
      </c>
      <c r="P14" s="24">
        <f>IF([1]DEPURADO!I8&gt;1,0,[1]DEPURADO!B8)</f>
        <v>7196</v>
      </c>
      <c r="Q14" s="30">
        <f t="shared" si="3"/>
        <v>323645.8599999994</v>
      </c>
      <c r="R14" s="31">
        <f t="shared" si="4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323645.8599999994</v>
      </c>
      <c r="Y14" s="23" t="s">
        <v>45</v>
      </c>
      <c r="Z14" s="31">
        <f t="shared" si="5"/>
        <v>323645.8599999994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6"/>
        <v>0</v>
      </c>
      <c r="AH14" s="30">
        <v>0</v>
      </c>
      <c r="AI14" s="30" t="str">
        <f>+[1]DEPURADO!G8</f>
        <v>GLOSA LEGALIZADA</v>
      </c>
      <c r="AJ14" s="32"/>
      <c r="AK14" s="33"/>
    </row>
    <row r="15" spans="1:37" s="34" customFormat="1" x14ac:dyDescent="0.25">
      <c r="A15" s="23">
        <f t="shared" si="0"/>
        <v>7</v>
      </c>
      <c r="B15" s="24" t="s">
        <v>44</v>
      </c>
      <c r="C15" s="23" t="str">
        <f>+[1]DEPURADO!A9</f>
        <v>UTNJ7199</v>
      </c>
      <c r="D15" s="23">
        <f>+[1]DEPURADO!B9</f>
        <v>7199</v>
      </c>
      <c r="E15" s="25">
        <f>+[1]DEPURADO!C9</f>
        <v>43725</v>
      </c>
      <c r="F15" s="26">
        <f>+IF([1]DEPURADO!D9&gt;1,[1]DEPURADO!D9," ")</f>
        <v>43754</v>
      </c>
      <c r="G15" s="27">
        <f>[1]DEPURADO!F9</f>
        <v>121119.1799999997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1"/>
        <v>0</v>
      </c>
      <c r="O15" s="28">
        <f t="shared" si="2"/>
        <v>121119.1799999997</v>
      </c>
      <c r="P15" s="24">
        <f>IF([1]DEPURADO!I9&gt;1,0,[1]DEPURADO!B9)</f>
        <v>7199</v>
      </c>
      <c r="Q15" s="30">
        <f t="shared" si="3"/>
        <v>121119.1799999997</v>
      </c>
      <c r="R15" s="31">
        <f t="shared" si="4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121119.1799999997</v>
      </c>
      <c r="Y15" s="23" t="s">
        <v>45</v>
      </c>
      <c r="Z15" s="31">
        <f t="shared" si="5"/>
        <v>121119.1799999997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6"/>
        <v>0</v>
      </c>
      <c r="AH15" s="30">
        <v>0</v>
      </c>
      <c r="AI15" s="30" t="str">
        <f>+[1]DEPURADO!G9</f>
        <v>GLOSA LEGALIZADA</v>
      </c>
      <c r="AJ15" s="32"/>
      <c r="AK15" s="33"/>
    </row>
    <row r="16" spans="1:37" s="34" customFormat="1" x14ac:dyDescent="0.25">
      <c r="A16" s="23">
        <f t="shared" si="0"/>
        <v>8</v>
      </c>
      <c r="B16" s="24" t="s">
        <v>44</v>
      </c>
      <c r="C16" s="23" t="str">
        <f>+[1]DEPURADO!A10</f>
        <v>UTNJ7214</v>
      </c>
      <c r="D16" s="23">
        <f>+[1]DEPURADO!B10</f>
        <v>7214</v>
      </c>
      <c r="E16" s="25">
        <f>+[1]DEPURADO!C10</f>
        <v>43729</v>
      </c>
      <c r="F16" s="26">
        <f>+IF([1]DEPURADO!D10&gt;1,[1]DEPURADO!D10," ")</f>
        <v>43753</v>
      </c>
      <c r="G16" s="27">
        <f>[1]DEPURADO!F10</f>
        <v>85080.819999999832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1"/>
        <v>0</v>
      </c>
      <c r="O16" s="28">
        <f t="shared" si="2"/>
        <v>85080.819999999832</v>
      </c>
      <c r="P16" s="24">
        <f>IF([1]DEPURADO!I10&gt;1,0,[1]DEPURADO!B10)</f>
        <v>7214</v>
      </c>
      <c r="Q16" s="30">
        <f t="shared" si="3"/>
        <v>85080.819999999832</v>
      </c>
      <c r="R16" s="31">
        <f t="shared" si="4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85080.819999999832</v>
      </c>
      <c r="Y16" s="23" t="s">
        <v>45</v>
      </c>
      <c r="Z16" s="31">
        <f t="shared" si="5"/>
        <v>85080.819999999832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6"/>
        <v>0</v>
      </c>
      <c r="AH16" s="30">
        <v>0</v>
      </c>
      <c r="AI16" s="30" t="str">
        <f>+[1]DEPURADO!G10</f>
        <v>GLOSA LEGALIZADA</v>
      </c>
      <c r="AJ16" s="32"/>
      <c r="AK16" s="33"/>
    </row>
    <row r="17" spans="1:37" s="34" customFormat="1" x14ac:dyDescent="0.25">
      <c r="A17" s="23">
        <f t="shared" si="0"/>
        <v>9</v>
      </c>
      <c r="B17" s="24" t="s">
        <v>44</v>
      </c>
      <c r="C17" s="23" t="str">
        <f>+[1]DEPURADO!A11</f>
        <v>UTNJ7218</v>
      </c>
      <c r="D17" s="23">
        <f>+[1]DEPURADO!B11</f>
        <v>7218</v>
      </c>
      <c r="E17" s="25">
        <f>+[1]DEPURADO!C11</f>
        <v>43732</v>
      </c>
      <c r="F17" s="26">
        <f>+IF([1]DEPURADO!D11&gt;1,[1]DEPURADO!D11," ")</f>
        <v>43753</v>
      </c>
      <c r="G17" s="27">
        <f>[1]DEPURADO!F11</f>
        <v>105658.68000000017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1"/>
        <v>0</v>
      </c>
      <c r="O17" s="28">
        <f t="shared" si="2"/>
        <v>105658.68000000017</v>
      </c>
      <c r="P17" s="24">
        <f>IF([1]DEPURADO!I11&gt;1,0,[1]DEPURADO!B11)</f>
        <v>7218</v>
      </c>
      <c r="Q17" s="30">
        <f t="shared" si="3"/>
        <v>105658.68000000017</v>
      </c>
      <c r="R17" s="31">
        <f t="shared" si="4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105658.68000000017</v>
      </c>
      <c r="Y17" s="23" t="s">
        <v>45</v>
      </c>
      <c r="Z17" s="31">
        <f t="shared" si="5"/>
        <v>105658.68000000017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6"/>
        <v>0</v>
      </c>
      <c r="AH17" s="30">
        <v>0</v>
      </c>
      <c r="AI17" s="30" t="str">
        <f>+[1]DEPURADO!G11</f>
        <v>GLOSA LEGALIZADA</v>
      </c>
      <c r="AJ17" s="32"/>
      <c r="AK17" s="33"/>
    </row>
    <row r="18" spans="1:37" s="34" customFormat="1" x14ac:dyDescent="0.25">
      <c r="A18" s="23">
        <f t="shared" si="0"/>
        <v>10</v>
      </c>
      <c r="B18" s="24" t="s">
        <v>44</v>
      </c>
      <c r="C18" s="23" t="str">
        <f>+[1]DEPURADO!A12</f>
        <v>UTNJ7220</v>
      </c>
      <c r="D18" s="23">
        <f>+[1]DEPURADO!B12</f>
        <v>7220</v>
      </c>
      <c r="E18" s="25">
        <f>+[1]DEPURADO!C12</f>
        <v>43732</v>
      </c>
      <c r="F18" s="26">
        <f>+IF([1]DEPURADO!D12&gt;1,[1]DEPURADO!D12," ")</f>
        <v>43753</v>
      </c>
      <c r="G18" s="27">
        <f>[1]DEPURADO!F12</f>
        <v>106473.31999999937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1"/>
        <v>0</v>
      </c>
      <c r="O18" s="28">
        <f t="shared" si="2"/>
        <v>106473.31999999937</v>
      </c>
      <c r="P18" s="24">
        <f>IF([1]DEPURADO!I12&gt;1,0,[1]DEPURADO!B12)</f>
        <v>7220</v>
      </c>
      <c r="Q18" s="30">
        <f t="shared" si="3"/>
        <v>106473.31999999937</v>
      </c>
      <c r="R18" s="31">
        <f t="shared" si="4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106473.31999999937</v>
      </c>
      <c r="Y18" s="23" t="s">
        <v>45</v>
      </c>
      <c r="Z18" s="31">
        <f t="shared" si="5"/>
        <v>106473.31999999937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6"/>
        <v>0</v>
      </c>
      <c r="AH18" s="30">
        <v>0</v>
      </c>
      <c r="AI18" s="30" t="str">
        <f>+[1]DEPURADO!G12</f>
        <v>GLOSA LEGALIZADA</v>
      </c>
      <c r="AJ18" s="32"/>
      <c r="AK18" s="33"/>
    </row>
    <row r="19" spans="1:37" s="34" customFormat="1" x14ac:dyDescent="0.25">
      <c r="A19" s="23">
        <f t="shared" si="0"/>
        <v>11</v>
      </c>
      <c r="B19" s="24" t="s">
        <v>44</v>
      </c>
      <c r="C19" s="23" t="str">
        <f>+[1]DEPURADO!A13</f>
        <v>UTNJ7221</v>
      </c>
      <c r="D19" s="23">
        <f>+[1]DEPURADO!B13</f>
        <v>7221</v>
      </c>
      <c r="E19" s="25">
        <f>+[1]DEPURADO!C13</f>
        <v>43732</v>
      </c>
      <c r="F19" s="26">
        <f>+IF([1]DEPURADO!D13&gt;1,[1]DEPURADO!D13," ")</f>
        <v>43753</v>
      </c>
      <c r="G19" s="27">
        <f>[1]DEPURADO!F13</f>
        <v>97549.320000000298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1"/>
        <v>0</v>
      </c>
      <c r="O19" s="28">
        <f t="shared" si="2"/>
        <v>97549.320000000298</v>
      </c>
      <c r="P19" s="24">
        <f>IF([1]DEPURADO!I13&gt;1,0,[1]DEPURADO!B13)</f>
        <v>7221</v>
      </c>
      <c r="Q19" s="30">
        <f t="shared" si="3"/>
        <v>97549.320000000298</v>
      </c>
      <c r="R19" s="31">
        <f t="shared" si="4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97549.320000000298</v>
      </c>
      <c r="Y19" s="23" t="s">
        <v>45</v>
      </c>
      <c r="Z19" s="31">
        <f t="shared" si="5"/>
        <v>97549.320000000298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6"/>
        <v>0</v>
      </c>
      <c r="AH19" s="30">
        <v>0</v>
      </c>
      <c r="AI19" s="30" t="str">
        <f>+[1]DEPURADO!G13</f>
        <v>GLOSA LEGALIZADA</v>
      </c>
      <c r="AJ19" s="32"/>
      <c r="AK19" s="33"/>
    </row>
    <row r="20" spans="1:37" s="34" customFormat="1" x14ac:dyDescent="0.25">
      <c r="A20" s="23">
        <f t="shared" si="0"/>
        <v>12</v>
      </c>
      <c r="B20" s="24" t="s">
        <v>44</v>
      </c>
      <c r="C20" s="23" t="str">
        <f>+[1]DEPURADO!A14</f>
        <v>UTNJ7227</v>
      </c>
      <c r="D20" s="23">
        <f>+[1]DEPURADO!B14</f>
        <v>7227</v>
      </c>
      <c r="E20" s="25">
        <f>+[1]DEPURADO!C14</f>
        <v>43733</v>
      </c>
      <c r="F20" s="26">
        <f>+IF([1]DEPURADO!D14&gt;1,[1]DEPURADO!D14," ")</f>
        <v>43753</v>
      </c>
      <c r="G20" s="27">
        <f>[1]DEPURADO!F14</f>
        <v>109673.78000000026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1"/>
        <v>0</v>
      </c>
      <c r="O20" s="28">
        <f t="shared" si="2"/>
        <v>109673.78000000026</v>
      </c>
      <c r="P20" s="24">
        <f>IF([1]DEPURADO!I14&gt;1,0,[1]DEPURADO!B14)</f>
        <v>7227</v>
      </c>
      <c r="Q20" s="30">
        <f t="shared" si="3"/>
        <v>109673.78000000026</v>
      </c>
      <c r="R20" s="31">
        <f t="shared" si="4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109673.78000000026</v>
      </c>
      <c r="Y20" s="23" t="s">
        <v>45</v>
      </c>
      <c r="Z20" s="31">
        <f t="shared" si="5"/>
        <v>109673.78000000026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6"/>
        <v>0</v>
      </c>
      <c r="AH20" s="30">
        <v>0</v>
      </c>
      <c r="AI20" s="30" t="str">
        <f>+[1]DEPURADO!G14</f>
        <v>GLOSA LEGALIZADA</v>
      </c>
      <c r="AJ20" s="32"/>
      <c r="AK20" s="33"/>
    </row>
    <row r="21" spans="1:37" s="34" customFormat="1" x14ac:dyDescent="0.25">
      <c r="A21" s="23">
        <f t="shared" si="0"/>
        <v>13</v>
      </c>
      <c r="B21" s="24" t="s">
        <v>44</v>
      </c>
      <c r="C21" s="23" t="str">
        <f>+[1]DEPURADO!A15</f>
        <v>UTNJ7240</v>
      </c>
      <c r="D21" s="23">
        <f>+[1]DEPURADO!B15</f>
        <v>7240</v>
      </c>
      <c r="E21" s="25">
        <f>+[1]DEPURADO!C15</f>
        <v>43738</v>
      </c>
      <c r="F21" s="26">
        <f>+IF([1]DEPURADO!D15&gt;1,[1]DEPURADO!D15," ")</f>
        <v>43753</v>
      </c>
      <c r="G21" s="27">
        <f>[1]DEPURADO!F15</f>
        <v>518445.91999999993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1"/>
        <v>0</v>
      </c>
      <c r="O21" s="28">
        <f t="shared" si="2"/>
        <v>518445.91999999993</v>
      </c>
      <c r="P21" s="24">
        <f>IF([1]DEPURADO!I15&gt;1,0,[1]DEPURADO!B15)</f>
        <v>7240</v>
      </c>
      <c r="Q21" s="30">
        <f t="shared" si="3"/>
        <v>518445.91999999993</v>
      </c>
      <c r="R21" s="31">
        <f t="shared" si="4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518445.91999999993</v>
      </c>
      <c r="Y21" s="23" t="s">
        <v>45</v>
      </c>
      <c r="Z21" s="31">
        <f t="shared" si="5"/>
        <v>518445.91999999993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6"/>
        <v>0</v>
      </c>
      <c r="AH21" s="30">
        <v>0</v>
      </c>
      <c r="AI21" s="30" t="str">
        <f>+[1]DEPURADO!G15</f>
        <v>GLOSA LEGALIZADA</v>
      </c>
      <c r="AJ21" s="32"/>
      <c r="AK21" s="33"/>
    </row>
    <row r="22" spans="1:37" s="34" customFormat="1" x14ac:dyDescent="0.25">
      <c r="A22" s="23">
        <f t="shared" si="0"/>
        <v>14</v>
      </c>
      <c r="B22" s="24" t="s">
        <v>44</v>
      </c>
      <c r="C22" s="23" t="str">
        <f>+[1]DEPURADO!A16</f>
        <v>UTNJ7252</v>
      </c>
      <c r="D22" s="23">
        <f>+[1]DEPURADO!B16</f>
        <v>7252</v>
      </c>
      <c r="E22" s="25">
        <f>+[1]DEPURADO!C16</f>
        <v>43747</v>
      </c>
      <c r="F22" s="26">
        <f>+IF([1]DEPURADO!D16&gt;1,[1]DEPURADO!D16," ")</f>
        <v>43788</v>
      </c>
      <c r="G22" s="27">
        <f>[1]DEPURADO!F16</f>
        <v>1036425.4600000009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1"/>
        <v>0</v>
      </c>
      <c r="O22" s="28">
        <f t="shared" si="2"/>
        <v>1036425.4600000009</v>
      </c>
      <c r="P22" s="24">
        <f>IF([1]DEPURADO!I16&gt;1,0,[1]DEPURADO!B16)</f>
        <v>7252</v>
      </c>
      <c r="Q22" s="30">
        <f t="shared" si="3"/>
        <v>1036425.4600000009</v>
      </c>
      <c r="R22" s="31">
        <f t="shared" si="4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1036425.4600000009</v>
      </c>
      <c r="Y22" s="23" t="s">
        <v>45</v>
      </c>
      <c r="Z22" s="31">
        <f t="shared" si="5"/>
        <v>1036425.4600000009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6"/>
        <v>0</v>
      </c>
      <c r="AH22" s="30">
        <v>0</v>
      </c>
      <c r="AI22" s="30" t="str">
        <f>+[1]DEPURADO!G16</f>
        <v>GLOSA LEGALIZADA</v>
      </c>
      <c r="AJ22" s="32"/>
      <c r="AK22" s="33"/>
    </row>
    <row r="23" spans="1:37" s="34" customFormat="1" x14ac:dyDescent="0.25">
      <c r="A23" s="23">
        <f t="shared" si="0"/>
        <v>15</v>
      </c>
      <c r="B23" s="24" t="s">
        <v>44</v>
      </c>
      <c r="C23" s="23" t="str">
        <f>+[1]DEPURADO!A17</f>
        <v>UTNJ7260</v>
      </c>
      <c r="D23" s="23">
        <f>+[1]DEPURADO!B17</f>
        <v>7260</v>
      </c>
      <c r="E23" s="25">
        <f>+[1]DEPURADO!C17</f>
        <v>43757</v>
      </c>
      <c r="F23" s="26">
        <f>+IF([1]DEPURADO!D17&gt;1,[1]DEPURADO!D17," ")</f>
        <v>43788</v>
      </c>
      <c r="G23" s="27">
        <f>[1]DEPURADO!F17</f>
        <v>1005596.6199999992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1005596.6199999992</v>
      </c>
      <c r="L23" s="28">
        <v>0</v>
      </c>
      <c r="M23" s="28">
        <v>0</v>
      </c>
      <c r="N23" s="28">
        <f t="shared" si="1"/>
        <v>1005596.6199999992</v>
      </c>
      <c r="O23" s="28">
        <f t="shared" si="2"/>
        <v>0</v>
      </c>
      <c r="P23" s="24">
        <f>IF([1]DEPURADO!I17&gt;1,0,[1]DEPURADO!B17)</f>
        <v>7260</v>
      </c>
      <c r="Q23" s="30">
        <f t="shared" si="3"/>
        <v>1005596.6199999992</v>
      </c>
      <c r="R23" s="31">
        <f t="shared" si="4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5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6"/>
        <v>0</v>
      </c>
      <c r="AH23" s="30">
        <v>0</v>
      </c>
      <c r="AI23" s="30" t="str">
        <f>+[1]DEPURADO!G17</f>
        <v>CANCELADO GLOSA</v>
      </c>
      <c r="AJ23" s="32"/>
      <c r="AK23" s="33"/>
    </row>
    <row r="24" spans="1:37" s="34" customFormat="1" x14ac:dyDescent="0.25">
      <c r="A24" s="23">
        <f t="shared" si="0"/>
        <v>16</v>
      </c>
      <c r="B24" s="24" t="s">
        <v>44</v>
      </c>
      <c r="C24" s="23" t="str">
        <f>+[1]DEPURADO!A18</f>
        <v>UTNJ7314</v>
      </c>
      <c r="D24" s="23">
        <f>+[1]DEPURADO!B18</f>
        <v>7314</v>
      </c>
      <c r="E24" s="25">
        <f>+[1]DEPURADO!C18</f>
        <v>43798</v>
      </c>
      <c r="F24" s="26">
        <f>+IF([1]DEPURADO!D18&gt;1,[1]DEPURADO!D18," ")</f>
        <v>43816</v>
      </c>
      <c r="G24" s="27">
        <f>[1]DEPURADO!F18</f>
        <v>1170912.8200000003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1"/>
        <v>0</v>
      </c>
      <c r="O24" s="28">
        <f t="shared" si="2"/>
        <v>1170912.8200000003</v>
      </c>
      <c r="P24" s="24">
        <f>IF([1]DEPURADO!I18&gt;1,0,[1]DEPURADO!B18)</f>
        <v>7314</v>
      </c>
      <c r="Q24" s="30">
        <f t="shared" si="3"/>
        <v>1170912.8200000003</v>
      </c>
      <c r="R24" s="31">
        <f t="shared" si="4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1170912.8200000003</v>
      </c>
      <c r="Y24" s="23" t="s">
        <v>45</v>
      </c>
      <c r="Z24" s="31">
        <f t="shared" si="5"/>
        <v>1170912.8200000003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6"/>
        <v>0</v>
      </c>
      <c r="AH24" s="30">
        <v>0</v>
      </c>
      <c r="AI24" s="30" t="str">
        <f>+[1]DEPURADO!G18</f>
        <v>GLOSA LEGALIZADA</v>
      </c>
      <c r="AJ24" s="32"/>
      <c r="AK24" s="33"/>
    </row>
    <row r="25" spans="1:37" s="34" customFormat="1" x14ac:dyDescent="0.25">
      <c r="A25" s="23">
        <f t="shared" si="0"/>
        <v>17</v>
      </c>
      <c r="B25" s="24" t="s">
        <v>44</v>
      </c>
      <c r="C25" s="23" t="str">
        <f>+[1]DEPURADO!A19</f>
        <v>UTNJ7342</v>
      </c>
      <c r="D25" s="23">
        <f>+[1]DEPURADO!B19</f>
        <v>7342</v>
      </c>
      <c r="E25" s="25">
        <f>+[1]DEPURADO!C19</f>
        <v>43822</v>
      </c>
      <c r="F25" s="26">
        <f>+IF([1]DEPURADO!D19&gt;1,[1]DEPURADO!D19," ")</f>
        <v>43846</v>
      </c>
      <c r="G25" s="27">
        <f>[1]DEPURADO!F19</f>
        <v>120153.87999999989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120153.87999999989</v>
      </c>
      <c r="L25" s="28">
        <v>0</v>
      </c>
      <c r="M25" s="28">
        <v>0</v>
      </c>
      <c r="N25" s="28">
        <f t="shared" si="1"/>
        <v>120153.87999999989</v>
      </c>
      <c r="O25" s="28">
        <f t="shared" si="2"/>
        <v>0</v>
      </c>
      <c r="P25" s="24">
        <f>IF([1]DEPURADO!I19&gt;1,0,[1]DEPURADO!B19)</f>
        <v>7342</v>
      </c>
      <c r="Q25" s="30">
        <f t="shared" si="3"/>
        <v>120153.87999999989</v>
      </c>
      <c r="R25" s="31">
        <f t="shared" si="4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5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6"/>
        <v>0</v>
      </c>
      <c r="AH25" s="30">
        <v>0</v>
      </c>
      <c r="AI25" s="30" t="str">
        <f>+[1]DEPURADO!G19</f>
        <v>CANCELADO GLOSA</v>
      </c>
      <c r="AJ25" s="32"/>
      <c r="AK25" s="33"/>
    </row>
    <row r="26" spans="1:37" s="34" customFormat="1" x14ac:dyDescent="0.25">
      <c r="A26" s="23">
        <f t="shared" si="0"/>
        <v>18</v>
      </c>
      <c r="B26" s="24" t="s">
        <v>44</v>
      </c>
      <c r="C26" s="23" t="str">
        <f>+[1]DEPURADO!A20</f>
        <v>UTNJ7344</v>
      </c>
      <c r="D26" s="23">
        <f>+[1]DEPURADO!B20</f>
        <v>7344</v>
      </c>
      <c r="E26" s="25">
        <f>+[1]DEPURADO!C20</f>
        <v>43826</v>
      </c>
      <c r="F26" s="26">
        <f>+IF([1]DEPURADO!D20&gt;1,[1]DEPURADO!D20," ")</f>
        <v>43845</v>
      </c>
      <c r="G26" s="27">
        <f>[1]DEPURADO!F20</f>
        <v>297081.12000000011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297081.12000000011</v>
      </c>
      <c r="L26" s="28">
        <v>0</v>
      </c>
      <c r="M26" s="28">
        <v>0</v>
      </c>
      <c r="N26" s="28">
        <f t="shared" si="1"/>
        <v>297081.12000000011</v>
      </c>
      <c r="O26" s="28">
        <f t="shared" si="2"/>
        <v>0</v>
      </c>
      <c r="P26" s="24">
        <f>IF([1]DEPURADO!I20&gt;1,0,[1]DEPURADO!B20)</f>
        <v>7344</v>
      </c>
      <c r="Q26" s="30">
        <f t="shared" si="3"/>
        <v>297081.12000000011</v>
      </c>
      <c r="R26" s="31">
        <f t="shared" si="4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5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6"/>
        <v>0</v>
      </c>
      <c r="AH26" s="30">
        <v>0</v>
      </c>
      <c r="AI26" s="30" t="str">
        <f>+[1]DEPURADO!G20</f>
        <v>CANCELADO GLOSA</v>
      </c>
      <c r="AJ26" s="32"/>
      <c r="AK26" s="33"/>
    </row>
    <row r="27" spans="1:37" s="34" customFormat="1" x14ac:dyDescent="0.25">
      <c r="A27" s="23">
        <f t="shared" si="0"/>
        <v>19</v>
      </c>
      <c r="B27" s="24" t="s">
        <v>44</v>
      </c>
      <c r="C27" s="23" t="str">
        <f>+[1]DEPURADO!A21</f>
        <v>UTNJ7354</v>
      </c>
      <c r="D27" s="23">
        <f>+[1]DEPURADO!B21</f>
        <v>7354</v>
      </c>
      <c r="E27" s="25">
        <f>+[1]DEPURADO!C21</f>
        <v>43843</v>
      </c>
      <c r="F27" s="26">
        <f>+IF([1]DEPURADO!D21&gt;1,[1]DEPURADO!D21," ")</f>
        <v>43872</v>
      </c>
      <c r="G27" s="27">
        <f>[1]DEPURADO!F21</f>
        <v>266573.72000000067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266573.72000000067</v>
      </c>
      <c r="L27" s="28">
        <v>0</v>
      </c>
      <c r="M27" s="28">
        <v>0</v>
      </c>
      <c r="N27" s="28">
        <f t="shared" si="1"/>
        <v>266573.72000000067</v>
      </c>
      <c r="O27" s="28">
        <f t="shared" si="2"/>
        <v>0</v>
      </c>
      <c r="P27" s="24">
        <f>IF([1]DEPURADO!I21&gt;1,0,[1]DEPURADO!B21)</f>
        <v>7354</v>
      </c>
      <c r="Q27" s="30">
        <f t="shared" si="3"/>
        <v>266573.72000000067</v>
      </c>
      <c r="R27" s="31">
        <f t="shared" si="4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5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6"/>
        <v>0</v>
      </c>
      <c r="AH27" s="30">
        <v>0</v>
      </c>
      <c r="AI27" s="30" t="str">
        <f>+[1]DEPURADO!G21</f>
        <v>CANCELADO GLOSA</v>
      </c>
      <c r="AJ27" s="32"/>
      <c r="AK27" s="33"/>
    </row>
    <row r="28" spans="1:37" s="34" customFormat="1" x14ac:dyDescent="0.25">
      <c r="A28" s="23">
        <f t="shared" si="0"/>
        <v>20</v>
      </c>
      <c r="B28" s="24" t="s">
        <v>44</v>
      </c>
      <c r="C28" s="23" t="str">
        <f>+[1]DEPURADO!A22</f>
        <v>UTNJ7363</v>
      </c>
      <c r="D28" s="23">
        <f>+[1]DEPURADO!B22</f>
        <v>7363</v>
      </c>
      <c r="E28" s="25">
        <f>+[1]DEPURADO!C22</f>
        <v>43846</v>
      </c>
      <c r="F28" s="26">
        <f>+IF([1]DEPURADO!D22&gt;1,[1]DEPURADO!D22," ")</f>
        <v>43872</v>
      </c>
      <c r="G28" s="27">
        <f>[1]DEPURADO!F22</f>
        <v>1803695.879999999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1803695.879999999</v>
      </c>
      <c r="L28" s="28">
        <v>0</v>
      </c>
      <c r="M28" s="28">
        <v>0</v>
      </c>
      <c r="N28" s="28">
        <f t="shared" si="1"/>
        <v>1803695.879999999</v>
      </c>
      <c r="O28" s="28">
        <f t="shared" si="2"/>
        <v>0</v>
      </c>
      <c r="P28" s="24">
        <f>IF([1]DEPURADO!I22&gt;1,0,[1]DEPURADO!B22)</f>
        <v>7363</v>
      </c>
      <c r="Q28" s="30">
        <f t="shared" si="3"/>
        <v>1803695.879999999</v>
      </c>
      <c r="R28" s="31">
        <f t="shared" si="4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5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6"/>
        <v>0</v>
      </c>
      <c r="AH28" s="30">
        <v>0</v>
      </c>
      <c r="AI28" s="30" t="str">
        <f>+[1]DEPURADO!G22</f>
        <v>CANCELADO GLOSA</v>
      </c>
      <c r="AJ28" s="32"/>
      <c r="AK28" s="33"/>
    </row>
    <row r="29" spans="1:37" s="34" customFormat="1" x14ac:dyDescent="0.25">
      <c r="A29" s="23">
        <f t="shared" si="0"/>
        <v>21</v>
      </c>
      <c r="B29" s="24" t="s">
        <v>44</v>
      </c>
      <c r="C29" s="23" t="str">
        <f>+[1]DEPURADO!A23</f>
        <v>UTNJ7372</v>
      </c>
      <c r="D29" s="23">
        <f>+[1]DEPURADO!B23</f>
        <v>7372</v>
      </c>
      <c r="E29" s="25">
        <f>+[1]DEPURADO!C23</f>
        <v>43851</v>
      </c>
      <c r="F29" s="26">
        <f>+IF([1]DEPURADO!D23&gt;1,[1]DEPURADO!D23," ")</f>
        <v>43872</v>
      </c>
      <c r="G29" s="27">
        <f>[1]DEPURADO!F23</f>
        <v>216393.80000000075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216393.80000000075</v>
      </c>
      <c r="L29" s="28">
        <v>0</v>
      </c>
      <c r="M29" s="28">
        <v>0</v>
      </c>
      <c r="N29" s="28">
        <f t="shared" si="1"/>
        <v>216393.80000000075</v>
      </c>
      <c r="O29" s="28">
        <f t="shared" si="2"/>
        <v>0</v>
      </c>
      <c r="P29" s="24">
        <f>IF([1]DEPURADO!I23&gt;1,0,[1]DEPURADO!B23)</f>
        <v>7372</v>
      </c>
      <c r="Q29" s="30">
        <f t="shared" si="3"/>
        <v>216393.80000000075</v>
      </c>
      <c r="R29" s="31">
        <f t="shared" si="4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5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6"/>
        <v>0</v>
      </c>
      <c r="AH29" s="30">
        <v>0</v>
      </c>
      <c r="AI29" s="30" t="str">
        <f>+[1]DEPURADO!G23</f>
        <v>CANCELADO GLOSA</v>
      </c>
      <c r="AJ29" s="32"/>
      <c r="AK29" s="33"/>
    </row>
    <row r="30" spans="1:37" s="34" customFormat="1" x14ac:dyDescent="0.25">
      <c r="A30" s="23">
        <f t="shared" si="0"/>
        <v>22</v>
      </c>
      <c r="B30" s="24" t="s">
        <v>44</v>
      </c>
      <c r="C30" s="23" t="str">
        <f>+[1]DEPURADO!A24</f>
        <v>UTNJ7379</v>
      </c>
      <c r="D30" s="23">
        <f>+[1]DEPURADO!B24</f>
        <v>7379</v>
      </c>
      <c r="E30" s="25">
        <f>+[1]DEPURADO!C24</f>
        <v>43853</v>
      </c>
      <c r="F30" s="26" t="str">
        <f>+IF([1]DEPURADO!D24&gt;1,[1]DEPURADO!D24," ")</f>
        <v xml:space="preserve"> </v>
      </c>
      <c r="G30" s="27">
        <f>[1]DEPURADO!F24</f>
        <v>2172037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1"/>
        <v>0</v>
      </c>
      <c r="O30" s="28">
        <f t="shared" si="2"/>
        <v>2172037</v>
      </c>
      <c r="P30" s="24">
        <f>IF([1]DEPURADO!I24&gt;1,0,[1]DEPURADO!B24)</f>
        <v>0</v>
      </c>
      <c r="Q30" s="30">
        <f t="shared" si="3"/>
        <v>0</v>
      </c>
      <c r="R30" s="31">
        <f t="shared" si="4"/>
        <v>2172037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5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6"/>
        <v>0</v>
      </c>
      <c r="AH30" s="30">
        <v>0</v>
      </c>
      <c r="AI30" s="30" t="str">
        <f>+[1]DEPURADO!G24</f>
        <v>NO RADICADO</v>
      </c>
      <c r="AJ30" s="32"/>
      <c r="AK30" s="33"/>
    </row>
    <row r="31" spans="1:37" s="34" customFormat="1" x14ac:dyDescent="0.25">
      <c r="A31" s="23">
        <f t="shared" si="0"/>
        <v>23</v>
      </c>
      <c r="B31" s="24" t="s">
        <v>44</v>
      </c>
      <c r="C31" s="23" t="str">
        <f>+[1]DEPURADO!A25</f>
        <v>UTNJ7380</v>
      </c>
      <c r="D31" s="23">
        <f>+[1]DEPURADO!B25</f>
        <v>7380</v>
      </c>
      <c r="E31" s="25">
        <f>+[1]DEPURADO!C25</f>
        <v>43853</v>
      </c>
      <c r="F31" s="26" t="str">
        <f>+IF([1]DEPURADO!D25&gt;1,[1]DEPURADO!D25," ")</f>
        <v xml:space="preserve"> </v>
      </c>
      <c r="G31" s="27">
        <f>[1]DEPURADO!F25</f>
        <v>1086378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1"/>
        <v>0</v>
      </c>
      <c r="O31" s="28">
        <f t="shared" si="2"/>
        <v>1086378</v>
      </c>
      <c r="P31" s="24">
        <f>IF([1]DEPURADO!I25&gt;1,0,[1]DEPURADO!B25)</f>
        <v>0</v>
      </c>
      <c r="Q31" s="30">
        <f t="shared" si="3"/>
        <v>0</v>
      </c>
      <c r="R31" s="31">
        <f t="shared" si="4"/>
        <v>1086378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5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6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f t="shared" si="0"/>
        <v>24</v>
      </c>
      <c r="B32" s="24" t="s">
        <v>44</v>
      </c>
      <c r="C32" s="23" t="str">
        <f>+[1]DEPURADO!A26</f>
        <v>UTNJ7381</v>
      </c>
      <c r="D32" s="23">
        <f>+[1]DEPURADO!B26</f>
        <v>7381</v>
      </c>
      <c r="E32" s="25">
        <f>+[1]DEPURADO!C26</f>
        <v>43853</v>
      </c>
      <c r="F32" s="26" t="str">
        <f>+IF([1]DEPURADO!D26&gt;1,[1]DEPURADO!D26," ")</f>
        <v xml:space="preserve"> </v>
      </c>
      <c r="G32" s="27">
        <f>[1]DEPURADO!F26</f>
        <v>1659218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1"/>
        <v>0</v>
      </c>
      <c r="O32" s="28">
        <f t="shared" si="2"/>
        <v>1659218</v>
      </c>
      <c r="P32" s="24">
        <f>IF([1]DEPURADO!I26&gt;1,0,[1]DEPURADO!B26)</f>
        <v>0</v>
      </c>
      <c r="Q32" s="30">
        <f t="shared" si="3"/>
        <v>0</v>
      </c>
      <c r="R32" s="31">
        <f t="shared" si="4"/>
        <v>1659218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5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6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f t="shared" si="0"/>
        <v>25</v>
      </c>
      <c r="B33" s="24" t="s">
        <v>44</v>
      </c>
      <c r="C33" s="23" t="str">
        <f>+[1]DEPURADO!A27</f>
        <v>UTNJ7382</v>
      </c>
      <c r="D33" s="23">
        <f>+[1]DEPURADO!B27</f>
        <v>7382</v>
      </c>
      <c r="E33" s="25">
        <f>+[1]DEPURADO!C27</f>
        <v>43853</v>
      </c>
      <c r="F33" s="26" t="str">
        <f>+IF([1]DEPURADO!D27&gt;1,[1]DEPURADO!D27," ")</f>
        <v xml:space="preserve"> </v>
      </c>
      <c r="G33" s="27">
        <f>[1]DEPURADO!F27</f>
        <v>1073216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1"/>
        <v>0</v>
      </c>
      <c r="O33" s="28">
        <f t="shared" si="2"/>
        <v>1073216</v>
      </c>
      <c r="P33" s="24">
        <f>IF([1]DEPURADO!I27&gt;1,0,[1]DEPURADO!B27)</f>
        <v>0</v>
      </c>
      <c r="Q33" s="30">
        <f t="shared" si="3"/>
        <v>0</v>
      </c>
      <c r="R33" s="31">
        <f t="shared" si="4"/>
        <v>1073216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5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6"/>
        <v>0</v>
      </c>
      <c r="AH33" s="30">
        <v>0</v>
      </c>
      <c r="AI33" s="30" t="str">
        <f>+[1]DEPURADO!G27</f>
        <v>NO RADICADO</v>
      </c>
      <c r="AJ33" s="32"/>
      <c r="AK33" s="33"/>
    </row>
    <row r="34" spans="1:37" s="34" customFormat="1" x14ac:dyDescent="0.25">
      <c r="A34" s="23">
        <f t="shared" si="0"/>
        <v>26</v>
      </c>
      <c r="B34" s="24" t="s">
        <v>44</v>
      </c>
      <c r="C34" s="23" t="str">
        <f>+[1]DEPURADO!A28</f>
        <v>UTNJ7383</v>
      </c>
      <c r="D34" s="23">
        <f>+[1]DEPURADO!B28</f>
        <v>7383</v>
      </c>
      <c r="E34" s="25">
        <f>+[1]DEPURADO!C28</f>
        <v>43853</v>
      </c>
      <c r="F34" s="26" t="str">
        <f>+IF([1]DEPURADO!D28&gt;1,[1]DEPURADO!D28," ")</f>
        <v xml:space="preserve"> </v>
      </c>
      <c r="G34" s="27">
        <f>[1]DEPURADO!F28</f>
        <v>3850373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1"/>
        <v>0</v>
      </c>
      <c r="O34" s="28">
        <f t="shared" si="2"/>
        <v>3850373</v>
      </c>
      <c r="P34" s="24">
        <f>IF([1]DEPURADO!I28&gt;1,0,[1]DEPURADO!B28)</f>
        <v>0</v>
      </c>
      <c r="Q34" s="30">
        <f t="shared" si="3"/>
        <v>0</v>
      </c>
      <c r="R34" s="31">
        <f t="shared" si="4"/>
        <v>3850373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5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6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f t="shared" si="0"/>
        <v>27</v>
      </c>
      <c r="B35" s="24" t="s">
        <v>44</v>
      </c>
      <c r="C35" s="23" t="str">
        <f>+[1]DEPURADO!A29</f>
        <v>UTNJ7384</v>
      </c>
      <c r="D35" s="23">
        <f>+[1]DEPURADO!B29</f>
        <v>7384</v>
      </c>
      <c r="E35" s="25">
        <f>+[1]DEPURADO!C29</f>
        <v>43853</v>
      </c>
      <c r="F35" s="26" t="str">
        <f>+IF([1]DEPURADO!D29&gt;1,[1]DEPURADO!D29," ")</f>
        <v xml:space="preserve"> </v>
      </c>
      <c r="G35" s="27">
        <f>[1]DEPURADO!F29</f>
        <v>3850861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1"/>
        <v>0</v>
      </c>
      <c r="O35" s="28">
        <f t="shared" si="2"/>
        <v>3850861</v>
      </c>
      <c r="P35" s="24">
        <f>IF([1]DEPURADO!I29&gt;1,0,[1]DEPURADO!B29)</f>
        <v>0</v>
      </c>
      <c r="Q35" s="30">
        <f t="shared" si="3"/>
        <v>0</v>
      </c>
      <c r="R35" s="31">
        <f t="shared" si="4"/>
        <v>3850861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5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6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f t="shared" si="0"/>
        <v>28</v>
      </c>
      <c r="B36" s="24" t="s">
        <v>44</v>
      </c>
      <c r="C36" s="23" t="str">
        <f>+[1]DEPURADO!A30</f>
        <v>UTNJ7385</v>
      </c>
      <c r="D36" s="23">
        <f>+[1]DEPURADO!B30</f>
        <v>7385</v>
      </c>
      <c r="E36" s="25">
        <f>+[1]DEPURADO!C30</f>
        <v>43853</v>
      </c>
      <c r="F36" s="26" t="str">
        <f>+IF([1]DEPURADO!D30&gt;1,[1]DEPURADO!D30," ")</f>
        <v xml:space="preserve"> </v>
      </c>
      <c r="G36" s="27">
        <f>[1]DEPURADO!F30</f>
        <v>19594394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1"/>
        <v>0</v>
      </c>
      <c r="O36" s="28">
        <f t="shared" si="2"/>
        <v>19594394</v>
      </c>
      <c r="P36" s="24">
        <f>IF([1]DEPURADO!I30&gt;1,0,[1]DEPURADO!B30)</f>
        <v>0</v>
      </c>
      <c r="Q36" s="30">
        <f t="shared" si="3"/>
        <v>0</v>
      </c>
      <c r="R36" s="31">
        <f t="shared" si="4"/>
        <v>19594394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5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6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f t="shared" si="0"/>
        <v>29</v>
      </c>
      <c r="B37" s="24" t="s">
        <v>44</v>
      </c>
      <c r="C37" s="23" t="str">
        <f>+[1]DEPURADO!A31</f>
        <v>UTNJ7386</v>
      </c>
      <c r="D37" s="23">
        <f>+[1]DEPURADO!B31</f>
        <v>7386</v>
      </c>
      <c r="E37" s="25">
        <f>+[1]DEPURADO!C31</f>
        <v>43853</v>
      </c>
      <c r="F37" s="26" t="str">
        <f>+IF([1]DEPURADO!D31&gt;1,[1]DEPURADO!D31," ")</f>
        <v xml:space="preserve"> </v>
      </c>
      <c r="G37" s="27">
        <f>[1]DEPURADO!F31</f>
        <v>338716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1"/>
        <v>0</v>
      </c>
      <c r="O37" s="28">
        <f t="shared" si="2"/>
        <v>338716</v>
      </c>
      <c r="P37" s="24">
        <f>IF([1]DEPURADO!I31&gt;1,0,[1]DEPURADO!B31)</f>
        <v>0</v>
      </c>
      <c r="Q37" s="30">
        <f t="shared" si="3"/>
        <v>0</v>
      </c>
      <c r="R37" s="31">
        <f t="shared" si="4"/>
        <v>338716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5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6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f t="shared" si="0"/>
        <v>30</v>
      </c>
      <c r="B38" s="24" t="s">
        <v>44</v>
      </c>
      <c r="C38" s="23" t="str">
        <f>+[1]DEPURADO!A32</f>
        <v>UTNJ7387</v>
      </c>
      <c r="D38" s="23">
        <f>+[1]DEPURADO!B32</f>
        <v>7387</v>
      </c>
      <c r="E38" s="25">
        <f>+[1]DEPURADO!C32</f>
        <v>43853</v>
      </c>
      <c r="F38" s="26" t="str">
        <f>+IF([1]DEPURADO!D32&gt;1,[1]DEPURADO!D32," ")</f>
        <v xml:space="preserve"> </v>
      </c>
      <c r="G38" s="27">
        <f>[1]DEPURADO!F32</f>
        <v>734508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1"/>
        <v>0</v>
      </c>
      <c r="O38" s="28">
        <f t="shared" si="2"/>
        <v>734508</v>
      </c>
      <c r="P38" s="24">
        <f>IF([1]DEPURADO!I32&gt;1,0,[1]DEPURADO!B32)</f>
        <v>0</v>
      </c>
      <c r="Q38" s="30">
        <f t="shared" si="3"/>
        <v>0</v>
      </c>
      <c r="R38" s="31">
        <f t="shared" si="4"/>
        <v>734508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5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6"/>
        <v>0</v>
      </c>
      <c r="AH38" s="30">
        <v>0</v>
      </c>
      <c r="AI38" s="30" t="str">
        <f>+[1]DEPURADO!G32</f>
        <v>NO RADICADO</v>
      </c>
      <c r="AJ38" s="32"/>
      <c r="AK38" s="33"/>
    </row>
    <row r="39" spans="1:37" s="34" customFormat="1" x14ac:dyDescent="0.25">
      <c r="A39" s="23">
        <f t="shared" si="0"/>
        <v>31</v>
      </c>
      <c r="B39" s="24" t="s">
        <v>44</v>
      </c>
      <c r="C39" s="23" t="str">
        <f>+[1]DEPURADO!A33</f>
        <v>UTNJ7390</v>
      </c>
      <c r="D39" s="23">
        <f>+[1]DEPURADO!B33</f>
        <v>7390</v>
      </c>
      <c r="E39" s="25">
        <f>+[1]DEPURADO!C33</f>
        <v>43853</v>
      </c>
      <c r="F39" s="26">
        <f>+IF([1]DEPURADO!D33&gt;1,[1]DEPURADO!D33," ")</f>
        <v>44026</v>
      </c>
      <c r="G39" s="27">
        <f>[1]DEPURADO!F33</f>
        <v>247646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247646</v>
      </c>
      <c r="L39" s="28">
        <v>0</v>
      </c>
      <c r="M39" s="28">
        <v>0</v>
      </c>
      <c r="N39" s="28">
        <f t="shared" si="1"/>
        <v>247646</v>
      </c>
      <c r="O39" s="28">
        <f t="shared" si="2"/>
        <v>0</v>
      </c>
      <c r="P39" s="24">
        <f>IF([1]DEPURADO!I33&gt;1,0,[1]DEPURADO!B33)</f>
        <v>7390</v>
      </c>
      <c r="Q39" s="30">
        <f t="shared" si="3"/>
        <v>247646</v>
      </c>
      <c r="R39" s="31">
        <f t="shared" si="4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5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6"/>
        <v>0</v>
      </c>
      <c r="AH39" s="30">
        <v>0</v>
      </c>
      <c r="AI39" s="30" t="str">
        <f>+[1]DEPURADO!G33</f>
        <v>CANCELADO GLOSA</v>
      </c>
      <c r="AJ39" s="32"/>
      <c r="AK39" s="33"/>
    </row>
    <row r="40" spans="1:37" s="34" customFormat="1" x14ac:dyDescent="0.25">
      <c r="A40" s="23">
        <f t="shared" si="0"/>
        <v>32</v>
      </c>
      <c r="B40" s="24" t="s">
        <v>44</v>
      </c>
      <c r="C40" s="23" t="str">
        <f>+[1]DEPURADO!A34</f>
        <v>UTNJ7392</v>
      </c>
      <c r="D40" s="23">
        <f>+[1]DEPURADO!B34</f>
        <v>7392</v>
      </c>
      <c r="E40" s="25">
        <f>+[1]DEPURADO!C34</f>
        <v>43853</v>
      </c>
      <c r="F40" s="26">
        <f>+IF([1]DEPURADO!D34&gt;1,[1]DEPURADO!D34," ")</f>
        <v>43963</v>
      </c>
      <c r="G40" s="27">
        <f>[1]DEPURADO!F34</f>
        <v>169574.30000000075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169574.30000000075</v>
      </c>
      <c r="L40" s="28">
        <v>0</v>
      </c>
      <c r="M40" s="28">
        <v>0</v>
      </c>
      <c r="N40" s="28">
        <f t="shared" si="1"/>
        <v>169574.30000000075</v>
      </c>
      <c r="O40" s="28">
        <f t="shared" si="2"/>
        <v>0</v>
      </c>
      <c r="P40" s="24">
        <f>IF([1]DEPURADO!I34&gt;1,0,[1]DEPURADO!B34)</f>
        <v>7392</v>
      </c>
      <c r="Q40" s="30">
        <f t="shared" si="3"/>
        <v>169574.30000000075</v>
      </c>
      <c r="R40" s="31">
        <f t="shared" si="4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5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6"/>
        <v>0</v>
      </c>
      <c r="AH40" s="30">
        <v>0</v>
      </c>
      <c r="AI40" s="30" t="str">
        <f>+[1]DEPURADO!G34</f>
        <v>CANCELADO GLOSA</v>
      </c>
      <c r="AJ40" s="32"/>
      <c r="AK40" s="33"/>
    </row>
    <row r="41" spans="1:37" s="34" customFormat="1" x14ac:dyDescent="0.25">
      <c r="A41" s="23">
        <f t="shared" si="0"/>
        <v>33</v>
      </c>
      <c r="B41" s="24" t="s">
        <v>44</v>
      </c>
      <c r="C41" s="23" t="str">
        <f>+[1]DEPURADO!A35</f>
        <v>UTNJ7393</v>
      </c>
      <c r="D41" s="23">
        <f>+[1]DEPURADO!B35</f>
        <v>7393</v>
      </c>
      <c r="E41" s="25">
        <f>+[1]DEPURADO!C35</f>
        <v>43854</v>
      </c>
      <c r="F41" s="26">
        <f>+IF([1]DEPURADO!D35&gt;1,[1]DEPURADO!D35," ")</f>
        <v>44026</v>
      </c>
      <c r="G41" s="27">
        <f>[1]DEPURADO!F35</f>
        <v>236116.29999999981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236116.29999999981</v>
      </c>
      <c r="L41" s="28">
        <v>0</v>
      </c>
      <c r="M41" s="28">
        <v>0</v>
      </c>
      <c r="N41" s="28">
        <f t="shared" si="1"/>
        <v>236116.29999999981</v>
      </c>
      <c r="O41" s="28">
        <f t="shared" si="2"/>
        <v>0</v>
      </c>
      <c r="P41" s="24">
        <f>IF([1]DEPURADO!I35&gt;1,0,[1]DEPURADO!B35)</f>
        <v>7393</v>
      </c>
      <c r="Q41" s="30">
        <f t="shared" si="3"/>
        <v>236116.29999999981</v>
      </c>
      <c r="R41" s="31">
        <f t="shared" si="4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5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6"/>
        <v>0</v>
      </c>
      <c r="AH41" s="30">
        <v>0</v>
      </c>
      <c r="AI41" s="30" t="str">
        <f>+[1]DEPURADO!G35</f>
        <v>CANCELADO GLOSA</v>
      </c>
      <c r="AJ41" s="32"/>
      <c r="AK41" s="33"/>
    </row>
    <row r="42" spans="1:37" s="34" customFormat="1" x14ac:dyDescent="0.25">
      <c r="A42" s="23">
        <f t="shared" si="0"/>
        <v>34</v>
      </c>
      <c r="B42" s="24" t="s">
        <v>44</v>
      </c>
      <c r="C42" s="23" t="str">
        <f>+[1]DEPURADO!A36</f>
        <v>UTNJ7395</v>
      </c>
      <c r="D42" s="23">
        <f>+[1]DEPURADO!B36</f>
        <v>7395</v>
      </c>
      <c r="E42" s="25">
        <f>+[1]DEPURADO!C36</f>
        <v>43857</v>
      </c>
      <c r="F42" s="26">
        <f>+IF([1]DEPURADO!D36&gt;1,[1]DEPURADO!D36," ")</f>
        <v>43872</v>
      </c>
      <c r="G42" s="27">
        <f>[1]DEPURADO!F36</f>
        <v>342921.59999999963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342921.59999999963</v>
      </c>
      <c r="L42" s="28">
        <v>0</v>
      </c>
      <c r="M42" s="28">
        <v>0</v>
      </c>
      <c r="N42" s="28">
        <f t="shared" si="1"/>
        <v>342921.59999999963</v>
      </c>
      <c r="O42" s="28">
        <f t="shared" si="2"/>
        <v>0</v>
      </c>
      <c r="P42" s="24">
        <f>IF([1]DEPURADO!I36&gt;1,0,[1]DEPURADO!B36)</f>
        <v>7395</v>
      </c>
      <c r="Q42" s="30">
        <f t="shared" si="3"/>
        <v>342921.59999999963</v>
      </c>
      <c r="R42" s="31">
        <f t="shared" si="4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5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6"/>
        <v>0</v>
      </c>
      <c r="AH42" s="30">
        <v>0</v>
      </c>
      <c r="AI42" s="30" t="str">
        <f>+[1]DEPURADO!G36</f>
        <v>CANCELADO GLOSA</v>
      </c>
      <c r="AJ42" s="32"/>
      <c r="AK42" s="33"/>
    </row>
    <row r="43" spans="1:37" s="34" customFormat="1" x14ac:dyDescent="0.25">
      <c r="A43" s="23">
        <f t="shared" si="0"/>
        <v>35</v>
      </c>
      <c r="B43" s="24" t="s">
        <v>44</v>
      </c>
      <c r="C43" s="23" t="str">
        <f>+[1]DEPURADO!A37</f>
        <v>UTNJ7399</v>
      </c>
      <c r="D43" s="23">
        <f>+[1]DEPURADO!B37</f>
        <v>7399</v>
      </c>
      <c r="E43" s="25">
        <f>+[1]DEPURADO!C37</f>
        <v>43857</v>
      </c>
      <c r="F43" s="26">
        <f>+IF([1]DEPURADO!D37&gt;1,[1]DEPURADO!D37," ")</f>
        <v>43907</v>
      </c>
      <c r="G43" s="27">
        <f>[1]DEPURADO!F37</f>
        <v>108682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108682</v>
      </c>
      <c r="L43" s="28">
        <v>0</v>
      </c>
      <c r="M43" s="28">
        <v>0</v>
      </c>
      <c r="N43" s="28">
        <f t="shared" si="1"/>
        <v>108682</v>
      </c>
      <c r="O43" s="28">
        <f t="shared" si="2"/>
        <v>0</v>
      </c>
      <c r="P43" s="24">
        <f>IF([1]DEPURADO!I37&gt;1,0,[1]DEPURADO!B37)</f>
        <v>7399</v>
      </c>
      <c r="Q43" s="30">
        <f t="shared" si="3"/>
        <v>108682</v>
      </c>
      <c r="R43" s="31">
        <f t="shared" si="4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5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6"/>
        <v>0</v>
      </c>
      <c r="AH43" s="30">
        <v>0</v>
      </c>
      <c r="AI43" s="30" t="str">
        <f>+[1]DEPURADO!G37</f>
        <v>CANCELADO GLOSA</v>
      </c>
      <c r="AJ43" s="32"/>
      <c r="AK43" s="33"/>
    </row>
    <row r="44" spans="1:37" s="34" customFormat="1" x14ac:dyDescent="0.25">
      <c r="A44" s="23">
        <f t="shared" si="0"/>
        <v>36</v>
      </c>
      <c r="B44" s="24" t="s">
        <v>44</v>
      </c>
      <c r="C44" s="23" t="str">
        <f>+[1]DEPURADO!A38</f>
        <v>UTNJ7401</v>
      </c>
      <c r="D44" s="23">
        <f>+[1]DEPURADO!B38</f>
        <v>7401</v>
      </c>
      <c r="E44" s="25">
        <f>+[1]DEPURADO!C38</f>
        <v>43857</v>
      </c>
      <c r="F44" s="26">
        <f>+IF([1]DEPURADO!D38&gt;1,[1]DEPURADO!D38," ")</f>
        <v>43872</v>
      </c>
      <c r="G44" s="27">
        <f>[1]DEPURADO!F38</f>
        <v>253485.8200000003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253485.8200000003</v>
      </c>
      <c r="L44" s="28">
        <v>0</v>
      </c>
      <c r="M44" s="28">
        <v>0</v>
      </c>
      <c r="N44" s="28">
        <f t="shared" si="1"/>
        <v>253485.8200000003</v>
      </c>
      <c r="O44" s="28">
        <f t="shared" si="2"/>
        <v>0</v>
      </c>
      <c r="P44" s="24">
        <f>IF([1]DEPURADO!I38&gt;1,0,[1]DEPURADO!B38)</f>
        <v>7401</v>
      </c>
      <c r="Q44" s="30">
        <f t="shared" si="3"/>
        <v>253485.8200000003</v>
      </c>
      <c r="R44" s="31">
        <f t="shared" si="4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5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6"/>
        <v>0</v>
      </c>
      <c r="AH44" s="30">
        <v>0</v>
      </c>
      <c r="AI44" s="30" t="str">
        <f>+[1]DEPURADO!G38</f>
        <v>CANCELADO GLOSA</v>
      </c>
      <c r="AJ44" s="32"/>
      <c r="AK44" s="33"/>
    </row>
    <row r="45" spans="1:37" s="34" customFormat="1" x14ac:dyDescent="0.25">
      <c r="A45" s="23">
        <f t="shared" si="0"/>
        <v>37</v>
      </c>
      <c r="B45" s="24" t="s">
        <v>44</v>
      </c>
      <c r="C45" s="23" t="str">
        <f>+[1]DEPURADO!A39</f>
        <v>UTNJ7412</v>
      </c>
      <c r="D45" s="23">
        <f>+[1]DEPURADO!B39</f>
        <v>7412</v>
      </c>
      <c r="E45" s="25">
        <f>+[1]DEPURADO!C39</f>
        <v>43865</v>
      </c>
      <c r="F45" s="26">
        <f>+IF([1]DEPURADO!D39&gt;1,[1]DEPURADO!D39," ")</f>
        <v>43907</v>
      </c>
      <c r="G45" s="27">
        <f>[1]DEPURADO!F39</f>
        <v>344766.93999999948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344766.93999999948</v>
      </c>
      <c r="L45" s="28">
        <v>0</v>
      </c>
      <c r="M45" s="28">
        <v>0</v>
      </c>
      <c r="N45" s="28">
        <f t="shared" si="1"/>
        <v>344766.93999999948</v>
      </c>
      <c r="O45" s="28">
        <f t="shared" si="2"/>
        <v>0</v>
      </c>
      <c r="P45" s="24">
        <f>IF([1]DEPURADO!I39&gt;1,0,[1]DEPURADO!B39)</f>
        <v>7412</v>
      </c>
      <c r="Q45" s="30">
        <f t="shared" si="3"/>
        <v>344766.93999999948</v>
      </c>
      <c r="R45" s="31">
        <f t="shared" si="4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5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6"/>
        <v>0</v>
      </c>
      <c r="AH45" s="30">
        <v>0</v>
      </c>
      <c r="AI45" s="30" t="str">
        <f>+[1]DEPURADO!G39</f>
        <v>CANCELADO GLOSA</v>
      </c>
      <c r="AJ45" s="32"/>
      <c r="AK45" s="33"/>
    </row>
    <row r="46" spans="1:37" s="34" customFormat="1" x14ac:dyDescent="0.25">
      <c r="A46" s="23">
        <f t="shared" si="0"/>
        <v>38</v>
      </c>
      <c r="B46" s="24" t="s">
        <v>44</v>
      </c>
      <c r="C46" s="23" t="str">
        <f>+[1]DEPURADO!A40</f>
        <v>UTNJ7427</v>
      </c>
      <c r="D46" s="23">
        <f>+[1]DEPURADO!B40</f>
        <v>7427</v>
      </c>
      <c r="E46" s="25">
        <f>+[1]DEPURADO!C40</f>
        <v>43871</v>
      </c>
      <c r="F46" s="26">
        <f>+IF([1]DEPURADO!D40&gt;1,[1]DEPURADO!D40," ")</f>
        <v>43907</v>
      </c>
      <c r="G46" s="27">
        <f>[1]DEPURADO!F40</f>
        <v>184317.41999999993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184317.41999999993</v>
      </c>
      <c r="L46" s="28">
        <v>0</v>
      </c>
      <c r="M46" s="28">
        <v>0</v>
      </c>
      <c r="N46" s="28">
        <f t="shared" si="1"/>
        <v>184317.41999999993</v>
      </c>
      <c r="O46" s="28">
        <f t="shared" si="2"/>
        <v>0</v>
      </c>
      <c r="P46" s="24">
        <f>IF([1]DEPURADO!I40&gt;1,0,[1]DEPURADO!B40)</f>
        <v>7427</v>
      </c>
      <c r="Q46" s="30">
        <f t="shared" si="3"/>
        <v>184317.41999999993</v>
      </c>
      <c r="R46" s="31">
        <f t="shared" si="4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5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6"/>
        <v>0</v>
      </c>
      <c r="AH46" s="30">
        <v>0</v>
      </c>
      <c r="AI46" s="30" t="str">
        <f>+[1]DEPURADO!G40</f>
        <v>CANCELADO GLOSA</v>
      </c>
      <c r="AJ46" s="32"/>
      <c r="AK46" s="33"/>
    </row>
    <row r="47" spans="1:37" s="34" customFormat="1" x14ac:dyDescent="0.25">
      <c r="A47" s="23">
        <f t="shared" si="0"/>
        <v>39</v>
      </c>
      <c r="B47" s="24" t="s">
        <v>44</v>
      </c>
      <c r="C47" s="23" t="str">
        <f>+[1]DEPURADO!A41</f>
        <v>UTNJ7440</v>
      </c>
      <c r="D47" s="23">
        <f>+[1]DEPURADO!B41</f>
        <v>7440</v>
      </c>
      <c r="E47" s="25">
        <f>+[1]DEPURADO!C41</f>
        <v>43879</v>
      </c>
      <c r="F47" s="26">
        <f>+IF([1]DEPURADO!D41&gt;1,[1]DEPURADO!D41," ")</f>
        <v>43907</v>
      </c>
      <c r="G47" s="27">
        <f>[1]DEPURADO!F41</f>
        <v>58461.900000000373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1"/>
        <v>0</v>
      </c>
      <c r="O47" s="28">
        <f t="shared" si="2"/>
        <v>58461.900000000373</v>
      </c>
      <c r="P47" s="24">
        <f>IF([1]DEPURADO!I41&gt;1,0,[1]DEPURADO!B41)</f>
        <v>7440</v>
      </c>
      <c r="Q47" s="30">
        <f t="shared" si="3"/>
        <v>58461.900000000373</v>
      </c>
      <c r="R47" s="31">
        <f t="shared" si="4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58461.900000000373</v>
      </c>
      <c r="Y47" s="23" t="s">
        <v>45</v>
      </c>
      <c r="Z47" s="31">
        <f t="shared" si="5"/>
        <v>58461.900000000373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6"/>
        <v>0</v>
      </c>
      <c r="AH47" s="30">
        <v>0</v>
      </c>
      <c r="AI47" s="30" t="str">
        <f>+[1]DEPURADO!G41</f>
        <v>GLOSA LEGALIZADA</v>
      </c>
      <c r="AJ47" s="32"/>
      <c r="AK47" s="33"/>
    </row>
    <row r="48" spans="1:37" s="34" customFormat="1" x14ac:dyDescent="0.25">
      <c r="A48" s="23">
        <f t="shared" si="0"/>
        <v>40</v>
      </c>
      <c r="B48" s="24" t="s">
        <v>44</v>
      </c>
      <c r="C48" s="23" t="str">
        <f>+[1]DEPURADO!A42</f>
        <v>UTNJ7451</v>
      </c>
      <c r="D48" s="23">
        <f>+[1]DEPURADO!B42</f>
        <v>7451</v>
      </c>
      <c r="E48" s="25">
        <f>+[1]DEPURADO!C42</f>
        <v>43889</v>
      </c>
      <c r="F48" s="26">
        <f>+IF([1]DEPURADO!D42&gt;1,[1]DEPURADO!D42," ")</f>
        <v>43907</v>
      </c>
      <c r="G48" s="27">
        <f>[1]DEPURADO!F42</f>
        <v>196149.94000000507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196149.94000000507</v>
      </c>
      <c r="L48" s="28">
        <v>0</v>
      </c>
      <c r="M48" s="28">
        <v>0</v>
      </c>
      <c r="N48" s="28">
        <f t="shared" si="1"/>
        <v>196149.94000000507</v>
      </c>
      <c r="O48" s="28">
        <f t="shared" si="2"/>
        <v>0</v>
      </c>
      <c r="P48" s="24">
        <f>IF([1]DEPURADO!I42&gt;1,0,[1]DEPURADO!B42)</f>
        <v>7451</v>
      </c>
      <c r="Q48" s="30">
        <f t="shared" si="3"/>
        <v>196149.94000000507</v>
      </c>
      <c r="R48" s="31">
        <f t="shared" si="4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5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6"/>
        <v>0</v>
      </c>
      <c r="AH48" s="30">
        <v>0</v>
      </c>
      <c r="AI48" s="30" t="str">
        <f>+[1]DEPURADO!G42</f>
        <v>CANCELADO GLOSA</v>
      </c>
      <c r="AJ48" s="32"/>
      <c r="AK48" s="33"/>
    </row>
    <row r="49" spans="1:37" s="34" customFormat="1" x14ac:dyDescent="0.25">
      <c r="A49" s="23">
        <f t="shared" si="0"/>
        <v>41</v>
      </c>
      <c r="B49" s="24" t="s">
        <v>44</v>
      </c>
      <c r="C49" s="23" t="str">
        <f>+[1]DEPURADO!A43</f>
        <v>UTNJ7464</v>
      </c>
      <c r="D49" s="23">
        <f>+[1]DEPURADO!B43</f>
        <v>7464</v>
      </c>
      <c r="E49" s="25">
        <f>+[1]DEPURADO!C43</f>
        <v>43907</v>
      </c>
      <c r="F49" s="26">
        <f>+IF([1]DEPURADO!D43&gt;1,[1]DEPURADO!D43," ")</f>
        <v>43937</v>
      </c>
      <c r="G49" s="27">
        <f>[1]DEPURADO!F43</f>
        <v>356252.53999999911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1"/>
        <v>0</v>
      </c>
      <c r="O49" s="28">
        <f t="shared" si="2"/>
        <v>356252.53999999911</v>
      </c>
      <c r="P49" s="24">
        <f>IF([1]DEPURADO!I43&gt;1,0,[1]DEPURADO!B43)</f>
        <v>7464</v>
      </c>
      <c r="Q49" s="30">
        <f t="shared" si="3"/>
        <v>356252.53999999911</v>
      </c>
      <c r="R49" s="31">
        <f t="shared" si="4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356252.53999999911</v>
      </c>
      <c r="Y49" s="23" t="s">
        <v>45</v>
      </c>
      <c r="Z49" s="31">
        <f t="shared" si="5"/>
        <v>356252.53999999911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6"/>
        <v>0</v>
      </c>
      <c r="AH49" s="30">
        <v>0</v>
      </c>
      <c r="AI49" s="30" t="str">
        <f>+[1]DEPURADO!G43</f>
        <v>GLOSA LEGALIZADA</v>
      </c>
      <c r="AJ49" s="32"/>
      <c r="AK49" s="33"/>
    </row>
    <row r="50" spans="1:37" s="34" customFormat="1" x14ac:dyDescent="0.25">
      <c r="A50" s="23">
        <f t="shared" si="0"/>
        <v>42</v>
      </c>
      <c r="B50" s="24" t="s">
        <v>44</v>
      </c>
      <c r="C50" s="23" t="str">
        <f>+[1]DEPURADO!A44</f>
        <v>UTNJ7474</v>
      </c>
      <c r="D50" s="23">
        <f>+[1]DEPURADO!B44</f>
        <v>7474</v>
      </c>
      <c r="E50" s="25">
        <f>+[1]DEPURADO!C44</f>
        <v>43910</v>
      </c>
      <c r="F50" s="26">
        <f>+IF([1]DEPURADO!D44&gt;1,[1]DEPURADO!D44," ")</f>
        <v>43937</v>
      </c>
      <c r="G50" s="27">
        <f>[1]DEPURADO!F44</f>
        <v>390524.11999999918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1"/>
        <v>0</v>
      </c>
      <c r="O50" s="28">
        <f t="shared" si="2"/>
        <v>390524.11999999918</v>
      </c>
      <c r="P50" s="24">
        <f>IF([1]DEPURADO!I44&gt;1,0,[1]DEPURADO!B44)</f>
        <v>7474</v>
      </c>
      <c r="Q50" s="30">
        <f t="shared" si="3"/>
        <v>390524.11999999918</v>
      </c>
      <c r="R50" s="31">
        <f t="shared" si="4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390524.11999999918</v>
      </c>
      <c r="Y50" s="23" t="s">
        <v>45</v>
      </c>
      <c r="Z50" s="31">
        <f t="shared" si="5"/>
        <v>390524.11999999918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6"/>
        <v>0</v>
      </c>
      <c r="AH50" s="30">
        <v>0</v>
      </c>
      <c r="AI50" s="30" t="str">
        <f>+[1]DEPURADO!G44</f>
        <v>GLOSA LEGALIZADA</v>
      </c>
      <c r="AJ50" s="32"/>
      <c r="AK50" s="33"/>
    </row>
    <row r="51" spans="1:37" s="34" customFormat="1" x14ac:dyDescent="0.25">
      <c r="A51" s="23">
        <f t="shared" si="0"/>
        <v>43</v>
      </c>
      <c r="B51" s="24" t="s">
        <v>44</v>
      </c>
      <c r="C51" s="23" t="str">
        <f>+[1]DEPURADO!A45</f>
        <v>UTNJ7478</v>
      </c>
      <c r="D51" s="23">
        <f>+[1]DEPURADO!B45</f>
        <v>7478</v>
      </c>
      <c r="E51" s="25">
        <f>+[1]DEPURADO!C45</f>
        <v>43914</v>
      </c>
      <c r="F51" s="26">
        <f>+IF([1]DEPURADO!D45&gt;1,[1]DEPURADO!D45," ")</f>
        <v>43937</v>
      </c>
      <c r="G51" s="27">
        <f>[1]DEPURADO!F45</f>
        <v>1488988.4800000004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1"/>
        <v>0</v>
      </c>
      <c r="O51" s="28">
        <f t="shared" si="2"/>
        <v>1488988.4800000004</v>
      </c>
      <c r="P51" s="24">
        <f>IF([1]DEPURADO!I45&gt;1,0,[1]DEPURADO!B45)</f>
        <v>7478</v>
      </c>
      <c r="Q51" s="30">
        <f t="shared" si="3"/>
        <v>1488988.4800000004</v>
      </c>
      <c r="R51" s="31">
        <f t="shared" si="4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1488988.4800000004</v>
      </c>
      <c r="Y51" s="23" t="s">
        <v>45</v>
      </c>
      <c r="Z51" s="31">
        <f t="shared" si="5"/>
        <v>1488988.4800000004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6"/>
        <v>0</v>
      </c>
      <c r="AH51" s="30">
        <v>0</v>
      </c>
      <c r="AI51" s="30" t="str">
        <f>+[1]DEPURADO!G45</f>
        <v>GLOSA LEGALIZADA</v>
      </c>
      <c r="AJ51" s="32"/>
      <c r="AK51" s="33"/>
    </row>
    <row r="52" spans="1:37" s="34" customFormat="1" x14ac:dyDescent="0.25">
      <c r="A52" s="23">
        <f t="shared" si="0"/>
        <v>44</v>
      </c>
      <c r="B52" s="24" t="s">
        <v>44</v>
      </c>
      <c r="C52" s="23" t="str">
        <f>+[1]DEPURADO!A46</f>
        <v>UTNJ7489</v>
      </c>
      <c r="D52" s="23">
        <f>+[1]DEPURADO!B46</f>
        <v>7489</v>
      </c>
      <c r="E52" s="25">
        <f>+[1]DEPURADO!C46</f>
        <v>43917</v>
      </c>
      <c r="F52" s="26">
        <f>+IF([1]DEPURADO!D46&gt;1,[1]DEPURADO!D46," ")</f>
        <v>43938</v>
      </c>
      <c r="G52" s="27">
        <f>[1]DEPURADO!F46</f>
        <v>822167.08000000007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1"/>
        <v>0</v>
      </c>
      <c r="O52" s="28">
        <f t="shared" si="2"/>
        <v>822167.08000000007</v>
      </c>
      <c r="P52" s="24">
        <f>IF([1]DEPURADO!I46&gt;1,0,[1]DEPURADO!B46)</f>
        <v>7489</v>
      </c>
      <c r="Q52" s="30">
        <f t="shared" si="3"/>
        <v>822167.08000000007</v>
      </c>
      <c r="R52" s="31">
        <f t="shared" si="4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822167.08000000007</v>
      </c>
      <c r="Y52" s="23" t="s">
        <v>45</v>
      </c>
      <c r="Z52" s="31">
        <f t="shared" si="5"/>
        <v>822167.08000000007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6"/>
        <v>0</v>
      </c>
      <c r="AH52" s="30">
        <v>0</v>
      </c>
      <c r="AI52" s="30" t="str">
        <f>+[1]DEPURADO!G46</f>
        <v>GLOSA LEGALIZADA</v>
      </c>
      <c r="AJ52" s="32"/>
      <c r="AK52" s="33"/>
    </row>
    <row r="53" spans="1:37" s="34" customFormat="1" x14ac:dyDescent="0.25">
      <c r="A53" s="23">
        <f t="shared" si="0"/>
        <v>45</v>
      </c>
      <c r="B53" s="24" t="s">
        <v>44</v>
      </c>
      <c r="C53" s="23" t="str">
        <f>+[1]DEPURADO!A47</f>
        <v>UTNJ7498</v>
      </c>
      <c r="D53" s="23">
        <f>+[1]DEPURADO!B47</f>
        <v>7498</v>
      </c>
      <c r="E53" s="25">
        <f>+[1]DEPURADO!C47</f>
        <v>43927</v>
      </c>
      <c r="F53" s="26">
        <f>+IF([1]DEPURADO!D47&gt;1,[1]DEPURADO!D47," ")</f>
        <v>43962</v>
      </c>
      <c r="G53" s="27">
        <f>[1]DEPURADO!F47</f>
        <v>251197.51999999955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251197.51999999955</v>
      </c>
      <c r="L53" s="28">
        <v>0</v>
      </c>
      <c r="M53" s="28">
        <v>0</v>
      </c>
      <c r="N53" s="28">
        <f t="shared" si="1"/>
        <v>251197.51999999955</v>
      </c>
      <c r="O53" s="28">
        <f t="shared" si="2"/>
        <v>0</v>
      </c>
      <c r="P53" s="24">
        <f>IF([1]DEPURADO!I47&gt;1,0,[1]DEPURADO!B47)</f>
        <v>7498</v>
      </c>
      <c r="Q53" s="30">
        <f t="shared" si="3"/>
        <v>251197.51999999955</v>
      </c>
      <c r="R53" s="31">
        <f t="shared" si="4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5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6"/>
        <v>0</v>
      </c>
      <c r="AH53" s="30">
        <v>0</v>
      </c>
      <c r="AI53" s="30" t="str">
        <f>+[1]DEPURADO!G47</f>
        <v>CANCELADO GLOSA</v>
      </c>
      <c r="AJ53" s="32"/>
      <c r="AK53" s="33"/>
    </row>
    <row r="54" spans="1:37" s="34" customFormat="1" x14ac:dyDescent="0.25">
      <c r="A54" s="23">
        <f t="shared" si="0"/>
        <v>46</v>
      </c>
      <c r="B54" s="24" t="s">
        <v>44</v>
      </c>
      <c r="C54" s="23" t="str">
        <f>+[1]DEPURADO!A48</f>
        <v>UTNJ7502</v>
      </c>
      <c r="D54" s="23">
        <f>+[1]DEPURADO!B48</f>
        <v>7502</v>
      </c>
      <c r="E54" s="25">
        <f>+[1]DEPURADO!C48</f>
        <v>43929</v>
      </c>
      <c r="F54" s="26">
        <f>+IF([1]DEPURADO!D48&gt;1,[1]DEPURADO!D48," ")</f>
        <v>43962</v>
      </c>
      <c r="G54" s="27">
        <f>[1]DEPURADO!F48</f>
        <v>182394.65999999922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182394.65999999922</v>
      </c>
      <c r="L54" s="28">
        <v>0</v>
      </c>
      <c r="M54" s="28">
        <v>0</v>
      </c>
      <c r="N54" s="28">
        <f t="shared" si="1"/>
        <v>182394.65999999922</v>
      </c>
      <c r="O54" s="28">
        <f t="shared" si="2"/>
        <v>0</v>
      </c>
      <c r="P54" s="24">
        <f>IF([1]DEPURADO!I48&gt;1,0,[1]DEPURADO!B48)</f>
        <v>7502</v>
      </c>
      <c r="Q54" s="30">
        <f t="shared" si="3"/>
        <v>182394.65999999922</v>
      </c>
      <c r="R54" s="31">
        <f t="shared" si="4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5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6"/>
        <v>0</v>
      </c>
      <c r="AH54" s="30">
        <v>0</v>
      </c>
      <c r="AI54" s="30" t="str">
        <f>+[1]DEPURADO!G48</f>
        <v>CANCELADO GLOSA</v>
      </c>
      <c r="AJ54" s="32"/>
      <c r="AK54" s="33"/>
    </row>
    <row r="55" spans="1:37" s="34" customFormat="1" x14ac:dyDescent="0.25">
      <c r="A55" s="23">
        <f t="shared" si="0"/>
        <v>47</v>
      </c>
      <c r="B55" s="24" t="s">
        <v>44</v>
      </c>
      <c r="C55" s="23" t="str">
        <f>+[1]DEPURADO!A49</f>
        <v>UTNJ7504</v>
      </c>
      <c r="D55" s="23">
        <f>+[1]DEPURADO!B49</f>
        <v>7504</v>
      </c>
      <c r="E55" s="25">
        <f>+[1]DEPURADO!C49</f>
        <v>43929</v>
      </c>
      <c r="F55" s="26">
        <f>+IF([1]DEPURADO!D49&gt;1,[1]DEPURADO!D49," ")</f>
        <v>43962</v>
      </c>
      <c r="G55" s="27">
        <f>[1]DEPURADO!F49</f>
        <v>498852.34000000358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498852.34000000358</v>
      </c>
      <c r="L55" s="28">
        <v>0</v>
      </c>
      <c r="M55" s="28">
        <v>0</v>
      </c>
      <c r="N55" s="28">
        <f t="shared" si="1"/>
        <v>498852.34000000358</v>
      </c>
      <c r="O55" s="28">
        <f t="shared" si="2"/>
        <v>0</v>
      </c>
      <c r="P55" s="24">
        <f>IF([1]DEPURADO!I49&gt;1,0,[1]DEPURADO!B49)</f>
        <v>7504</v>
      </c>
      <c r="Q55" s="30">
        <f t="shared" si="3"/>
        <v>498852.34000000358</v>
      </c>
      <c r="R55" s="31">
        <f t="shared" si="4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5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6"/>
        <v>0</v>
      </c>
      <c r="AH55" s="30">
        <v>0</v>
      </c>
      <c r="AI55" s="30" t="str">
        <f>+[1]DEPURADO!G49</f>
        <v>CANCELADO GLOSA</v>
      </c>
      <c r="AJ55" s="32"/>
      <c r="AK55" s="33"/>
    </row>
    <row r="56" spans="1:37" s="34" customFormat="1" x14ac:dyDescent="0.25">
      <c r="A56" s="23">
        <f t="shared" si="0"/>
        <v>48</v>
      </c>
      <c r="B56" s="24" t="s">
        <v>44</v>
      </c>
      <c r="C56" s="23" t="str">
        <f>+[1]DEPURADO!A50</f>
        <v>UTNJ7510</v>
      </c>
      <c r="D56" s="23">
        <f>+[1]DEPURADO!B50</f>
        <v>7510</v>
      </c>
      <c r="E56" s="25">
        <f>+[1]DEPURADO!C50</f>
        <v>43938</v>
      </c>
      <c r="F56" s="26" t="str">
        <f>+IF([1]DEPURADO!D50&gt;1,[1]DEPURADO!D50," ")</f>
        <v xml:space="preserve"> </v>
      </c>
      <c r="G56" s="27">
        <f>[1]DEPURADO!F50</f>
        <v>5900104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1"/>
        <v>0</v>
      </c>
      <c r="O56" s="28">
        <f t="shared" si="2"/>
        <v>5900104</v>
      </c>
      <c r="P56" s="24">
        <f>IF([1]DEPURADO!I50&gt;1,0,[1]DEPURADO!B50)</f>
        <v>0</v>
      </c>
      <c r="Q56" s="30">
        <f t="shared" si="3"/>
        <v>0</v>
      </c>
      <c r="R56" s="31">
        <f t="shared" si="4"/>
        <v>5900104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5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6"/>
        <v>0</v>
      </c>
      <c r="AH56" s="30">
        <v>0</v>
      </c>
      <c r="AI56" s="30" t="str">
        <f>+[1]DEPURADO!G50</f>
        <v>NO RADICADO</v>
      </c>
      <c r="AJ56" s="32"/>
      <c r="AK56" s="33"/>
    </row>
    <row r="57" spans="1:37" s="34" customFormat="1" x14ac:dyDescent="0.25">
      <c r="A57" s="23">
        <f t="shared" si="0"/>
        <v>49</v>
      </c>
      <c r="B57" s="24" t="s">
        <v>44</v>
      </c>
      <c r="C57" s="23" t="str">
        <f>+[1]DEPURADO!A51</f>
        <v>UTNJ7514</v>
      </c>
      <c r="D57" s="23">
        <f>+[1]DEPURADO!B51</f>
        <v>7514</v>
      </c>
      <c r="E57" s="25">
        <f>+[1]DEPURADO!C51</f>
        <v>43943</v>
      </c>
      <c r="F57" s="26">
        <f>+IF([1]DEPURADO!D51&gt;1,[1]DEPURADO!D51," ")</f>
        <v>43962</v>
      </c>
      <c r="G57" s="27">
        <f>[1]DEPURADO!F51</f>
        <v>165333.83999999613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165333.83999999613</v>
      </c>
      <c r="L57" s="28">
        <v>0</v>
      </c>
      <c r="M57" s="28">
        <v>0</v>
      </c>
      <c r="N57" s="28">
        <f t="shared" si="1"/>
        <v>165333.83999999613</v>
      </c>
      <c r="O57" s="28">
        <f t="shared" si="2"/>
        <v>0</v>
      </c>
      <c r="P57" s="24">
        <f>IF([1]DEPURADO!I51&gt;1,0,[1]DEPURADO!B51)</f>
        <v>7514</v>
      </c>
      <c r="Q57" s="30">
        <f t="shared" si="3"/>
        <v>165333.83999999613</v>
      </c>
      <c r="R57" s="31">
        <f t="shared" si="4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5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6"/>
        <v>0</v>
      </c>
      <c r="AH57" s="30">
        <v>0</v>
      </c>
      <c r="AI57" s="30" t="str">
        <f>+[1]DEPURADO!G51</f>
        <v>CANCELADO GLOSA</v>
      </c>
      <c r="AJ57" s="32"/>
      <c r="AK57" s="33"/>
    </row>
    <row r="58" spans="1:37" s="34" customFormat="1" x14ac:dyDescent="0.25">
      <c r="A58" s="23">
        <f t="shared" si="0"/>
        <v>50</v>
      </c>
      <c r="B58" s="24" t="s">
        <v>44</v>
      </c>
      <c r="C58" s="23" t="str">
        <f>+[1]DEPURADO!A52</f>
        <v>UTNJ7516</v>
      </c>
      <c r="D58" s="23">
        <f>+[1]DEPURADO!B52</f>
        <v>7516</v>
      </c>
      <c r="E58" s="25">
        <f>+[1]DEPURADO!C52</f>
        <v>43945</v>
      </c>
      <c r="F58" s="26">
        <f>+IF([1]DEPURADO!D52&gt;1,[1]DEPURADO!D52," ")</f>
        <v>43962</v>
      </c>
      <c r="G58" s="27">
        <f>[1]DEPURADO!F52</f>
        <v>83319.599999999627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83319.599999999627</v>
      </c>
      <c r="L58" s="28">
        <v>0</v>
      </c>
      <c r="M58" s="28">
        <v>0</v>
      </c>
      <c r="N58" s="28">
        <f t="shared" si="1"/>
        <v>83319.599999999627</v>
      </c>
      <c r="O58" s="28">
        <f t="shared" si="2"/>
        <v>0</v>
      </c>
      <c r="P58" s="24">
        <f>IF([1]DEPURADO!I52&gt;1,0,[1]DEPURADO!B52)</f>
        <v>7516</v>
      </c>
      <c r="Q58" s="30">
        <f t="shared" si="3"/>
        <v>83319.599999999627</v>
      </c>
      <c r="R58" s="31">
        <f t="shared" si="4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5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6"/>
        <v>0</v>
      </c>
      <c r="AH58" s="30">
        <v>0</v>
      </c>
      <c r="AI58" s="30" t="str">
        <f>+[1]DEPURADO!G52</f>
        <v>CANCELADO GLOSA</v>
      </c>
      <c r="AJ58" s="32"/>
      <c r="AK58" s="33"/>
    </row>
    <row r="59" spans="1:37" s="34" customFormat="1" x14ac:dyDescent="0.25">
      <c r="A59" s="23">
        <f t="shared" si="0"/>
        <v>51</v>
      </c>
      <c r="B59" s="24" t="s">
        <v>44</v>
      </c>
      <c r="C59" s="23" t="str">
        <f>+[1]DEPURADO!A53</f>
        <v>UTNJ7523</v>
      </c>
      <c r="D59" s="23">
        <f>+[1]DEPURADO!B53</f>
        <v>7523</v>
      </c>
      <c r="E59" s="25">
        <f>+[1]DEPURADO!C53</f>
        <v>43959</v>
      </c>
      <c r="F59" s="26">
        <f>+IF([1]DEPURADO!D53&gt;1,[1]DEPURADO!D53," ")</f>
        <v>43992</v>
      </c>
      <c r="G59" s="27">
        <f>[1]DEPURADO!F53</f>
        <v>316169.55999999959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316169.55999999959</v>
      </c>
      <c r="L59" s="28">
        <v>0</v>
      </c>
      <c r="M59" s="28">
        <v>0</v>
      </c>
      <c r="N59" s="28">
        <f t="shared" si="1"/>
        <v>316169.55999999959</v>
      </c>
      <c r="O59" s="28">
        <f t="shared" si="2"/>
        <v>0</v>
      </c>
      <c r="P59" s="24">
        <f>IF([1]DEPURADO!I53&gt;1,0,[1]DEPURADO!B53)</f>
        <v>7523</v>
      </c>
      <c r="Q59" s="30">
        <f t="shared" si="3"/>
        <v>316169.55999999959</v>
      </c>
      <c r="R59" s="31">
        <f t="shared" si="4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5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6"/>
        <v>0</v>
      </c>
      <c r="AH59" s="30">
        <v>0</v>
      </c>
      <c r="AI59" s="30" t="str">
        <f>+[1]DEPURADO!G53</f>
        <v>CANCELADO GLOSA</v>
      </c>
      <c r="AJ59" s="32"/>
      <c r="AK59" s="33"/>
    </row>
    <row r="60" spans="1:37" s="34" customFormat="1" x14ac:dyDescent="0.25">
      <c r="A60" s="23">
        <f t="shared" si="0"/>
        <v>52</v>
      </c>
      <c r="B60" s="24" t="s">
        <v>44</v>
      </c>
      <c r="C60" s="23" t="str">
        <f>+[1]DEPURADO!A54</f>
        <v>UTNJ7526</v>
      </c>
      <c r="D60" s="23">
        <f>+[1]DEPURADO!B54</f>
        <v>7526</v>
      </c>
      <c r="E60" s="25">
        <f>+[1]DEPURADO!C54</f>
        <v>43963</v>
      </c>
      <c r="F60" s="26">
        <f>+IF([1]DEPURADO!D54&gt;1,[1]DEPURADO!D54," ")</f>
        <v>43992</v>
      </c>
      <c r="G60" s="27">
        <f>[1]DEPURADO!F54</f>
        <v>79174.200000000186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79174.200000000186</v>
      </c>
      <c r="L60" s="28">
        <v>0</v>
      </c>
      <c r="M60" s="28">
        <v>0</v>
      </c>
      <c r="N60" s="28">
        <f t="shared" si="1"/>
        <v>79174.200000000186</v>
      </c>
      <c r="O60" s="28">
        <f t="shared" si="2"/>
        <v>0</v>
      </c>
      <c r="P60" s="24">
        <f>IF([1]DEPURADO!I54&gt;1,0,[1]DEPURADO!B54)</f>
        <v>7526</v>
      </c>
      <c r="Q60" s="30">
        <f t="shared" si="3"/>
        <v>79174.200000000186</v>
      </c>
      <c r="R60" s="31">
        <f t="shared" si="4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5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6"/>
        <v>0</v>
      </c>
      <c r="AH60" s="30">
        <v>0</v>
      </c>
      <c r="AI60" s="30" t="str">
        <f>+[1]DEPURADO!G54</f>
        <v>CANCELADO GLOSA</v>
      </c>
      <c r="AJ60" s="32"/>
      <c r="AK60" s="33"/>
    </row>
    <row r="61" spans="1:37" s="34" customFormat="1" x14ac:dyDescent="0.25">
      <c r="A61" s="23">
        <f t="shared" si="0"/>
        <v>53</v>
      </c>
      <c r="B61" s="24" t="s">
        <v>44</v>
      </c>
      <c r="C61" s="23" t="str">
        <f>+[1]DEPURADO!A55</f>
        <v>UTNJ7527</v>
      </c>
      <c r="D61" s="23">
        <f>+[1]DEPURADO!B55</f>
        <v>7527</v>
      </c>
      <c r="E61" s="25">
        <f>+[1]DEPURADO!C55</f>
        <v>43965</v>
      </c>
      <c r="F61" s="26" t="str">
        <f>+IF([1]DEPURADO!D55&gt;1,[1]DEPURADO!D55," ")</f>
        <v xml:space="preserve"> </v>
      </c>
      <c r="G61" s="27">
        <f>[1]DEPURADO!F55</f>
        <v>3516088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1"/>
        <v>0</v>
      </c>
      <c r="O61" s="28">
        <f t="shared" si="2"/>
        <v>3516088</v>
      </c>
      <c r="P61" s="24">
        <f>IF([1]DEPURADO!I55&gt;1,0,[1]DEPURADO!B55)</f>
        <v>0</v>
      </c>
      <c r="Q61" s="30">
        <f t="shared" si="3"/>
        <v>0</v>
      </c>
      <c r="R61" s="31">
        <f t="shared" si="4"/>
        <v>3516088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5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6"/>
        <v>0</v>
      </c>
      <c r="AH61" s="30">
        <v>0</v>
      </c>
      <c r="AI61" s="30" t="str">
        <f>+[1]DEPURADO!G55</f>
        <v>NO RADICADO</v>
      </c>
      <c r="AJ61" s="32"/>
      <c r="AK61" s="33"/>
    </row>
    <row r="62" spans="1:37" s="34" customFormat="1" x14ac:dyDescent="0.25">
      <c r="A62" s="23">
        <f t="shared" si="0"/>
        <v>54</v>
      </c>
      <c r="B62" s="24" t="s">
        <v>44</v>
      </c>
      <c r="C62" s="23" t="str">
        <f>+[1]DEPURADO!A56</f>
        <v>UTNJ7528</v>
      </c>
      <c r="D62" s="23">
        <f>+[1]DEPURADO!B56</f>
        <v>7528</v>
      </c>
      <c r="E62" s="25">
        <f>+[1]DEPURADO!C56</f>
        <v>43965</v>
      </c>
      <c r="F62" s="26">
        <f>+IF([1]DEPURADO!D56&gt;1,[1]DEPURADO!D56," ")</f>
        <v>43992</v>
      </c>
      <c r="G62" s="27">
        <f>[1]DEPURADO!F56</f>
        <v>664268.5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664268.5</v>
      </c>
      <c r="L62" s="28">
        <v>0</v>
      </c>
      <c r="M62" s="28">
        <v>0</v>
      </c>
      <c r="N62" s="28">
        <f t="shared" si="1"/>
        <v>664268.5</v>
      </c>
      <c r="O62" s="28">
        <f t="shared" si="2"/>
        <v>0</v>
      </c>
      <c r="P62" s="24">
        <f>IF([1]DEPURADO!I56&gt;1,0,[1]DEPURADO!B56)</f>
        <v>7528</v>
      </c>
      <c r="Q62" s="30">
        <f t="shared" si="3"/>
        <v>664268.5</v>
      </c>
      <c r="R62" s="31">
        <f t="shared" si="4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5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6"/>
        <v>0</v>
      </c>
      <c r="AH62" s="30">
        <v>0</v>
      </c>
      <c r="AI62" s="30" t="str">
        <f>+[1]DEPURADO!G56</f>
        <v>CANCELADO GLOSA</v>
      </c>
      <c r="AJ62" s="32"/>
      <c r="AK62" s="33"/>
    </row>
    <row r="63" spans="1:37" s="34" customFormat="1" x14ac:dyDescent="0.25">
      <c r="A63" s="23">
        <f t="shared" si="0"/>
        <v>55</v>
      </c>
      <c r="B63" s="24" t="s">
        <v>44</v>
      </c>
      <c r="C63" s="23" t="str">
        <f>+[1]DEPURADO!A57</f>
        <v>UTNJ7530</v>
      </c>
      <c r="D63" s="23">
        <f>+[1]DEPURADO!B57</f>
        <v>7530</v>
      </c>
      <c r="E63" s="25">
        <f>+[1]DEPURADO!C57</f>
        <v>43969</v>
      </c>
      <c r="F63" s="26">
        <f>+IF([1]DEPURADO!D57&gt;1,[1]DEPURADO!D57," ")</f>
        <v>43992</v>
      </c>
      <c r="G63" s="27">
        <f>[1]DEPURADO!F57</f>
        <v>536765.59999999963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536765.59999999963</v>
      </c>
      <c r="L63" s="28">
        <v>0</v>
      </c>
      <c r="M63" s="28">
        <v>0</v>
      </c>
      <c r="N63" s="28">
        <f t="shared" si="1"/>
        <v>536765.59999999963</v>
      </c>
      <c r="O63" s="28">
        <f t="shared" si="2"/>
        <v>0</v>
      </c>
      <c r="P63" s="24">
        <f>IF([1]DEPURADO!I57&gt;1,0,[1]DEPURADO!B57)</f>
        <v>7530</v>
      </c>
      <c r="Q63" s="30">
        <f t="shared" si="3"/>
        <v>536765.59999999963</v>
      </c>
      <c r="R63" s="31">
        <f t="shared" si="4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5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6"/>
        <v>0</v>
      </c>
      <c r="AH63" s="30">
        <v>0</v>
      </c>
      <c r="AI63" s="30" t="str">
        <f>+[1]DEPURADO!G57</f>
        <v>CANCELADO GLOSA</v>
      </c>
      <c r="AJ63" s="32"/>
      <c r="AK63" s="33"/>
    </row>
    <row r="64" spans="1:37" s="34" customFormat="1" x14ac:dyDescent="0.25">
      <c r="A64" s="23">
        <f t="shared" si="0"/>
        <v>56</v>
      </c>
      <c r="B64" s="24" t="s">
        <v>44</v>
      </c>
      <c r="C64" s="23" t="str">
        <f>+[1]DEPURADO!A58</f>
        <v>UTNJ7544</v>
      </c>
      <c r="D64" s="23">
        <f>+[1]DEPURADO!B58</f>
        <v>7544</v>
      </c>
      <c r="E64" s="25">
        <f>+[1]DEPURADO!C58</f>
        <v>43979</v>
      </c>
      <c r="F64" s="26">
        <f>+IF([1]DEPURADO!D58&gt;1,[1]DEPURADO!D58," ")</f>
        <v>43992</v>
      </c>
      <c r="G64" s="27">
        <f>[1]DEPURADO!F58</f>
        <v>2063782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1"/>
        <v>0</v>
      </c>
      <c r="O64" s="28">
        <f t="shared" si="2"/>
        <v>2063782</v>
      </c>
      <c r="P64" s="24">
        <f>IF([1]DEPURADO!I58&gt;1,0,[1]DEPURADO!B58)</f>
        <v>7544</v>
      </c>
      <c r="Q64" s="30">
        <f t="shared" si="3"/>
        <v>2063782</v>
      </c>
      <c r="R64" s="31">
        <f t="shared" si="4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2063782</v>
      </c>
      <c r="Y64" s="23" t="s">
        <v>45</v>
      </c>
      <c r="Z64" s="31">
        <f t="shared" si="5"/>
        <v>2063782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6"/>
        <v>0</v>
      </c>
      <c r="AH64" s="30">
        <v>0</v>
      </c>
      <c r="AI64" s="30" t="str">
        <f>+[1]DEPURADO!G58</f>
        <v>GLOSA LEGALIZADA</v>
      </c>
      <c r="AJ64" s="32"/>
      <c r="AK64" s="33"/>
    </row>
    <row r="65" spans="1:37" s="34" customFormat="1" x14ac:dyDescent="0.25">
      <c r="A65" s="23">
        <f t="shared" si="0"/>
        <v>57</v>
      </c>
      <c r="B65" s="24" t="s">
        <v>44</v>
      </c>
      <c r="C65" s="23" t="str">
        <f>+[1]DEPURADO!A59</f>
        <v>UTNJ7552</v>
      </c>
      <c r="D65" s="23">
        <f>+[1]DEPURADO!B59</f>
        <v>7552</v>
      </c>
      <c r="E65" s="25">
        <f>+[1]DEPURADO!C59</f>
        <v>43984</v>
      </c>
      <c r="F65" s="26">
        <f>+IF([1]DEPURADO!D59&gt;1,[1]DEPURADO!D59," ")</f>
        <v>44026</v>
      </c>
      <c r="G65" s="27">
        <f>[1]DEPURADO!F59</f>
        <v>694246.70000000112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694246.70000000112</v>
      </c>
      <c r="L65" s="28">
        <v>0</v>
      </c>
      <c r="M65" s="28">
        <v>0</v>
      </c>
      <c r="N65" s="28">
        <f t="shared" si="1"/>
        <v>694246.70000000112</v>
      </c>
      <c r="O65" s="28">
        <f t="shared" si="2"/>
        <v>0</v>
      </c>
      <c r="P65" s="24">
        <f>IF([1]DEPURADO!I59&gt;1,0,[1]DEPURADO!B59)</f>
        <v>7552</v>
      </c>
      <c r="Q65" s="30">
        <f t="shared" si="3"/>
        <v>694246.70000000112</v>
      </c>
      <c r="R65" s="31">
        <f t="shared" si="4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5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6"/>
        <v>0</v>
      </c>
      <c r="AH65" s="30">
        <v>0</v>
      </c>
      <c r="AI65" s="30" t="str">
        <f>+[1]DEPURADO!G59</f>
        <v>CANCELADO GLOSA</v>
      </c>
      <c r="AJ65" s="32"/>
      <c r="AK65" s="33"/>
    </row>
    <row r="66" spans="1:37" s="34" customFormat="1" x14ac:dyDescent="0.25">
      <c r="A66" s="23">
        <f t="shared" si="0"/>
        <v>58</v>
      </c>
      <c r="B66" s="24" t="s">
        <v>44</v>
      </c>
      <c r="C66" s="23" t="str">
        <f>+[1]DEPURADO!A60</f>
        <v>UTNJ7557</v>
      </c>
      <c r="D66" s="23">
        <f>+[1]DEPURADO!B60</f>
        <v>7557</v>
      </c>
      <c r="E66" s="25">
        <f>+[1]DEPURADO!C60</f>
        <v>43985</v>
      </c>
      <c r="F66" s="26" t="str">
        <f>+IF([1]DEPURADO!D60&gt;1,[1]DEPURADO!D60," ")</f>
        <v xml:space="preserve"> </v>
      </c>
      <c r="G66" s="27">
        <f>[1]DEPURADO!F60</f>
        <v>2722055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1"/>
        <v>0</v>
      </c>
      <c r="O66" s="28">
        <f t="shared" si="2"/>
        <v>2722055</v>
      </c>
      <c r="P66" s="24">
        <f>IF([1]DEPURADO!I60&gt;1,0,[1]DEPURADO!B60)</f>
        <v>0</v>
      </c>
      <c r="Q66" s="30">
        <f t="shared" si="3"/>
        <v>0</v>
      </c>
      <c r="R66" s="31">
        <f t="shared" si="4"/>
        <v>2722055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5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6"/>
        <v>0</v>
      </c>
      <c r="AH66" s="30">
        <v>0</v>
      </c>
      <c r="AI66" s="30" t="str">
        <f>+[1]DEPURADO!G60</f>
        <v>NO RADICADO</v>
      </c>
      <c r="AJ66" s="32"/>
      <c r="AK66" s="33"/>
    </row>
    <row r="67" spans="1:37" s="34" customFormat="1" x14ac:dyDescent="0.25">
      <c r="A67" s="23">
        <f t="shared" si="0"/>
        <v>59</v>
      </c>
      <c r="B67" s="24" t="s">
        <v>44</v>
      </c>
      <c r="C67" s="23" t="str">
        <f>+[1]DEPURADO!A61</f>
        <v>UTNJ7561</v>
      </c>
      <c r="D67" s="23">
        <f>+[1]DEPURADO!B61</f>
        <v>7561</v>
      </c>
      <c r="E67" s="25">
        <f>+[1]DEPURADO!C61</f>
        <v>43987</v>
      </c>
      <c r="F67" s="26">
        <f>+IF([1]DEPURADO!D61&gt;1,[1]DEPURADO!D61," ")</f>
        <v>44027</v>
      </c>
      <c r="G67" s="27">
        <f>[1]DEPURADO!F61</f>
        <v>376452.29999999981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376452.29999999981</v>
      </c>
      <c r="L67" s="28">
        <v>0</v>
      </c>
      <c r="M67" s="28">
        <v>0</v>
      </c>
      <c r="N67" s="28">
        <f t="shared" si="1"/>
        <v>376452.29999999981</v>
      </c>
      <c r="O67" s="28">
        <f t="shared" si="2"/>
        <v>0</v>
      </c>
      <c r="P67" s="24">
        <f>IF([1]DEPURADO!I61&gt;1,0,[1]DEPURADO!B61)</f>
        <v>7561</v>
      </c>
      <c r="Q67" s="30">
        <f t="shared" si="3"/>
        <v>376452.29999999981</v>
      </c>
      <c r="R67" s="31">
        <f t="shared" si="4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5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6"/>
        <v>0</v>
      </c>
      <c r="AH67" s="30">
        <v>0</v>
      </c>
      <c r="AI67" s="30" t="str">
        <f>+[1]DEPURADO!G61</f>
        <v>CANCELADO GLOSA</v>
      </c>
      <c r="AJ67" s="32"/>
      <c r="AK67" s="33"/>
    </row>
    <row r="68" spans="1:37" s="34" customFormat="1" x14ac:dyDescent="0.25">
      <c r="A68" s="23">
        <f t="shared" si="0"/>
        <v>60</v>
      </c>
      <c r="B68" s="24" t="s">
        <v>44</v>
      </c>
      <c r="C68" s="23" t="str">
        <f>+[1]DEPURADO!A62</f>
        <v>UTNJ7568</v>
      </c>
      <c r="D68" s="23">
        <f>+[1]DEPURADO!B62</f>
        <v>7568</v>
      </c>
      <c r="E68" s="25">
        <f>+[1]DEPURADO!C62</f>
        <v>43992</v>
      </c>
      <c r="F68" s="26">
        <f>+IF([1]DEPURADO!D62&gt;1,[1]DEPURADO!D62," ")</f>
        <v>44026</v>
      </c>
      <c r="G68" s="27">
        <f>[1]DEPURADO!F62</f>
        <v>383546.52000000328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383546.52000000328</v>
      </c>
      <c r="L68" s="28">
        <v>0</v>
      </c>
      <c r="M68" s="28">
        <v>0</v>
      </c>
      <c r="N68" s="28">
        <f t="shared" si="1"/>
        <v>383546.52000000328</v>
      </c>
      <c r="O68" s="28">
        <f t="shared" si="2"/>
        <v>0</v>
      </c>
      <c r="P68" s="24">
        <f>IF([1]DEPURADO!I62&gt;1,0,[1]DEPURADO!B62)</f>
        <v>7568</v>
      </c>
      <c r="Q68" s="30">
        <f t="shared" si="3"/>
        <v>383546.52000000328</v>
      </c>
      <c r="R68" s="31">
        <f t="shared" si="4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5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6"/>
        <v>0</v>
      </c>
      <c r="AH68" s="30">
        <v>0</v>
      </c>
      <c r="AI68" s="30" t="str">
        <f>+[1]DEPURADO!G62</f>
        <v>CANCELADO GLOSA</v>
      </c>
      <c r="AJ68" s="32"/>
      <c r="AK68" s="33"/>
    </row>
    <row r="69" spans="1:37" s="34" customFormat="1" x14ac:dyDescent="0.25">
      <c r="A69" s="23">
        <f t="shared" si="0"/>
        <v>61</v>
      </c>
      <c r="B69" s="24" t="s">
        <v>44</v>
      </c>
      <c r="C69" s="23" t="str">
        <f>+[1]DEPURADO!A63</f>
        <v>UTNJ7580</v>
      </c>
      <c r="D69" s="23">
        <f>+[1]DEPURADO!B63</f>
        <v>7580</v>
      </c>
      <c r="E69" s="25">
        <f>+[1]DEPURADO!C63</f>
        <v>44012</v>
      </c>
      <c r="F69" s="26">
        <f>+IF([1]DEPURADO!D63&gt;1,[1]DEPURADO!D63," ")</f>
        <v>44027</v>
      </c>
      <c r="G69" s="27">
        <f>[1]DEPURADO!F63</f>
        <v>236189.79999999981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236189.79999999981</v>
      </c>
      <c r="L69" s="28">
        <v>0</v>
      </c>
      <c r="M69" s="28">
        <v>0</v>
      </c>
      <c r="N69" s="28">
        <f t="shared" si="1"/>
        <v>236189.79999999981</v>
      </c>
      <c r="O69" s="28">
        <f t="shared" si="2"/>
        <v>0</v>
      </c>
      <c r="P69" s="24">
        <f>IF([1]DEPURADO!I63&gt;1,0,[1]DEPURADO!B63)</f>
        <v>7580</v>
      </c>
      <c r="Q69" s="30">
        <f t="shared" si="3"/>
        <v>236189.79999999981</v>
      </c>
      <c r="R69" s="31">
        <f t="shared" si="4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5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6"/>
        <v>0</v>
      </c>
      <c r="AH69" s="30">
        <v>0</v>
      </c>
      <c r="AI69" s="30" t="str">
        <f>+[1]DEPURADO!G63</f>
        <v>CANCELADO GLOSA</v>
      </c>
      <c r="AJ69" s="32"/>
      <c r="AK69" s="33"/>
    </row>
    <row r="70" spans="1:37" s="34" customFormat="1" x14ac:dyDescent="0.25">
      <c r="A70" s="23">
        <f t="shared" si="0"/>
        <v>62</v>
      </c>
      <c r="B70" s="24" t="s">
        <v>44</v>
      </c>
      <c r="C70" s="23" t="str">
        <f>+[1]DEPURADO!A64</f>
        <v>UTNJ7581</v>
      </c>
      <c r="D70" s="23">
        <f>+[1]DEPURADO!B64</f>
        <v>7581</v>
      </c>
      <c r="E70" s="25">
        <f>+[1]DEPURADO!C64</f>
        <v>44012</v>
      </c>
      <c r="F70" s="26">
        <f>+IF([1]DEPURADO!D64&gt;1,[1]DEPURADO!D64," ")</f>
        <v>44026</v>
      </c>
      <c r="G70" s="27">
        <f>[1]DEPURADO!F64</f>
        <v>1907373.9999999925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1907373.9999999925</v>
      </c>
      <c r="L70" s="28">
        <v>0</v>
      </c>
      <c r="M70" s="28">
        <v>0</v>
      </c>
      <c r="N70" s="28">
        <f t="shared" si="1"/>
        <v>1907373.9999999925</v>
      </c>
      <c r="O70" s="28">
        <f t="shared" si="2"/>
        <v>0</v>
      </c>
      <c r="P70" s="24">
        <f>IF([1]DEPURADO!I64&gt;1,0,[1]DEPURADO!B64)</f>
        <v>7581</v>
      </c>
      <c r="Q70" s="30">
        <f t="shared" si="3"/>
        <v>1907373.9999999925</v>
      </c>
      <c r="R70" s="31">
        <f t="shared" si="4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5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6"/>
        <v>0</v>
      </c>
      <c r="AH70" s="30">
        <v>0</v>
      </c>
      <c r="AI70" s="30" t="str">
        <f>+[1]DEPURADO!G64</f>
        <v>CANCELADO GLOSA</v>
      </c>
      <c r="AJ70" s="32"/>
      <c r="AK70" s="33"/>
    </row>
    <row r="71" spans="1:37" s="34" customFormat="1" x14ac:dyDescent="0.25">
      <c r="A71" s="23">
        <f t="shared" si="0"/>
        <v>63</v>
      </c>
      <c r="B71" s="24" t="s">
        <v>44</v>
      </c>
      <c r="C71" s="23" t="str">
        <f>+[1]DEPURADO!A65</f>
        <v>UTNJ7601</v>
      </c>
      <c r="D71" s="23">
        <f>+[1]DEPURADO!B65</f>
        <v>7601</v>
      </c>
      <c r="E71" s="25">
        <f>+[1]DEPURADO!C65</f>
        <v>44012</v>
      </c>
      <c r="F71" s="26">
        <f>+IF([1]DEPURADO!D65&gt;1,[1]DEPURADO!D65," ")</f>
        <v>44026</v>
      </c>
      <c r="G71" s="27">
        <f>[1]DEPURADO!F65</f>
        <v>476088.89999999851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476088.89999999851</v>
      </c>
      <c r="L71" s="28">
        <v>0</v>
      </c>
      <c r="M71" s="28">
        <v>0</v>
      </c>
      <c r="N71" s="28">
        <f t="shared" si="1"/>
        <v>476088.89999999851</v>
      </c>
      <c r="O71" s="28">
        <f t="shared" si="2"/>
        <v>0</v>
      </c>
      <c r="P71" s="24">
        <f>IF([1]DEPURADO!I65&gt;1,0,[1]DEPURADO!B65)</f>
        <v>7601</v>
      </c>
      <c r="Q71" s="30">
        <f t="shared" si="3"/>
        <v>476088.89999999851</v>
      </c>
      <c r="R71" s="31">
        <f t="shared" si="4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5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6"/>
        <v>0</v>
      </c>
      <c r="AH71" s="30">
        <v>0</v>
      </c>
      <c r="AI71" s="30" t="str">
        <f>+[1]DEPURADO!G65</f>
        <v>CANCELADO GLOSA</v>
      </c>
      <c r="AJ71" s="32"/>
      <c r="AK71" s="33"/>
    </row>
    <row r="72" spans="1:37" s="34" customFormat="1" x14ac:dyDescent="0.25">
      <c r="A72" s="23">
        <f t="shared" si="0"/>
        <v>64</v>
      </c>
      <c r="B72" s="24" t="s">
        <v>44</v>
      </c>
      <c r="C72" s="23" t="str">
        <f>+[1]DEPURADO!A66</f>
        <v>UTNJ7602</v>
      </c>
      <c r="D72" s="23">
        <f>+[1]DEPURADO!B66</f>
        <v>7602</v>
      </c>
      <c r="E72" s="25">
        <f>+[1]DEPURADO!C66</f>
        <v>44012</v>
      </c>
      <c r="F72" s="26">
        <f>+IF([1]DEPURADO!D66&gt;1,[1]DEPURADO!D66," ")</f>
        <v>44027</v>
      </c>
      <c r="G72" s="27">
        <f>[1]DEPURADO!F66</f>
        <v>236180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236180</v>
      </c>
      <c r="L72" s="28">
        <v>0</v>
      </c>
      <c r="M72" s="28">
        <v>0</v>
      </c>
      <c r="N72" s="28">
        <f t="shared" si="1"/>
        <v>236180</v>
      </c>
      <c r="O72" s="28">
        <f t="shared" si="2"/>
        <v>0</v>
      </c>
      <c r="P72" s="24">
        <f>IF([1]DEPURADO!I66&gt;1,0,[1]DEPURADO!B66)</f>
        <v>7602</v>
      </c>
      <c r="Q72" s="30">
        <f t="shared" si="3"/>
        <v>236180</v>
      </c>
      <c r="R72" s="31">
        <f t="shared" si="4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5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6"/>
        <v>0</v>
      </c>
      <c r="AH72" s="30">
        <v>0</v>
      </c>
      <c r="AI72" s="30" t="str">
        <f>+[1]DEPURADO!G66</f>
        <v>CANCELADO GLOSA</v>
      </c>
      <c r="AJ72" s="32"/>
      <c r="AK72" s="33"/>
    </row>
    <row r="73" spans="1:37" s="34" customFormat="1" x14ac:dyDescent="0.25">
      <c r="A73" s="23">
        <f t="shared" si="0"/>
        <v>65</v>
      </c>
      <c r="B73" s="24" t="s">
        <v>44</v>
      </c>
      <c r="C73" s="23" t="str">
        <f>+[1]DEPURADO!A67</f>
        <v>UTNJ7603</v>
      </c>
      <c r="D73" s="23">
        <f>+[1]DEPURADO!B67</f>
        <v>7603</v>
      </c>
      <c r="E73" s="25">
        <f>+[1]DEPURADO!C67</f>
        <v>44012</v>
      </c>
      <c r="F73" s="26">
        <f>+IF([1]DEPURADO!D67&gt;1,[1]DEPURADO!D67," ")</f>
        <v>44026</v>
      </c>
      <c r="G73" s="27">
        <f>[1]DEPURADO!F67</f>
        <v>848694.69999999925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848694.69999999925</v>
      </c>
      <c r="L73" s="28">
        <v>0</v>
      </c>
      <c r="M73" s="28">
        <v>0</v>
      </c>
      <c r="N73" s="28">
        <f t="shared" si="1"/>
        <v>848694.69999999925</v>
      </c>
      <c r="O73" s="28">
        <f t="shared" si="2"/>
        <v>0</v>
      </c>
      <c r="P73" s="24">
        <f>IF([1]DEPURADO!I67&gt;1,0,[1]DEPURADO!B67)</f>
        <v>7603</v>
      </c>
      <c r="Q73" s="30">
        <f t="shared" si="3"/>
        <v>848694.69999999925</v>
      </c>
      <c r="R73" s="31">
        <f t="shared" si="4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5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6"/>
        <v>0</v>
      </c>
      <c r="AH73" s="30">
        <v>0</v>
      </c>
      <c r="AI73" s="30" t="str">
        <f>+[1]DEPURADO!G67</f>
        <v>CANCELADO GLOSA</v>
      </c>
      <c r="AJ73" s="32"/>
      <c r="AK73" s="33"/>
    </row>
    <row r="74" spans="1:37" s="34" customFormat="1" x14ac:dyDescent="0.25">
      <c r="A74" s="23">
        <f t="shared" si="0"/>
        <v>66</v>
      </c>
      <c r="B74" s="24" t="s">
        <v>44</v>
      </c>
      <c r="C74" s="23" t="str">
        <f>+[1]DEPURADO!A68</f>
        <v>UTNJ7605</v>
      </c>
      <c r="D74" s="23">
        <f>+[1]DEPURADO!B68</f>
        <v>7605</v>
      </c>
      <c r="E74" s="25">
        <f>+[1]DEPURADO!C68</f>
        <v>44012</v>
      </c>
      <c r="F74" s="26">
        <f>+IF([1]DEPURADO!D68&gt;1,[1]DEPURADO!D68," ")</f>
        <v>44027</v>
      </c>
      <c r="G74" s="27">
        <f>[1]DEPURADO!F68</f>
        <v>236189.79999999981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236189.79999999981</v>
      </c>
      <c r="L74" s="28">
        <v>0</v>
      </c>
      <c r="M74" s="28">
        <v>0</v>
      </c>
      <c r="N74" s="28">
        <f t="shared" si="1"/>
        <v>236189.79999999981</v>
      </c>
      <c r="O74" s="28">
        <f t="shared" si="2"/>
        <v>0</v>
      </c>
      <c r="P74" s="24">
        <f>IF([1]DEPURADO!I68&gt;1,0,[1]DEPURADO!B68)</f>
        <v>7605</v>
      </c>
      <c r="Q74" s="30">
        <f t="shared" si="3"/>
        <v>236189.79999999981</v>
      </c>
      <c r="R74" s="31">
        <f t="shared" si="4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5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6"/>
        <v>0</v>
      </c>
      <c r="AH74" s="30">
        <v>0</v>
      </c>
      <c r="AI74" s="30" t="str">
        <f>+[1]DEPURADO!G68</f>
        <v>CANCELADO GLOSA</v>
      </c>
      <c r="AJ74" s="32"/>
      <c r="AK74" s="33"/>
    </row>
    <row r="75" spans="1:37" s="34" customFormat="1" x14ac:dyDescent="0.25">
      <c r="A75" s="23">
        <f t="shared" si="0"/>
        <v>67</v>
      </c>
      <c r="B75" s="24" t="s">
        <v>44</v>
      </c>
      <c r="C75" s="23" t="str">
        <f>+[1]DEPURADO!A69</f>
        <v>UTNJ7609</v>
      </c>
      <c r="D75" s="23">
        <f>+[1]DEPURADO!B69</f>
        <v>7609</v>
      </c>
      <c r="E75" s="25">
        <f>+[1]DEPURADO!C69</f>
        <v>44012</v>
      </c>
      <c r="F75" s="26">
        <f>+IF([1]DEPURADO!D69&gt;1,[1]DEPURADO!D69," ")</f>
        <v>44026</v>
      </c>
      <c r="G75" s="27">
        <f>[1]DEPURADO!F69</f>
        <v>379434.43999999948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1"/>
        <v>0</v>
      </c>
      <c r="O75" s="28">
        <f t="shared" si="2"/>
        <v>379434.43999999948</v>
      </c>
      <c r="P75" s="24">
        <f>IF([1]DEPURADO!I69&gt;1,0,[1]DEPURADO!B69)</f>
        <v>7609</v>
      </c>
      <c r="Q75" s="30">
        <f t="shared" si="3"/>
        <v>379434.43999999948</v>
      </c>
      <c r="R75" s="31">
        <f t="shared" si="4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379434.43999999948</v>
      </c>
      <c r="Y75" s="23" t="s">
        <v>45</v>
      </c>
      <c r="Z75" s="31">
        <f t="shared" si="5"/>
        <v>379434.43999999948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6"/>
        <v>0</v>
      </c>
      <c r="AH75" s="30">
        <v>0</v>
      </c>
      <c r="AI75" s="30" t="str">
        <f>+[1]DEPURADO!G69</f>
        <v>GLOSA LEGALIZADA</v>
      </c>
      <c r="AJ75" s="32"/>
      <c r="AK75" s="33"/>
    </row>
    <row r="76" spans="1:37" s="34" customFormat="1" x14ac:dyDescent="0.25">
      <c r="A76" s="23">
        <f t="shared" ref="A76:A139" si="7">+A75+1</f>
        <v>68</v>
      </c>
      <c r="B76" s="24" t="s">
        <v>44</v>
      </c>
      <c r="C76" s="23" t="str">
        <f>+[1]DEPURADO!A70</f>
        <v>UTNJ7573</v>
      </c>
      <c r="D76" s="23">
        <f>+[1]DEPURADO!B70</f>
        <v>7573</v>
      </c>
      <c r="E76" s="25">
        <f>+[1]DEPURADO!C70</f>
        <v>44011</v>
      </c>
      <c r="F76" s="26" t="str">
        <f>+IF([1]DEPURADO!D70&gt;1,[1]DEPURADO!D70," ")</f>
        <v xml:space="preserve"> </v>
      </c>
      <c r="G76" s="27">
        <f>[1]DEPURADO!F70</f>
        <v>3911932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1"/>
        <v>0</v>
      </c>
      <c r="O76" s="28">
        <f t="shared" si="2"/>
        <v>3911932</v>
      </c>
      <c r="P76" s="24">
        <f>IF([1]DEPURADO!I70&gt;1,0,[1]DEPURADO!B70)</f>
        <v>0</v>
      </c>
      <c r="Q76" s="30">
        <f t="shared" si="3"/>
        <v>0</v>
      </c>
      <c r="R76" s="31">
        <f t="shared" si="4"/>
        <v>3911932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5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6"/>
        <v>0</v>
      </c>
      <c r="AH76" s="30">
        <v>0</v>
      </c>
      <c r="AI76" s="30" t="str">
        <f>+[1]DEPURADO!G70</f>
        <v>NO RADICADO</v>
      </c>
      <c r="AJ76" s="32"/>
      <c r="AK76" s="33"/>
    </row>
    <row r="77" spans="1:37" s="34" customFormat="1" x14ac:dyDescent="0.25">
      <c r="A77" s="23">
        <f t="shared" si="7"/>
        <v>69</v>
      </c>
      <c r="B77" s="24" t="s">
        <v>44</v>
      </c>
      <c r="C77" s="23" t="str">
        <f>+[1]DEPURADO!A71</f>
        <v>UTNJ7575</v>
      </c>
      <c r="D77" s="23">
        <f>+[1]DEPURADO!B71</f>
        <v>7575</v>
      </c>
      <c r="E77" s="25">
        <f>+[1]DEPURADO!C71</f>
        <v>44012</v>
      </c>
      <c r="F77" s="26">
        <f>+IF([1]DEPURADO!D71&gt;1,[1]DEPURADO!D71," ")</f>
        <v>44026</v>
      </c>
      <c r="G77" s="27">
        <f>[1]DEPURADO!F71</f>
        <v>234241.56000000052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234241.56000000052</v>
      </c>
      <c r="L77" s="28">
        <v>0</v>
      </c>
      <c r="M77" s="28">
        <v>0</v>
      </c>
      <c r="N77" s="28">
        <f t="shared" ref="N77:N140" si="8">+SUM(J77:M77)</f>
        <v>234241.56000000052</v>
      </c>
      <c r="O77" s="28">
        <f t="shared" ref="O77:O140" si="9">+G77-I77-N77</f>
        <v>0</v>
      </c>
      <c r="P77" s="24">
        <f>IF([1]DEPURADO!I71&gt;1,0,[1]DEPURADO!B71)</f>
        <v>7575</v>
      </c>
      <c r="Q77" s="30">
        <f t="shared" ref="Q77:Q140" si="10">+IF(P77&gt;0,G77,0)</f>
        <v>234241.56000000052</v>
      </c>
      <c r="R77" s="31">
        <f t="shared" ref="R77:R140" si="11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2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3">+G77-I77-N77-R77-Z77-AC77-AE77-S77-U77</f>
        <v>0</v>
      </c>
      <c r="AH77" s="30">
        <v>0</v>
      </c>
      <c r="AI77" s="30" t="str">
        <f>+[1]DEPURADO!G71</f>
        <v>CANCELADO GLOSA</v>
      </c>
      <c r="AJ77" s="32"/>
      <c r="AK77" s="33"/>
    </row>
    <row r="78" spans="1:37" s="34" customFormat="1" x14ac:dyDescent="0.25">
      <c r="A78" s="23">
        <f t="shared" si="7"/>
        <v>70</v>
      </c>
      <c r="B78" s="24" t="s">
        <v>44</v>
      </c>
      <c r="C78" s="23" t="str">
        <f>+[1]DEPURADO!A72</f>
        <v>UTNJ7577</v>
      </c>
      <c r="D78" s="23">
        <f>+[1]DEPURADO!B72</f>
        <v>7577</v>
      </c>
      <c r="E78" s="25">
        <f>+[1]DEPURADO!C72</f>
        <v>44012</v>
      </c>
      <c r="F78" s="26">
        <f>+IF([1]DEPURADO!D72&gt;1,[1]DEPURADO!D72," ")</f>
        <v>44026</v>
      </c>
      <c r="G78" s="27">
        <f>[1]DEPURADO!F72</f>
        <v>92688.400000000373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92688.400000000373</v>
      </c>
      <c r="L78" s="28">
        <v>0</v>
      </c>
      <c r="M78" s="28">
        <v>0</v>
      </c>
      <c r="N78" s="28">
        <f t="shared" si="8"/>
        <v>92688.400000000373</v>
      </c>
      <c r="O78" s="28">
        <f t="shared" si="9"/>
        <v>0</v>
      </c>
      <c r="P78" s="24">
        <f>IF([1]DEPURADO!I72&gt;1,0,[1]DEPURADO!B72)</f>
        <v>7577</v>
      </c>
      <c r="Q78" s="30">
        <f t="shared" si="10"/>
        <v>92688.400000000373</v>
      </c>
      <c r="R78" s="31">
        <f t="shared" si="11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2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3"/>
        <v>0</v>
      </c>
      <c r="AH78" s="30">
        <v>0</v>
      </c>
      <c r="AI78" s="30" t="str">
        <f>+[1]DEPURADO!G72</f>
        <v>CANCELADO GLOSA</v>
      </c>
      <c r="AJ78" s="32"/>
      <c r="AK78" s="33"/>
    </row>
    <row r="79" spans="1:37" s="34" customFormat="1" x14ac:dyDescent="0.25">
      <c r="A79" s="23">
        <f t="shared" si="7"/>
        <v>71</v>
      </c>
      <c r="B79" s="24" t="s">
        <v>44</v>
      </c>
      <c r="C79" s="23" t="str">
        <f>+[1]DEPURADO!A73</f>
        <v>UTNJ7578</v>
      </c>
      <c r="D79" s="23">
        <f>+[1]DEPURADO!B73</f>
        <v>7578</v>
      </c>
      <c r="E79" s="25">
        <f>+[1]DEPURADO!C73</f>
        <v>44012</v>
      </c>
      <c r="F79" s="26" t="str">
        <f>+IF([1]DEPURADO!D73&gt;1,[1]DEPURADO!D73," ")</f>
        <v xml:space="preserve"> </v>
      </c>
      <c r="G79" s="27">
        <f>[1]DEPURADO!F73</f>
        <v>17640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8"/>
        <v>0</v>
      </c>
      <c r="O79" s="28">
        <f t="shared" si="9"/>
        <v>17640</v>
      </c>
      <c r="P79" s="24">
        <f>IF([1]DEPURADO!I73&gt;1,0,[1]DEPURADO!B73)</f>
        <v>0</v>
      </c>
      <c r="Q79" s="30">
        <f t="shared" si="10"/>
        <v>0</v>
      </c>
      <c r="R79" s="31">
        <f t="shared" si="11"/>
        <v>17640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2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3"/>
        <v>0</v>
      </c>
      <c r="AH79" s="30">
        <v>0</v>
      </c>
      <c r="AI79" s="30" t="str">
        <f>+[1]DEPURADO!G73</f>
        <v>NO RADICADO</v>
      </c>
      <c r="AJ79" s="32"/>
      <c r="AK79" s="33"/>
    </row>
    <row r="80" spans="1:37" s="34" customFormat="1" x14ac:dyDescent="0.25">
      <c r="A80" s="23">
        <f t="shared" si="7"/>
        <v>72</v>
      </c>
      <c r="B80" s="24" t="s">
        <v>44</v>
      </c>
      <c r="C80" s="23" t="str">
        <f>+[1]DEPURADO!A74</f>
        <v>UTNJ7579</v>
      </c>
      <c r="D80" s="23">
        <f>+[1]DEPURADO!B74</f>
        <v>7579</v>
      </c>
      <c r="E80" s="25">
        <f>+[1]DEPURADO!C74</f>
        <v>44012</v>
      </c>
      <c r="F80" s="26" t="str">
        <f>+IF([1]DEPURADO!D74&gt;1,[1]DEPURADO!D74," ")</f>
        <v xml:space="preserve"> </v>
      </c>
      <c r="G80" s="27">
        <f>[1]DEPURADO!F74</f>
        <v>149600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8"/>
        <v>0</v>
      </c>
      <c r="O80" s="28">
        <f t="shared" si="9"/>
        <v>149600</v>
      </c>
      <c r="P80" s="24">
        <f>IF([1]DEPURADO!I74&gt;1,0,[1]DEPURADO!B74)</f>
        <v>0</v>
      </c>
      <c r="Q80" s="30">
        <f t="shared" si="10"/>
        <v>0</v>
      </c>
      <c r="R80" s="31">
        <f t="shared" si="11"/>
        <v>149600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2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3"/>
        <v>0</v>
      </c>
      <c r="AH80" s="30">
        <v>0</v>
      </c>
      <c r="AI80" s="30" t="str">
        <f>+[1]DEPURADO!G74</f>
        <v>NO RADICADO</v>
      </c>
      <c r="AJ80" s="32"/>
      <c r="AK80" s="33"/>
    </row>
    <row r="81" spans="1:37" s="34" customFormat="1" x14ac:dyDescent="0.25">
      <c r="A81" s="23">
        <f t="shared" si="7"/>
        <v>73</v>
      </c>
      <c r="B81" s="24" t="s">
        <v>44</v>
      </c>
      <c r="C81" s="23" t="str">
        <f>+[1]DEPURADO!A75</f>
        <v>UTNJ7612</v>
      </c>
      <c r="D81" s="23">
        <f>+[1]DEPURADO!B75</f>
        <v>7612</v>
      </c>
      <c r="E81" s="25">
        <f>+[1]DEPURADO!C75</f>
        <v>44021</v>
      </c>
      <c r="F81" s="26">
        <f>+IF([1]DEPURADO!D75&gt;1,[1]DEPURADO!D75," ")</f>
        <v>44055</v>
      </c>
      <c r="G81" s="27">
        <f>[1]DEPURADO!F75</f>
        <v>27427.260000000242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27427.260000000242</v>
      </c>
      <c r="L81" s="28">
        <v>0</v>
      </c>
      <c r="M81" s="28">
        <v>0</v>
      </c>
      <c r="N81" s="28">
        <f t="shared" si="8"/>
        <v>27427.260000000242</v>
      </c>
      <c r="O81" s="28">
        <f t="shared" si="9"/>
        <v>0</v>
      </c>
      <c r="P81" s="24">
        <f>IF([1]DEPURADO!I75&gt;1,0,[1]DEPURADO!B75)</f>
        <v>7612</v>
      </c>
      <c r="Q81" s="30">
        <f t="shared" si="10"/>
        <v>27427.260000000242</v>
      </c>
      <c r="R81" s="31">
        <f t="shared" si="11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2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3"/>
        <v>0</v>
      </c>
      <c r="AH81" s="30">
        <v>0</v>
      </c>
      <c r="AI81" s="30" t="str">
        <f>+[1]DEPURADO!G75</f>
        <v>CANCELADO GLOSA</v>
      </c>
      <c r="AJ81" s="32"/>
      <c r="AK81" s="33"/>
    </row>
    <row r="82" spans="1:37" s="34" customFormat="1" x14ac:dyDescent="0.25">
      <c r="A82" s="23">
        <f t="shared" si="7"/>
        <v>74</v>
      </c>
      <c r="B82" s="24" t="s">
        <v>44</v>
      </c>
      <c r="C82" s="23" t="str">
        <f>+[1]DEPURADO!A76</f>
        <v>UTNJ7613</v>
      </c>
      <c r="D82" s="23">
        <f>+[1]DEPURADO!B76</f>
        <v>7613</v>
      </c>
      <c r="E82" s="25">
        <f>+[1]DEPURADO!C76</f>
        <v>44023</v>
      </c>
      <c r="F82" s="26" t="str">
        <f>+IF([1]DEPURADO!D76&gt;1,[1]DEPURADO!D76," ")</f>
        <v xml:space="preserve"> </v>
      </c>
      <c r="G82" s="27">
        <f>[1]DEPURADO!F76</f>
        <v>16227474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8"/>
        <v>0</v>
      </c>
      <c r="O82" s="28">
        <f t="shared" si="9"/>
        <v>16227474</v>
      </c>
      <c r="P82" s="24">
        <f>IF([1]DEPURADO!I76&gt;1,0,[1]DEPURADO!B76)</f>
        <v>0</v>
      </c>
      <c r="Q82" s="30">
        <f t="shared" si="10"/>
        <v>0</v>
      </c>
      <c r="R82" s="31">
        <f t="shared" si="11"/>
        <v>16227474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2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3"/>
        <v>0</v>
      </c>
      <c r="AH82" s="30">
        <v>0</v>
      </c>
      <c r="AI82" s="30" t="str">
        <f>+[1]DEPURADO!G76</f>
        <v>NO RADICADO</v>
      </c>
      <c r="AJ82" s="32"/>
      <c r="AK82" s="33"/>
    </row>
    <row r="83" spans="1:37" s="34" customFormat="1" x14ac:dyDescent="0.25">
      <c r="A83" s="23">
        <f t="shared" si="7"/>
        <v>75</v>
      </c>
      <c r="B83" s="24" t="s">
        <v>44</v>
      </c>
      <c r="C83" s="23" t="str">
        <f>+[1]DEPURADO!A77</f>
        <v>UTNJ7623</v>
      </c>
      <c r="D83" s="23">
        <f>+[1]DEPURADO!B77</f>
        <v>7623</v>
      </c>
      <c r="E83" s="25">
        <f>+[1]DEPURADO!C77</f>
        <v>44028</v>
      </c>
      <c r="F83" s="26" t="str">
        <f>+IF([1]DEPURADO!D77&gt;1,[1]DEPURADO!D77," ")</f>
        <v xml:space="preserve"> </v>
      </c>
      <c r="G83" s="27">
        <f>[1]DEPURADO!F77</f>
        <v>1724628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8"/>
        <v>0</v>
      </c>
      <c r="O83" s="28">
        <f t="shared" si="9"/>
        <v>1724628</v>
      </c>
      <c r="P83" s="24">
        <f>IF([1]DEPURADO!I77&gt;1,0,[1]DEPURADO!B77)</f>
        <v>0</v>
      </c>
      <c r="Q83" s="30">
        <f t="shared" si="10"/>
        <v>0</v>
      </c>
      <c r="R83" s="31">
        <f t="shared" si="11"/>
        <v>1724628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2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3"/>
        <v>0</v>
      </c>
      <c r="AH83" s="30">
        <v>0</v>
      </c>
      <c r="AI83" s="30" t="str">
        <f>+[1]DEPURADO!G77</f>
        <v>NO RADICADO</v>
      </c>
      <c r="AJ83" s="32"/>
      <c r="AK83" s="33"/>
    </row>
    <row r="84" spans="1:37" s="34" customFormat="1" x14ac:dyDescent="0.25">
      <c r="A84" s="23">
        <f t="shared" si="7"/>
        <v>76</v>
      </c>
      <c r="B84" s="24" t="s">
        <v>44</v>
      </c>
      <c r="C84" s="23" t="str">
        <f>+[1]DEPURADO!A78</f>
        <v>UTNJ7625</v>
      </c>
      <c r="D84" s="23">
        <f>+[1]DEPURADO!B78</f>
        <v>7625</v>
      </c>
      <c r="E84" s="25">
        <f>+[1]DEPURADO!C78</f>
        <v>44029</v>
      </c>
      <c r="F84" s="26">
        <f>+IF([1]DEPURADO!D78&gt;1,[1]DEPURADO!D78," ")</f>
        <v>44055</v>
      </c>
      <c r="G84" s="27">
        <f>[1]DEPURADO!F78</f>
        <v>141918.69999999925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141918.69999999925</v>
      </c>
      <c r="L84" s="28">
        <v>0</v>
      </c>
      <c r="M84" s="28">
        <v>0</v>
      </c>
      <c r="N84" s="28">
        <f t="shared" si="8"/>
        <v>141918.69999999925</v>
      </c>
      <c r="O84" s="28">
        <f t="shared" si="9"/>
        <v>0</v>
      </c>
      <c r="P84" s="24">
        <f>IF([1]DEPURADO!I78&gt;1,0,[1]DEPURADO!B78)</f>
        <v>7625</v>
      </c>
      <c r="Q84" s="30">
        <f t="shared" si="10"/>
        <v>141918.69999999925</v>
      </c>
      <c r="R84" s="31">
        <f t="shared" si="11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2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3"/>
        <v>0</v>
      </c>
      <c r="AH84" s="30">
        <v>0</v>
      </c>
      <c r="AI84" s="30" t="str">
        <f>+[1]DEPURADO!G78</f>
        <v>CANCELADO GLOSA</v>
      </c>
      <c r="AJ84" s="32"/>
      <c r="AK84" s="33"/>
    </row>
    <row r="85" spans="1:37" s="34" customFormat="1" x14ac:dyDescent="0.25">
      <c r="A85" s="23">
        <f t="shared" si="7"/>
        <v>77</v>
      </c>
      <c r="B85" s="24" t="s">
        <v>44</v>
      </c>
      <c r="C85" s="23" t="str">
        <f>+[1]DEPURADO!A79</f>
        <v>UTNJ7635</v>
      </c>
      <c r="D85" s="23">
        <f>+[1]DEPURADO!B79</f>
        <v>7635</v>
      </c>
      <c r="E85" s="25">
        <f>+[1]DEPURADO!C79</f>
        <v>44036</v>
      </c>
      <c r="F85" s="26">
        <f>+IF([1]DEPURADO!D79&gt;1,[1]DEPURADO!D79," ")</f>
        <v>44055</v>
      </c>
      <c r="G85" s="27">
        <f>[1]DEPURADO!F79</f>
        <v>328034.42000000039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328034.42000000039</v>
      </c>
      <c r="L85" s="28">
        <v>0</v>
      </c>
      <c r="M85" s="28">
        <v>0</v>
      </c>
      <c r="N85" s="28">
        <f t="shared" si="8"/>
        <v>328034.42000000039</v>
      </c>
      <c r="O85" s="28">
        <f t="shared" si="9"/>
        <v>0</v>
      </c>
      <c r="P85" s="24">
        <f>IF([1]DEPURADO!I79&gt;1,0,[1]DEPURADO!B79)</f>
        <v>7635</v>
      </c>
      <c r="Q85" s="30">
        <f t="shared" si="10"/>
        <v>328034.42000000039</v>
      </c>
      <c r="R85" s="31">
        <f t="shared" si="11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2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3"/>
        <v>0</v>
      </c>
      <c r="AH85" s="30">
        <v>0</v>
      </c>
      <c r="AI85" s="30" t="str">
        <f>+[1]DEPURADO!G79</f>
        <v>CANCELADO GLOSA</v>
      </c>
      <c r="AJ85" s="32"/>
      <c r="AK85" s="33"/>
    </row>
    <row r="86" spans="1:37" s="34" customFormat="1" x14ac:dyDescent="0.25">
      <c r="A86" s="23">
        <f t="shared" si="7"/>
        <v>78</v>
      </c>
      <c r="B86" s="24" t="s">
        <v>44</v>
      </c>
      <c r="C86" s="23" t="str">
        <f>+[1]DEPURADO!A80</f>
        <v>UTNJ7655</v>
      </c>
      <c r="D86" s="23">
        <f>+[1]DEPURADO!B80</f>
        <v>7655</v>
      </c>
      <c r="E86" s="25">
        <f>+[1]DEPURADO!C80</f>
        <v>44042</v>
      </c>
      <c r="F86" s="26">
        <f>+IF([1]DEPURADO!D80&gt;1,[1]DEPURADO!D80," ")</f>
        <v>44055</v>
      </c>
      <c r="G86" s="27">
        <f>[1]DEPURADO!F80</f>
        <v>159936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159936</v>
      </c>
      <c r="L86" s="28">
        <v>0</v>
      </c>
      <c r="M86" s="28">
        <v>0</v>
      </c>
      <c r="N86" s="28">
        <f t="shared" si="8"/>
        <v>159936</v>
      </c>
      <c r="O86" s="28">
        <f t="shared" si="9"/>
        <v>0</v>
      </c>
      <c r="P86" s="24">
        <f>IF([1]DEPURADO!I80&gt;1,0,[1]DEPURADO!B80)</f>
        <v>7655</v>
      </c>
      <c r="Q86" s="30">
        <f t="shared" si="10"/>
        <v>159936</v>
      </c>
      <c r="R86" s="31">
        <f t="shared" si="11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2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3"/>
        <v>0</v>
      </c>
      <c r="AH86" s="30">
        <v>0</v>
      </c>
      <c r="AI86" s="30" t="str">
        <f>+[1]DEPURADO!G80</f>
        <v>CANCELADO GLOSA</v>
      </c>
      <c r="AJ86" s="32"/>
      <c r="AK86" s="33"/>
    </row>
    <row r="87" spans="1:37" s="34" customFormat="1" x14ac:dyDescent="0.25">
      <c r="A87" s="23">
        <f t="shared" si="7"/>
        <v>79</v>
      </c>
      <c r="B87" s="24" t="s">
        <v>44</v>
      </c>
      <c r="C87" s="23" t="str">
        <f>+[1]DEPURADO!A81</f>
        <v>UTNJ7621</v>
      </c>
      <c r="D87" s="23">
        <f>+[1]DEPURADO!B81</f>
        <v>7621</v>
      </c>
      <c r="E87" s="25">
        <f>+[1]DEPURADO!C81</f>
        <v>44026</v>
      </c>
      <c r="F87" s="26" t="str">
        <f>+IF([1]DEPURADO!D81&gt;1,[1]DEPURADO!D81," ")</f>
        <v xml:space="preserve"> </v>
      </c>
      <c r="G87" s="27">
        <f>[1]DEPURADO!F81</f>
        <v>196866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8"/>
        <v>0</v>
      </c>
      <c r="O87" s="28">
        <f t="shared" si="9"/>
        <v>196866</v>
      </c>
      <c r="P87" s="24">
        <f>IF([1]DEPURADO!I81&gt;1,0,[1]DEPURADO!B81)</f>
        <v>0</v>
      </c>
      <c r="Q87" s="30">
        <f t="shared" si="10"/>
        <v>0</v>
      </c>
      <c r="R87" s="31">
        <f t="shared" si="11"/>
        <v>196866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2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3"/>
        <v>0</v>
      </c>
      <c r="AH87" s="30">
        <v>0</v>
      </c>
      <c r="AI87" s="30" t="str">
        <f>+[1]DEPURADO!G81</f>
        <v>NO RADICADO</v>
      </c>
      <c r="AJ87" s="32"/>
      <c r="AK87" s="33"/>
    </row>
    <row r="88" spans="1:37" s="34" customFormat="1" x14ac:dyDescent="0.25">
      <c r="A88" s="23">
        <f t="shared" si="7"/>
        <v>80</v>
      </c>
      <c r="B88" s="24" t="s">
        <v>44</v>
      </c>
      <c r="C88" s="23" t="str">
        <f>+[1]DEPURADO!A82</f>
        <v>UTNJ7687</v>
      </c>
      <c r="D88" s="23">
        <f>+[1]DEPURADO!B82</f>
        <v>7687</v>
      </c>
      <c r="E88" s="25">
        <f>+[1]DEPURADO!C82</f>
        <v>44064</v>
      </c>
      <c r="F88" s="26">
        <f>+IF([1]DEPURADO!D82&gt;1,[1]DEPURADO!D82," ")</f>
        <v>44088</v>
      </c>
      <c r="G88" s="27">
        <f>[1]DEPURADO!F82</f>
        <v>392555.66000000015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8"/>
        <v>0</v>
      </c>
      <c r="O88" s="28">
        <f t="shared" si="9"/>
        <v>392555.66000000015</v>
      </c>
      <c r="P88" s="24">
        <f>IF([1]DEPURADO!I82&gt;1,0,[1]DEPURADO!B82)</f>
        <v>7687</v>
      </c>
      <c r="Q88" s="30">
        <f t="shared" si="10"/>
        <v>392555.66000000015</v>
      </c>
      <c r="R88" s="31">
        <f t="shared" si="11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392555.66000000015</v>
      </c>
      <c r="Y88" s="23" t="s">
        <v>45</v>
      </c>
      <c r="Z88" s="31">
        <f t="shared" si="12"/>
        <v>392555.66000000015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3"/>
        <v>0</v>
      </c>
      <c r="AH88" s="30">
        <v>0</v>
      </c>
      <c r="AI88" s="30" t="str">
        <f>+[1]DEPURADO!G82</f>
        <v>GLOSA LEGALIZADA</v>
      </c>
      <c r="AJ88" s="32"/>
      <c r="AK88" s="33"/>
    </row>
    <row r="89" spans="1:37" s="34" customFormat="1" x14ac:dyDescent="0.25">
      <c r="A89" s="23">
        <f t="shared" si="7"/>
        <v>81</v>
      </c>
      <c r="B89" s="24" t="s">
        <v>44</v>
      </c>
      <c r="C89" s="23" t="str">
        <f>+[1]DEPURADO!A83</f>
        <v>UTNJ7691</v>
      </c>
      <c r="D89" s="23">
        <f>+[1]DEPURADO!B83</f>
        <v>7691</v>
      </c>
      <c r="E89" s="25">
        <f>+[1]DEPURADO!C83</f>
        <v>44064</v>
      </c>
      <c r="F89" s="26" t="str">
        <f>+IF([1]DEPURADO!D83&gt;1,[1]DEPURADO!D83," ")</f>
        <v xml:space="preserve"> </v>
      </c>
      <c r="G89" s="27">
        <f>[1]DEPURADO!F83</f>
        <v>990570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8"/>
        <v>0</v>
      </c>
      <c r="O89" s="28">
        <f t="shared" si="9"/>
        <v>990570</v>
      </c>
      <c r="P89" s="24">
        <f>IF([1]DEPURADO!I83&gt;1,0,[1]DEPURADO!B83)</f>
        <v>0</v>
      </c>
      <c r="Q89" s="30">
        <f t="shared" si="10"/>
        <v>0</v>
      </c>
      <c r="R89" s="31">
        <f t="shared" si="11"/>
        <v>990570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2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3"/>
        <v>0</v>
      </c>
      <c r="AH89" s="30">
        <v>0</v>
      </c>
      <c r="AI89" s="30" t="str">
        <f>+[1]DEPURADO!G83</f>
        <v>NO RADICADO</v>
      </c>
      <c r="AJ89" s="32"/>
      <c r="AK89" s="33"/>
    </row>
    <row r="90" spans="1:37" s="34" customFormat="1" x14ac:dyDescent="0.25">
      <c r="A90" s="23">
        <f t="shared" si="7"/>
        <v>82</v>
      </c>
      <c r="B90" s="24" t="s">
        <v>44</v>
      </c>
      <c r="C90" s="23" t="str">
        <f>+[1]DEPURADO!A84</f>
        <v>UTNJ7694</v>
      </c>
      <c r="D90" s="23">
        <f>+[1]DEPURADO!B84</f>
        <v>7694</v>
      </c>
      <c r="E90" s="25">
        <f>+[1]DEPURADO!C84</f>
        <v>44068</v>
      </c>
      <c r="F90" s="26">
        <f>+IF([1]DEPURADO!D84&gt;1,[1]DEPURADO!D84," ")</f>
        <v>44088</v>
      </c>
      <c r="G90" s="27">
        <f>[1]DEPURADO!F84</f>
        <v>582252.29999999702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582252.29999999702</v>
      </c>
      <c r="L90" s="28">
        <v>0</v>
      </c>
      <c r="M90" s="28">
        <v>0</v>
      </c>
      <c r="N90" s="28">
        <f t="shared" si="8"/>
        <v>582252.29999999702</v>
      </c>
      <c r="O90" s="28">
        <f t="shared" si="9"/>
        <v>0</v>
      </c>
      <c r="P90" s="24">
        <f>IF([1]DEPURADO!I84&gt;1,0,[1]DEPURADO!B84)</f>
        <v>7694</v>
      </c>
      <c r="Q90" s="30">
        <f t="shared" si="10"/>
        <v>582252.29999999702</v>
      </c>
      <c r="R90" s="31">
        <f t="shared" si="11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2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3"/>
        <v>0</v>
      </c>
      <c r="AH90" s="30">
        <v>0</v>
      </c>
      <c r="AI90" s="30" t="str">
        <f>+[1]DEPURADO!G84</f>
        <v>CANCELADO GLOSA</v>
      </c>
      <c r="AJ90" s="32"/>
      <c r="AK90" s="33"/>
    </row>
    <row r="91" spans="1:37" s="34" customFormat="1" x14ac:dyDescent="0.25">
      <c r="A91" s="23">
        <f t="shared" si="7"/>
        <v>83</v>
      </c>
      <c r="B91" s="24" t="s">
        <v>44</v>
      </c>
      <c r="C91" s="23" t="str">
        <f>+[1]DEPURADO!A85</f>
        <v>UTNJ7704</v>
      </c>
      <c r="D91" s="23">
        <f>+[1]DEPURADO!B85</f>
        <v>7704</v>
      </c>
      <c r="E91" s="25">
        <f>+[1]DEPURADO!C85</f>
        <v>44070</v>
      </c>
      <c r="F91" s="26">
        <f>+IF([1]DEPURADO!D85&gt;1,[1]DEPURADO!D85," ")</f>
        <v>44088</v>
      </c>
      <c r="G91" s="27">
        <f>[1]DEPURADO!F85</f>
        <v>158228.83999999985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158228.83999999985</v>
      </c>
      <c r="L91" s="28">
        <v>0</v>
      </c>
      <c r="M91" s="28">
        <v>0</v>
      </c>
      <c r="N91" s="28">
        <f t="shared" si="8"/>
        <v>158228.83999999985</v>
      </c>
      <c r="O91" s="28">
        <f t="shared" si="9"/>
        <v>0</v>
      </c>
      <c r="P91" s="24">
        <f>IF([1]DEPURADO!I85&gt;1,0,[1]DEPURADO!B85)</f>
        <v>7704</v>
      </c>
      <c r="Q91" s="30">
        <f t="shared" si="10"/>
        <v>158228.83999999985</v>
      </c>
      <c r="R91" s="31">
        <f t="shared" si="11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2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3"/>
        <v>0</v>
      </c>
      <c r="AH91" s="30">
        <v>0</v>
      </c>
      <c r="AI91" s="30" t="str">
        <f>+[1]DEPURADO!G85</f>
        <v>CANCELADO GLOSA</v>
      </c>
      <c r="AJ91" s="32"/>
      <c r="AK91" s="33"/>
    </row>
    <row r="92" spans="1:37" s="34" customFormat="1" x14ac:dyDescent="0.25">
      <c r="A92" s="23">
        <f t="shared" si="7"/>
        <v>84</v>
      </c>
      <c r="B92" s="24" t="s">
        <v>44</v>
      </c>
      <c r="C92" s="23" t="str">
        <f>+[1]DEPURADO!A86</f>
        <v>UTNJ7708</v>
      </c>
      <c r="D92" s="23">
        <f>+[1]DEPURADO!B86</f>
        <v>7708</v>
      </c>
      <c r="E92" s="25">
        <f>+[1]DEPURADO!C86</f>
        <v>44074</v>
      </c>
      <c r="F92" s="26">
        <f>+IF([1]DEPURADO!D86&gt;1,[1]DEPURADO!D86," ")</f>
        <v>44118</v>
      </c>
      <c r="G92" s="27">
        <f>[1]DEPURADO!F86</f>
        <v>1976408.1400000006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8"/>
        <v>0</v>
      </c>
      <c r="O92" s="28">
        <f t="shared" si="9"/>
        <v>1976408.1400000006</v>
      </c>
      <c r="P92" s="24">
        <f>IF([1]DEPURADO!I86&gt;1,0,[1]DEPURADO!B86)</f>
        <v>7708</v>
      </c>
      <c r="Q92" s="30">
        <f t="shared" si="10"/>
        <v>1976408.1400000006</v>
      </c>
      <c r="R92" s="31">
        <f t="shared" si="11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1976408.1400000006</v>
      </c>
      <c r="Y92" s="23" t="s">
        <v>45</v>
      </c>
      <c r="Z92" s="31">
        <f t="shared" si="12"/>
        <v>1976408.1400000006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3"/>
        <v>0</v>
      </c>
      <c r="AH92" s="30">
        <v>0</v>
      </c>
      <c r="AI92" s="30" t="str">
        <f>+[1]DEPURADO!G86</f>
        <v>GLOSA LEGALIZADA</v>
      </c>
      <c r="AJ92" s="32"/>
      <c r="AK92" s="33"/>
    </row>
    <row r="93" spans="1:37" s="34" customFormat="1" x14ac:dyDescent="0.25">
      <c r="A93" s="23">
        <f t="shared" si="7"/>
        <v>85</v>
      </c>
      <c r="B93" s="24" t="s">
        <v>44</v>
      </c>
      <c r="C93" s="23" t="str">
        <f>+[1]DEPURADO!A87</f>
        <v>UTNJ7710</v>
      </c>
      <c r="D93" s="23">
        <f>+[1]DEPURADO!B87</f>
        <v>7710</v>
      </c>
      <c r="E93" s="25">
        <f>+[1]DEPURADO!C87</f>
        <v>44074</v>
      </c>
      <c r="F93" s="26">
        <f>+IF([1]DEPURADO!D87&gt;1,[1]DEPURADO!D87," ")</f>
        <v>44088</v>
      </c>
      <c r="G93" s="27">
        <f>[1]DEPURADO!F87</f>
        <v>237343.25999999978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237343.25999999978</v>
      </c>
      <c r="L93" s="28">
        <v>0</v>
      </c>
      <c r="M93" s="28">
        <v>0</v>
      </c>
      <c r="N93" s="28">
        <f t="shared" si="8"/>
        <v>237343.25999999978</v>
      </c>
      <c r="O93" s="28">
        <f t="shared" si="9"/>
        <v>0</v>
      </c>
      <c r="P93" s="24">
        <f>IF([1]DEPURADO!I87&gt;1,0,[1]DEPURADO!B87)</f>
        <v>7710</v>
      </c>
      <c r="Q93" s="30">
        <f t="shared" si="10"/>
        <v>237343.25999999978</v>
      </c>
      <c r="R93" s="31">
        <f t="shared" si="11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2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3"/>
        <v>0</v>
      </c>
      <c r="AH93" s="30">
        <v>0</v>
      </c>
      <c r="AI93" s="30" t="str">
        <f>+[1]DEPURADO!G87</f>
        <v>CANCELADO GLOSA</v>
      </c>
      <c r="AJ93" s="32"/>
      <c r="AK93" s="33"/>
    </row>
    <row r="94" spans="1:37" s="34" customFormat="1" x14ac:dyDescent="0.25">
      <c r="A94" s="23">
        <f t="shared" si="7"/>
        <v>86</v>
      </c>
      <c r="B94" s="24" t="s">
        <v>44</v>
      </c>
      <c r="C94" s="23" t="str">
        <f>+[1]DEPURADO!A88</f>
        <v>UTNJ7718</v>
      </c>
      <c r="D94" s="23">
        <f>+[1]DEPURADO!B88</f>
        <v>7718</v>
      </c>
      <c r="E94" s="25">
        <f>+[1]DEPURADO!C88</f>
        <v>44084</v>
      </c>
      <c r="F94" s="26">
        <f>+IF([1]DEPURADO!D88&gt;1,[1]DEPURADO!D88," ")</f>
        <v>44118</v>
      </c>
      <c r="G94" s="27">
        <f>[1]DEPURADO!F88</f>
        <v>18326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8"/>
        <v>0</v>
      </c>
      <c r="O94" s="28">
        <f t="shared" si="9"/>
        <v>18326</v>
      </c>
      <c r="P94" s="24">
        <f>IF([1]DEPURADO!I88&gt;1,0,[1]DEPURADO!B88)</f>
        <v>7718</v>
      </c>
      <c r="Q94" s="30">
        <f t="shared" si="10"/>
        <v>18326</v>
      </c>
      <c r="R94" s="31">
        <f t="shared" si="11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18326</v>
      </c>
      <c r="Y94" s="23" t="s">
        <v>45</v>
      </c>
      <c r="Z94" s="31">
        <f t="shared" si="12"/>
        <v>18326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3"/>
        <v>0</v>
      </c>
      <c r="AH94" s="30">
        <v>0</v>
      </c>
      <c r="AI94" s="30" t="str">
        <f>+[1]DEPURADO!G88</f>
        <v>GLOSA LEGALIZADA</v>
      </c>
      <c r="AJ94" s="32"/>
      <c r="AK94" s="33"/>
    </row>
    <row r="95" spans="1:37" s="34" customFormat="1" x14ac:dyDescent="0.25">
      <c r="A95" s="23">
        <f t="shared" si="7"/>
        <v>87</v>
      </c>
      <c r="B95" s="24" t="s">
        <v>44</v>
      </c>
      <c r="C95" s="23" t="str">
        <f>+[1]DEPURADO!A89</f>
        <v>UTNJ7719</v>
      </c>
      <c r="D95" s="23">
        <f>+[1]DEPURADO!B89</f>
        <v>7719</v>
      </c>
      <c r="E95" s="25">
        <f>+[1]DEPURADO!C89</f>
        <v>44085</v>
      </c>
      <c r="F95" s="26" t="str">
        <f>+IF([1]DEPURADO!D89&gt;1,[1]DEPURADO!D89," ")</f>
        <v xml:space="preserve"> </v>
      </c>
      <c r="G95" s="27">
        <f>[1]DEPURADO!F89</f>
        <v>8055525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8"/>
        <v>0</v>
      </c>
      <c r="O95" s="28">
        <f t="shared" si="9"/>
        <v>8055525</v>
      </c>
      <c r="P95" s="24">
        <f>IF([1]DEPURADO!I89&gt;1,0,[1]DEPURADO!B89)</f>
        <v>0</v>
      </c>
      <c r="Q95" s="30">
        <f t="shared" si="10"/>
        <v>0</v>
      </c>
      <c r="R95" s="31">
        <f t="shared" si="11"/>
        <v>8055525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2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3"/>
        <v>0</v>
      </c>
      <c r="AH95" s="30">
        <v>0</v>
      </c>
      <c r="AI95" s="30" t="str">
        <f>+[1]DEPURADO!G89</f>
        <v>NO RADICADO</v>
      </c>
      <c r="AJ95" s="32"/>
      <c r="AK95" s="33"/>
    </row>
    <row r="96" spans="1:37" s="34" customFormat="1" x14ac:dyDescent="0.25">
      <c r="A96" s="23">
        <f t="shared" si="7"/>
        <v>88</v>
      </c>
      <c r="B96" s="24" t="s">
        <v>44</v>
      </c>
      <c r="C96" s="23" t="str">
        <f>+[1]DEPURADO!A90</f>
        <v>UTNJ7720</v>
      </c>
      <c r="D96" s="23">
        <f>+[1]DEPURADO!B90</f>
        <v>7720</v>
      </c>
      <c r="E96" s="25">
        <f>+[1]DEPURADO!C90</f>
        <v>44086</v>
      </c>
      <c r="F96" s="26" t="str">
        <f>+IF([1]DEPURADO!D90&gt;1,[1]DEPURADO!D90," ")</f>
        <v xml:space="preserve"> </v>
      </c>
      <c r="G96" s="27">
        <f>[1]DEPURADO!F90</f>
        <v>34724927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8"/>
        <v>0</v>
      </c>
      <c r="O96" s="28">
        <f t="shared" si="9"/>
        <v>34724927</v>
      </c>
      <c r="P96" s="24">
        <f>IF([1]DEPURADO!I90&gt;1,0,[1]DEPURADO!B90)</f>
        <v>0</v>
      </c>
      <c r="Q96" s="30">
        <f t="shared" si="10"/>
        <v>0</v>
      </c>
      <c r="R96" s="31">
        <f t="shared" si="11"/>
        <v>34724927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2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3"/>
        <v>0</v>
      </c>
      <c r="AH96" s="30">
        <v>0</v>
      </c>
      <c r="AI96" s="30" t="str">
        <f>+[1]DEPURADO!G90</f>
        <v>NO RADICADO</v>
      </c>
      <c r="AJ96" s="32"/>
      <c r="AK96" s="33"/>
    </row>
    <row r="97" spans="1:37" s="34" customFormat="1" x14ac:dyDescent="0.25">
      <c r="A97" s="23">
        <f t="shared" si="7"/>
        <v>89</v>
      </c>
      <c r="B97" s="24" t="s">
        <v>44</v>
      </c>
      <c r="C97" s="23" t="str">
        <f>+[1]DEPURADO!A91</f>
        <v>UTNJ7721</v>
      </c>
      <c r="D97" s="23">
        <f>+[1]DEPURADO!B91</f>
        <v>7721</v>
      </c>
      <c r="E97" s="25">
        <f>+[1]DEPURADO!C91</f>
        <v>44086</v>
      </c>
      <c r="F97" s="26" t="str">
        <f>+IF([1]DEPURADO!D91&gt;1,[1]DEPURADO!D91," ")</f>
        <v xml:space="preserve"> </v>
      </c>
      <c r="G97" s="27">
        <f>[1]DEPURADO!F91</f>
        <v>2164913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8"/>
        <v>0</v>
      </c>
      <c r="O97" s="28">
        <f t="shared" si="9"/>
        <v>2164913</v>
      </c>
      <c r="P97" s="24">
        <f>IF([1]DEPURADO!I91&gt;1,0,[1]DEPURADO!B91)</f>
        <v>0</v>
      </c>
      <c r="Q97" s="30">
        <f t="shared" si="10"/>
        <v>0</v>
      </c>
      <c r="R97" s="31">
        <f t="shared" si="11"/>
        <v>2164913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2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3"/>
        <v>0</v>
      </c>
      <c r="AH97" s="30">
        <v>0</v>
      </c>
      <c r="AI97" s="30" t="str">
        <f>+[1]DEPURADO!G91</f>
        <v>NO RADICADO</v>
      </c>
      <c r="AJ97" s="32"/>
      <c r="AK97" s="33"/>
    </row>
    <row r="98" spans="1:37" s="34" customFormat="1" x14ac:dyDescent="0.25">
      <c r="A98" s="23">
        <f t="shared" si="7"/>
        <v>90</v>
      </c>
      <c r="B98" s="24" t="s">
        <v>44</v>
      </c>
      <c r="C98" s="23" t="str">
        <f>+[1]DEPURADO!A92</f>
        <v>UTNJ7722</v>
      </c>
      <c r="D98" s="23">
        <f>+[1]DEPURADO!B92</f>
        <v>7722</v>
      </c>
      <c r="E98" s="25">
        <f>+[1]DEPURADO!C92</f>
        <v>44088</v>
      </c>
      <c r="F98" s="26">
        <f>+IF([1]DEPURADO!D92&gt;1,[1]DEPURADO!D92," ")</f>
        <v>44118</v>
      </c>
      <c r="G98" s="27">
        <f>[1]DEPURADO!F92</f>
        <v>2516518.4800000004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8"/>
        <v>0</v>
      </c>
      <c r="O98" s="28">
        <f t="shared" si="9"/>
        <v>2516518.4800000004</v>
      </c>
      <c r="P98" s="24">
        <f>IF([1]DEPURADO!I92&gt;1,0,[1]DEPURADO!B92)</f>
        <v>7722</v>
      </c>
      <c r="Q98" s="30">
        <f t="shared" si="10"/>
        <v>2516518.4800000004</v>
      </c>
      <c r="R98" s="31">
        <f t="shared" si="11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2516518.4800000004</v>
      </c>
      <c r="Y98" s="23" t="s">
        <v>45</v>
      </c>
      <c r="Z98" s="31">
        <f t="shared" si="12"/>
        <v>2516518.4800000004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3"/>
        <v>0</v>
      </c>
      <c r="AH98" s="30">
        <v>0</v>
      </c>
      <c r="AI98" s="30" t="str">
        <f>+[1]DEPURADO!G92</f>
        <v>GLOSA LEGALIZADA</v>
      </c>
      <c r="AJ98" s="32"/>
      <c r="AK98" s="33"/>
    </row>
    <row r="99" spans="1:37" s="34" customFormat="1" x14ac:dyDescent="0.25">
      <c r="A99" s="23">
        <f t="shared" si="7"/>
        <v>91</v>
      </c>
      <c r="B99" s="24" t="s">
        <v>44</v>
      </c>
      <c r="C99" s="23" t="str">
        <f>+[1]DEPURADO!A93</f>
        <v>UTNJ7723</v>
      </c>
      <c r="D99" s="23">
        <f>+[1]DEPURADO!B93</f>
        <v>7723</v>
      </c>
      <c r="E99" s="25">
        <f>+[1]DEPURADO!C93</f>
        <v>44088</v>
      </c>
      <c r="F99" s="26">
        <f>+IF([1]DEPURADO!D93&gt;1,[1]DEPURADO!D93," ")</f>
        <v>44118</v>
      </c>
      <c r="G99" s="27">
        <f>[1]DEPURADO!F93</f>
        <v>311267.59999999998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8"/>
        <v>0</v>
      </c>
      <c r="O99" s="28">
        <f t="shared" si="9"/>
        <v>311267.59999999998</v>
      </c>
      <c r="P99" s="24">
        <f>IF([1]DEPURADO!I93&gt;1,0,[1]DEPURADO!B93)</f>
        <v>7723</v>
      </c>
      <c r="Q99" s="30">
        <f t="shared" si="10"/>
        <v>311267.59999999998</v>
      </c>
      <c r="R99" s="31">
        <f t="shared" si="11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311267.59999999998</v>
      </c>
      <c r="Y99" s="23" t="s">
        <v>45</v>
      </c>
      <c r="Z99" s="31">
        <f t="shared" si="12"/>
        <v>311267.59999999998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3"/>
        <v>0</v>
      </c>
      <c r="AH99" s="30">
        <v>0</v>
      </c>
      <c r="AI99" s="30" t="str">
        <f>+[1]DEPURADO!G93</f>
        <v>GLOSA LEGALIZADA</v>
      </c>
      <c r="AJ99" s="32"/>
      <c r="AK99" s="33"/>
    </row>
    <row r="100" spans="1:37" s="34" customFormat="1" x14ac:dyDescent="0.25">
      <c r="A100" s="23">
        <f t="shared" si="7"/>
        <v>92</v>
      </c>
      <c r="B100" s="24" t="s">
        <v>44</v>
      </c>
      <c r="C100" s="23" t="str">
        <f>+[1]DEPURADO!A94</f>
        <v>UTNJ7724</v>
      </c>
      <c r="D100" s="23">
        <f>+[1]DEPURADO!B94</f>
        <v>7724</v>
      </c>
      <c r="E100" s="25">
        <f>+[1]DEPURADO!C94</f>
        <v>44088</v>
      </c>
      <c r="F100" s="26">
        <f>+IF([1]DEPURADO!D94&gt;1,[1]DEPURADO!D94," ")</f>
        <v>44118</v>
      </c>
      <c r="G100" s="27">
        <f>[1]DEPURADO!F94</f>
        <v>108682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8"/>
        <v>0</v>
      </c>
      <c r="O100" s="28">
        <f t="shared" si="9"/>
        <v>108682</v>
      </c>
      <c r="P100" s="24">
        <f>IF([1]DEPURADO!I94&gt;1,0,[1]DEPURADO!B94)</f>
        <v>7724</v>
      </c>
      <c r="Q100" s="30">
        <f t="shared" si="10"/>
        <v>108682</v>
      </c>
      <c r="R100" s="31">
        <f t="shared" si="11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108682</v>
      </c>
      <c r="Y100" s="23" t="s">
        <v>45</v>
      </c>
      <c r="Z100" s="31">
        <f t="shared" si="12"/>
        <v>108682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3"/>
        <v>0</v>
      </c>
      <c r="AH100" s="30">
        <v>0</v>
      </c>
      <c r="AI100" s="30" t="str">
        <f>+[1]DEPURADO!G94</f>
        <v>GLOSA LEGALIZADA</v>
      </c>
      <c r="AJ100" s="32"/>
      <c r="AK100" s="33"/>
    </row>
    <row r="101" spans="1:37" s="34" customFormat="1" x14ac:dyDescent="0.25">
      <c r="A101" s="23">
        <f t="shared" si="7"/>
        <v>93</v>
      </c>
      <c r="B101" s="24" t="s">
        <v>44</v>
      </c>
      <c r="C101" s="23" t="str">
        <f>+[1]DEPURADO!A95</f>
        <v>UTNJ7726</v>
      </c>
      <c r="D101" s="23">
        <f>+[1]DEPURADO!B95</f>
        <v>7726</v>
      </c>
      <c r="E101" s="25">
        <f>+[1]DEPURADO!C95</f>
        <v>44089</v>
      </c>
      <c r="F101" s="26">
        <f>+IF([1]DEPURADO!D95&gt;1,[1]DEPURADO!D95," ")</f>
        <v>44118</v>
      </c>
      <c r="G101" s="27">
        <f>[1]DEPURADO!F95</f>
        <v>108682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8"/>
        <v>0</v>
      </c>
      <c r="O101" s="28">
        <f t="shared" si="9"/>
        <v>108682</v>
      </c>
      <c r="P101" s="24">
        <f>IF([1]DEPURADO!I95&gt;1,0,[1]DEPURADO!B95)</f>
        <v>7726</v>
      </c>
      <c r="Q101" s="30">
        <f t="shared" si="10"/>
        <v>108682</v>
      </c>
      <c r="R101" s="31">
        <f t="shared" si="11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108682</v>
      </c>
      <c r="Y101" s="23" t="s">
        <v>45</v>
      </c>
      <c r="Z101" s="31">
        <f t="shared" si="12"/>
        <v>108682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3"/>
        <v>0</v>
      </c>
      <c r="AH101" s="30">
        <v>0</v>
      </c>
      <c r="AI101" s="30" t="str">
        <f>+[1]DEPURADO!G95</f>
        <v>GLOSA LEGALIZADA</v>
      </c>
      <c r="AJ101" s="32"/>
      <c r="AK101" s="33"/>
    </row>
    <row r="102" spans="1:37" s="34" customFormat="1" x14ac:dyDescent="0.25">
      <c r="A102" s="23">
        <f t="shared" si="7"/>
        <v>94</v>
      </c>
      <c r="B102" s="24" t="s">
        <v>44</v>
      </c>
      <c r="C102" s="23" t="str">
        <f>+[1]DEPURADO!A96</f>
        <v>UTNJ7728</v>
      </c>
      <c r="D102" s="23">
        <f>+[1]DEPURADO!B96</f>
        <v>7728</v>
      </c>
      <c r="E102" s="25">
        <f>+[1]DEPURADO!C96</f>
        <v>44089</v>
      </c>
      <c r="F102" s="26">
        <f>+IF([1]DEPURADO!D96&gt;1,[1]DEPURADO!D96," ")</f>
        <v>44118</v>
      </c>
      <c r="G102" s="27">
        <f>[1]DEPURADO!F96</f>
        <v>413168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8"/>
        <v>0</v>
      </c>
      <c r="O102" s="28">
        <f t="shared" si="9"/>
        <v>413168</v>
      </c>
      <c r="P102" s="24">
        <f>IF([1]DEPURADO!I96&gt;1,0,[1]DEPURADO!B96)</f>
        <v>7728</v>
      </c>
      <c r="Q102" s="30">
        <f t="shared" si="10"/>
        <v>413168</v>
      </c>
      <c r="R102" s="31">
        <f t="shared" si="11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413168</v>
      </c>
      <c r="Y102" s="23" t="s">
        <v>45</v>
      </c>
      <c r="Z102" s="31">
        <f t="shared" si="12"/>
        <v>413168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3"/>
        <v>0</v>
      </c>
      <c r="AH102" s="30">
        <v>0</v>
      </c>
      <c r="AI102" s="30" t="str">
        <f>+[1]DEPURADO!G96</f>
        <v>GLOSA LEGALIZADA</v>
      </c>
      <c r="AJ102" s="32"/>
      <c r="AK102" s="33"/>
    </row>
    <row r="103" spans="1:37" s="34" customFormat="1" x14ac:dyDescent="0.25">
      <c r="A103" s="23">
        <f t="shared" si="7"/>
        <v>95</v>
      </c>
      <c r="B103" s="24" t="s">
        <v>44</v>
      </c>
      <c r="C103" s="23" t="str">
        <f>+[1]DEPURADO!A97</f>
        <v>UTNJ7729</v>
      </c>
      <c r="D103" s="23">
        <f>+[1]DEPURADO!B97</f>
        <v>7729</v>
      </c>
      <c r="E103" s="25">
        <f>+[1]DEPURADO!C97</f>
        <v>44089</v>
      </c>
      <c r="F103" s="26">
        <f>+IF([1]DEPURADO!D97&gt;1,[1]DEPURADO!D97," ")</f>
        <v>44118</v>
      </c>
      <c r="G103" s="27">
        <f>[1]DEPURADO!F97</f>
        <v>31654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8"/>
        <v>0</v>
      </c>
      <c r="O103" s="28">
        <f t="shared" si="9"/>
        <v>31654</v>
      </c>
      <c r="P103" s="24">
        <f>IF([1]DEPURADO!I97&gt;1,0,[1]DEPURADO!B97)</f>
        <v>7729</v>
      </c>
      <c r="Q103" s="30">
        <f t="shared" si="10"/>
        <v>31654</v>
      </c>
      <c r="R103" s="31">
        <f t="shared" si="11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31654</v>
      </c>
      <c r="Y103" s="23" t="s">
        <v>45</v>
      </c>
      <c r="Z103" s="31">
        <f t="shared" si="12"/>
        <v>31654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3"/>
        <v>0</v>
      </c>
      <c r="AH103" s="30">
        <v>0</v>
      </c>
      <c r="AI103" s="30" t="str">
        <f>+[1]DEPURADO!G97</f>
        <v>GLOSA LEGALIZADA</v>
      </c>
      <c r="AJ103" s="32"/>
      <c r="AK103" s="33"/>
    </row>
    <row r="104" spans="1:37" s="34" customFormat="1" x14ac:dyDescent="0.25">
      <c r="A104" s="23">
        <f t="shared" si="7"/>
        <v>96</v>
      </c>
      <c r="B104" s="24" t="s">
        <v>44</v>
      </c>
      <c r="C104" s="23" t="str">
        <f>+[1]DEPURADO!A98</f>
        <v>UTNJ7730</v>
      </c>
      <c r="D104" s="23">
        <f>+[1]DEPURADO!B98</f>
        <v>7730</v>
      </c>
      <c r="E104" s="25">
        <f>+[1]DEPURADO!C98</f>
        <v>44089</v>
      </c>
      <c r="F104" s="26">
        <f>+IF([1]DEPURADO!D98&gt;1,[1]DEPURADO!D98," ")</f>
        <v>44118</v>
      </c>
      <c r="G104" s="27">
        <f>[1]DEPURADO!F98</f>
        <v>681185.25999999978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8"/>
        <v>0</v>
      </c>
      <c r="O104" s="28">
        <f t="shared" si="9"/>
        <v>681185.25999999978</v>
      </c>
      <c r="P104" s="24">
        <f>IF([1]DEPURADO!I98&gt;1,0,[1]DEPURADO!B98)</f>
        <v>7730</v>
      </c>
      <c r="Q104" s="30">
        <f t="shared" si="10"/>
        <v>681185.25999999978</v>
      </c>
      <c r="R104" s="31">
        <f t="shared" si="11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681185.25999999978</v>
      </c>
      <c r="Y104" s="23" t="s">
        <v>45</v>
      </c>
      <c r="Z104" s="31">
        <f t="shared" si="12"/>
        <v>681185.25999999978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3"/>
        <v>0</v>
      </c>
      <c r="AH104" s="30">
        <v>0</v>
      </c>
      <c r="AI104" s="30" t="str">
        <f>+[1]DEPURADO!G98</f>
        <v>GLOSA LEGALIZADA</v>
      </c>
      <c r="AJ104" s="32"/>
      <c r="AK104" s="33"/>
    </row>
    <row r="105" spans="1:37" s="34" customFormat="1" x14ac:dyDescent="0.25">
      <c r="A105" s="23">
        <f t="shared" si="7"/>
        <v>97</v>
      </c>
      <c r="B105" s="24" t="s">
        <v>44</v>
      </c>
      <c r="C105" s="23" t="str">
        <f>+[1]DEPURADO!A99</f>
        <v>UTNJ7732</v>
      </c>
      <c r="D105" s="23">
        <f>+[1]DEPURADO!B99</f>
        <v>7732</v>
      </c>
      <c r="E105" s="25">
        <f>+[1]DEPURADO!C99</f>
        <v>44090</v>
      </c>
      <c r="F105" s="26">
        <f>+IF([1]DEPURADO!D99&gt;1,[1]DEPURADO!D99," ")</f>
        <v>44118</v>
      </c>
      <c r="G105" s="27">
        <f>[1]DEPURADO!F99</f>
        <v>133672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8"/>
        <v>0</v>
      </c>
      <c r="O105" s="28">
        <f t="shared" si="9"/>
        <v>133672</v>
      </c>
      <c r="P105" s="24">
        <f>IF([1]DEPURADO!I99&gt;1,0,[1]DEPURADO!B99)</f>
        <v>7732</v>
      </c>
      <c r="Q105" s="30">
        <f t="shared" si="10"/>
        <v>133672</v>
      </c>
      <c r="R105" s="31">
        <f t="shared" si="11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133672</v>
      </c>
      <c r="Y105" s="23" t="s">
        <v>45</v>
      </c>
      <c r="Z105" s="31">
        <f t="shared" si="12"/>
        <v>133672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3"/>
        <v>0</v>
      </c>
      <c r="AH105" s="30">
        <v>0</v>
      </c>
      <c r="AI105" s="30" t="str">
        <f>+[1]DEPURADO!G99</f>
        <v>GLOSA LEGALIZADA</v>
      </c>
      <c r="AJ105" s="32"/>
      <c r="AK105" s="33"/>
    </row>
    <row r="106" spans="1:37" s="34" customFormat="1" x14ac:dyDescent="0.25">
      <c r="A106" s="23">
        <f t="shared" si="7"/>
        <v>98</v>
      </c>
      <c r="B106" s="24" t="s">
        <v>44</v>
      </c>
      <c r="C106" s="23" t="str">
        <f>+[1]DEPURADO!A100</f>
        <v>UTNJ7733</v>
      </c>
      <c r="D106" s="23">
        <f>+[1]DEPURADO!B100</f>
        <v>7733</v>
      </c>
      <c r="E106" s="25">
        <f>+[1]DEPURADO!C100</f>
        <v>44091</v>
      </c>
      <c r="F106" s="26">
        <f>+IF([1]DEPURADO!D100&gt;1,[1]DEPURADO!D100," ")</f>
        <v>44118</v>
      </c>
      <c r="G106" s="27">
        <f>[1]DEPURADO!F100</f>
        <v>3169908.9800000004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8"/>
        <v>0</v>
      </c>
      <c r="O106" s="28">
        <f t="shared" si="9"/>
        <v>3169908.9800000004</v>
      </c>
      <c r="P106" s="24">
        <f>IF([1]DEPURADO!I100&gt;1,0,[1]DEPURADO!B100)</f>
        <v>7733</v>
      </c>
      <c r="Q106" s="30">
        <f t="shared" si="10"/>
        <v>3169908.9800000004</v>
      </c>
      <c r="R106" s="31">
        <f t="shared" si="11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3169908.9800000004</v>
      </c>
      <c r="Y106" s="23" t="s">
        <v>45</v>
      </c>
      <c r="Z106" s="31">
        <f t="shared" si="12"/>
        <v>3169908.9800000004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3"/>
        <v>0</v>
      </c>
      <c r="AH106" s="30">
        <v>0</v>
      </c>
      <c r="AI106" s="30" t="str">
        <f>+[1]DEPURADO!G100</f>
        <v>GLOSA LEGALIZADA</v>
      </c>
      <c r="AJ106" s="32"/>
      <c r="AK106" s="33"/>
    </row>
    <row r="107" spans="1:37" s="34" customFormat="1" x14ac:dyDescent="0.25">
      <c r="A107" s="23">
        <f t="shared" si="7"/>
        <v>99</v>
      </c>
      <c r="B107" s="24" t="s">
        <v>44</v>
      </c>
      <c r="C107" s="23" t="str">
        <f>+[1]DEPURADO!A101</f>
        <v>UTNJ7735</v>
      </c>
      <c r="D107" s="23">
        <f>+[1]DEPURADO!B101</f>
        <v>7735</v>
      </c>
      <c r="E107" s="25">
        <f>+[1]DEPURADO!C101</f>
        <v>44092</v>
      </c>
      <c r="F107" s="26">
        <f>+IF([1]DEPURADO!D101&gt;1,[1]DEPURADO!D101," ")</f>
        <v>44118</v>
      </c>
      <c r="G107" s="27">
        <f>[1]DEPURADO!F101</f>
        <v>1170637.4400000013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8"/>
        <v>0</v>
      </c>
      <c r="O107" s="28">
        <f t="shared" si="9"/>
        <v>1170637.4400000013</v>
      </c>
      <c r="P107" s="24">
        <f>IF([1]DEPURADO!I101&gt;1,0,[1]DEPURADO!B101)</f>
        <v>7735</v>
      </c>
      <c r="Q107" s="30">
        <f t="shared" si="10"/>
        <v>1170637.4400000013</v>
      </c>
      <c r="R107" s="31">
        <f t="shared" si="11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1170637.4400000013</v>
      </c>
      <c r="Y107" s="23" t="s">
        <v>45</v>
      </c>
      <c r="Z107" s="31">
        <f t="shared" si="12"/>
        <v>1170637.4400000013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3"/>
        <v>0</v>
      </c>
      <c r="AH107" s="30">
        <v>0</v>
      </c>
      <c r="AI107" s="30" t="str">
        <f>+[1]DEPURADO!G101</f>
        <v>GLOSA LEGALIZADA</v>
      </c>
      <c r="AJ107" s="32"/>
      <c r="AK107" s="33"/>
    </row>
    <row r="108" spans="1:37" s="34" customFormat="1" x14ac:dyDescent="0.25">
      <c r="A108" s="23">
        <f t="shared" si="7"/>
        <v>100</v>
      </c>
      <c r="B108" s="24" t="s">
        <v>44</v>
      </c>
      <c r="C108" s="23" t="str">
        <f>+[1]DEPURADO!A102</f>
        <v>UTNJ7736</v>
      </c>
      <c r="D108" s="23">
        <f>+[1]DEPURADO!B102</f>
        <v>7736</v>
      </c>
      <c r="E108" s="25">
        <f>+[1]DEPURADO!C102</f>
        <v>44092</v>
      </c>
      <c r="F108" s="26">
        <f>+IF([1]DEPURADO!D102&gt;1,[1]DEPURADO!D102," ")</f>
        <v>44118</v>
      </c>
      <c r="G108" s="27">
        <f>[1]DEPURADO!F102</f>
        <v>311836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8"/>
        <v>0</v>
      </c>
      <c r="O108" s="28">
        <f t="shared" si="9"/>
        <v>311836</v>
      </c>
      <c r="P108" s="24">
        <f>IF([1]DEPURADO!I102&gt;1,0,[1]DEPURADO!B102)</f>
        <v>7736</v>
      </c>
      <c r="Q108" s="30">
        <f t="shared" si="10"/>
        <v>311836</v>
      </c>
      <c r="R108" s="31">
        <f t="shared" si="11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311836</v>
      </c>
      <c r="Y108" s="23" t="s">
        <v>45</v>
      </c>
      <c r="Z108" s="31">
        <f t="shared" si="12"/>
        <v>311836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3"/>
        <v>0</v>
      </c>
      <c r="AH108" s="30">
        <v>0</v>
      </c>
      <c r="AI108" s="30" t="str">
        <f>+[1]DEPURADO!G102</f>
        <v>GLOSA LEGALIZADA</v>
      </c>
      <c r="AJ108" s="32"/>
      <c r="AK108" s="33"/>
    </row>
    <row r="109" spans="1:37" s="34" customFormat="1" x14ac:dyDescent="0.25">
      <c r="A109" s="23">
        <f t="shared" si="7"/>
        <v>101</v>
      </c>
      <c r="B109" s="24" t="s">
        <v>44</v>
      </c>
      <c r="C109" s="23" t="str">
        <f>+[1]DEPURADO!A103</f>
        <v>UTNJ7737</v>
      </c>
      <c r="D109" s="23">
        <f>+[1]DEPURADO!B103</f>
        <v>7737</v>
      </c>
      <c r="E109" s="25">
        <f>+[1]DEPURADO!C103</f>
        <v>44092</v>
      </c>
      <c r="F109" s="26">
        <f>+IF([1]DEPURADO!D103&gt;1,[1]DEPURADO!D103," ")</f>
        <v>44118</v>
      </c>
      <c r="G109" s="27">
        <f>[1]DEPURADO!F103</f>
        <v>1575579.3200000003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8"/>
        <v>0</v>
      </c>
      <c r="O109" s="28">
        <f t="shared" si="9"/>
        <v>1575579.3200000003</v>
      </c>
      <c r="P109" s="24">
        <f>IF([1]DEPURADO!I103&gt;1,0,[1]DEPURADO!B103)</f>
        <v>7737</v>
      </c>
      <c r="Q109" s="30">
        <f t="shared" si="10"/>
        <v>1575579.3200000003</v>
      </c>
      <c r="R109" s="31">
        <f t="shared" si="11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1575579.3200000003</v>
      </c>
      <c r="Y109" s="23" t="s">
        <v>45</v>
      </c>
      <c r="Z109" s="31">
        <f t="shared" si="12"/>
        <v>1575579.3200000003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3"/>
        <v>0</v>
      </c>
      <c r="AH109" s="30">
        <v>0</v>
      </c>
      <c r="AI109" s="30" t="str">
        <f>+[1]DEPURADO!G103</f>
        <v>GLOSA LEGALIZADA</v>
      </c>
      <c r="AJ109" s="32"/>
      <c r="AK109" s="33"/>
    </row>
    <row r="110" spans="1:37" s="34" customFormat="1" x14ac:dyDescent="0.25">
      <c r="A110" s="23">
        <f t="shared" si="7"/>
        <v>102</v>
      </c>
      <c r="B110" s="24" t="s">
        <v>44</v>
      </c>
      <c r="C110" s="23" t="str">
        <f>+[1]DEPURADO!A104</f>
        <v>UTNJ7738</v>
      </c>
      <c r="D110" s="23">
        <f>+[1]DEPURADO!B104</f>
        <v>7738</v>
      </c>
      <c r="E110" s="25">
        <f>+[1]DEPURADO!C104</f>
        <v>44092</v>
      </c>
      <c r="F110" s="26">
        <f>+IF([1]DEPURADO!D104&gt;1,[1]DEPURADO!D104," ")</f>
        <v>44118</v>
      </c>
      <c r="G110" s="27">
        <f>[1]DEPURADO!F104</f>
        <v>311267.60000000009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8"/>
        <v>0</v>
      </c>
      <c r="O110" s="28">
        <f t="shared" si="9"/>
        <v>311267.60000000009</v>
      </c>
      <c r="P110" s="24">
        <f>IF([1]DEPURADO!I104&gt;1,0,[1]DEPURADO!B104)</f>
        <v>7738</v>
      </c>
      <c r="Q110" s="30">
        <f t="shared" si="10"/>
        <v>311267.60000000009</v>
      </c>
      <c r="R110" s="31">
        <f t="shared" si="11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311267.60000000009</v>
      </c>
      <c r="Y110" s="23" t="s">
        <v>45</v>
      </c>
      <c r="Z110" s="31">
        <f t="shared" si="12"/>
        <v>311267.60000000009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3"/>
        <v>0</v>
      </c>
      <c r="AH110" s="30">
        <v>0</v>
      </c>
      <c r="AI110" s="30" t="str">
        <f>+[1]DEPURADO!G104</f>
        <v>GLOSA LEGALIZADA</v>
      </c>
      <c r="AJ110" s="32"/>
      <c r="AK110" s="33"/>
    </row>
    <row r="111" spans="1:37" s="34" customFormat="1" x14ac:dyDescent="0.25">
      <c r="A111" s="23">
        <f t="shared" si="7"/>
        <v>103</v>
      </c>
      <c r="B111" s="24" t="s">
        <v>44</v>
      </c>
      <c r="C111" s="23" t="str">
        <f>+[1]DEPURADO!A105</f>
        <v>UTNJ7739</v>
      </c>
      <c r="D111" s="23">
        <f>+[1]DEPURADO!B105</f>
        <v>7739</v>
      </c>
      <c r="E111" s="25">
        <f>+[1]DEPURADO!C105</f>
        <v>44092</v>
      </c>
      <c r="F111" s="26">
        <f>+IF([1]DEPURADO!D105&gt;1,[1]DEPURADO!D105," ")</f>
        <v>44118</v>
      </c>
      <c r="G111" s="27">
        <f>[1]DEPURADO!F105</f>
        <v>227752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8"/>
        <v>0</v>
      </c>
      <c r="O111" s="28">
        <f t="shared" si="9"/>
        <v>227752</v>
      </c>
      <c r="P111" s="24">
        <f>IF([1]DEPURADO!I105&gt;1,0,[1]DEPURADO!B105)</f>
        <v>7739</v>
      </c>
      <c r="Q111" s="30">
        <f t="shared" si="10"/>
        <v>227752</v>
      </c>
      <c r="R111" s="31">
        <f t="shared" si="11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227752</v>
      </c>
      <c r="Y111" s="23" t="s">
        <v>45</v>
      </c>
      <c r="Z111" s="31">
        <f t="shared" si="12"/>
        <v>227752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3"/>
        <v>0</v>
      </c>
      <c r="AH111" s="30">
        <v>0</v>
      </c>
      <c r="AI111" s="30" t="str">
        <f>+[1]DEPURADO!G105</f>
        <v>GLOSA LEGALIZADA</v>
      </c>
      <c r="AJ111" s="32"/>
      <c r="AK111" s="33"/>
    </row>
    <row r="112" spans="1:37" s="34" customFormat="1" x14ac:dyDescent="0.25">
      <c r="A112" s="23">
        <f t="shared" si="7"/>
        <v>104</v>
      </c>
      <c r="B112" s="24" t="s">
        <v>44</v>
      </c>
      <c r="C112" s="23" t="str">
        <f>+[1]DEPURADO!A106</f>
        <v>UTNJ7740</v>
      </c>
      <c r="D112" s="23">
        <f>+[1]DEPURADO!B106</f>
        <v>7740</v>
      </c>
      <c r="E112" s="25">
        <f>+[1]DEPURADO!C106</f>
        <v>44092</v>
      </c>
      <c r="F112" s="26">
        <f>+IF([1]DEPURADO!D106&gt;1,[1]DEPURADO!D106," ")</f>
        <v>44118</v>
      </c>
      <c r="G112" s="27">
        <f>[1]DEPURADO!F106</f>
        <v>826695.66000000015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8"/>
        <v>0</v>
      </c>
      <c r="O112" s="28">
        <f t="shared" si="9"/>
        <v>826695.66000000015</v>
      </c>
      <c r="P112" s="24">
        <f>IF([1]DEPURADO!I106&gt;1,0,[1]DEPURADO!B106)</f>
        <v>7740</v>
      </c>
      <c r="Q112" s="30">
        <f t="shared" si="10"/>
        <v>826695.66000000015</v>
      </c>
      <c r="R112" s="31">
        <f t="shared" si="11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826695.66000000015</v>
      </c>
      <c r="Y112" s="23" t="s">
        <v>45</v>
      </c>
      <c r="Z112" s="31">
        <f t="shared" si="12"/>
        <v>826695.66000000015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3"/>
        <v>0</v>
      </c>
      <c r="AH112" s="30">
        <v>0</v>
      </c>
      <c r="AI112" s="30" t="str">
        <f>+[1]DEPURADO!G106</f>
        <v>GLOSA LEGALIZADA</v>
      </c>
      <c r="AJ112" s="32"/>
      <c r="AK112" s="33"/>
    </row>
    <row r="113" spans="1:37" s="34" customFormat="1" x14ac:dyDescent="0.25">
      <c r="A113" s="23">
        <f t="shared" si="7"/>
        <v>105</v>
      </c>
      <c r="B113" s="24" t="s">
        <v>44</v>
      </c>
      <c r="C113" s="23" t="str">
        <f>+[1]DEPURADO!A107</f>
        <v>UTNJ7742</v>
      </c>
      <c r="D113" s="23">
        <f>+[1]DEPURADO!B107</f>
        <v>7742</v>
      </c>
      <c r="E113" s="25">
        <f>+[1]DEPURADO!C107</f>
        <v>44095</v>
      </c>
      <c r="F113" s="26">
        <f>+IF([1]DEPURADO!D107&gt;1,[1]DEPURADO!D107," ")</f>
        <v>44118</v>
      </c>
      <c r="G113" s="27">
        <f>[1]DEPURADO!F107</f>
        <v>498923.88000000082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8"/>
        <v>0</v>
      </c>
      <c r="O113" s="28">
        <f t="shared" si="9"/>
        <v>498923.88000000082</v>
      </c>
      <c r="P113" s="24">
        <f>IF([1]DEPURADO!I107&gt;1,0,[1]DEPURADO!B107)</f>
        <v>7742</v>
      </c>
      <c r="Q113" s="30">
        <f t="shared" si="10"/>
        <v>498923.88000000082</v>
      </c>
      <c r="R113" s="31">
        <f t="shared" si="11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498923.88000000082</v>
      </c>
      <c r="Y113" s="23" t="s">
        <v>45</v>
      </c>
      <c r="Z113" s="31">
        <f t="shared" si="12"/>
        <v>498923.88000000082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3"/>
        <v>0</v>
      </c>
      <c r="AH113" s="30">
        <v>0</v>
      </c>
      <c r="AI113" s="30" t="str">
        <f>+[1]DEPURADO!G107</f>
        <v>GLOSA LEGALIZADA</v>
      </c>
      <c r="AJ113" s="32"/>
      <c r="AK113" s="33"/>
    </row>
    <row r="114" spans="1:37" s="34" customFormat="1" x14ac:dyDescent="0.25">
      <c r="A114" s="23">
        <f t="shared" si="7"/>
        <v>106</v>
      </c>
      <c r="B114" s="24" t="s">
        <v>44</v>
      </c>
      <c r="C114" s="23" t="str">
        <f>+[1]DEPURADO!A108</f>
        <v>UTNJ7746</v>
      </c>
      <c r="D114" s="23">
        <f>+[1]DEPURADO!B108</f>
        <v>7746</v>
      </c>
      <c r="E114" s="25">
        <f>+[1]DEPURADO!C108</f>
        <v>44097</v>
      </c>
      <c r="F114" s="26">
        <f>+IF([1]DEPURADO!D108&gt;1,[1]DEPURADO!D108," ")</f>
        <v>44118</v>
      </c>
      <c r="G114" s="27">
        <f>[1]DEPURADO!F108</f>
        <v>3006769.3599999994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8"/>
        <v>0</v>
      </c>
      <c r="O114" s="28">
        <f t="shared" si="9"/>
        <v>3006769.3599999994</v>
      </c>
      <c r="P114" s="24">
        <f>IF([1]DEPURADO!I108&gt;1,0,[1]DEPURADO!B108)</f>
        <v>7746</v>
      </c>
      <c r="Q114" s="30">
        <f t="shared" si="10"/>
        <v>3006769.3599999994</v>
      </c>
      <c r="R114" s="31">
        <f t="shared" si="11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3006769.3599999994</v>
      </c>
      <c r="Y114" s="23" t="s">
        <v>45</v>
      </c>
      <c r="Z114" s="31">
        <f t="shared" si="12"/>
        <v>3006769.3599999994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3"/>
        <v>0</v>
      </c>
      <c r="AH114" s="30">
        <v>0</v>
      </c>
      <c r="AI114" s="30" t="str">
        <f>+[1]DEPURADO!G108</f>
        <v>GLOSA LEGALIZADA</v>
      </c>
      <c r="AJ114" s="32"/>
      <c r="AK114" s="33"/>
    </row>
    <row r="115" spans="1:37" s="34" customFormat="1" x14ac:dyDescent="0.25">
      <c r="A115" s="23">
        <f t="shared" si="7"/>
        <v>107</v>
      </c>
      <c r="B115" s="24" t="s">
        <v>44</v>
      </c>
      <c r="C115" s="23" t="str">
        <f>+[1]DEPURADO!A109</f>
        <v>UTNJ7750</v>
      </c>
      <c r="D115" s="23">
        <f>+[1]DEPURADO!B109</f>
        <v>7750</v>
      </c>
      <c r="E115" s="25">
        <f>+[1]DEPURADO!C109</f>
        <v>44099</v>
      </c>
      <c r="F115" s="26">
        <f>+IF([1]DEPURADO!D109&gt;1,[1]DEPURADO!D109," ")</f>
        <v>44118</v>
      </c>
      <c r="G115" s="27">
        <f>[1]DEPURADO!F109</f>
        <v>29008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8"/>
        <v>0</v>
      </c>
      <c r="O115" s="28">
        <f t="shared" si="9"/>
        <v>29008</v>
      </c>
      <c r="P115" s="24">
        <f>IF([1]DEPURADO!I109&gt;1,0,[1]DEPURADO!B109)</f>
        <v>7750</v>
      </c>
      <c r="Q115" s="30">
        <f t="shared" si="10"/>
        <v>29008</v>
      </c>
      <c r="R115" s="31">
        <f t="shared" si="11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29008</v>
      </c>
      <c r="Y115" s="23" t="s">
        <v>45</v>
      </c>
      <c r="Z115" s="31">
        <f t="shared" si="12"/>
        <v>29008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3"/>
        <v>0</v>
      </c>
      <c r="AH115" s="30">
        <v>0</v>
      </c>
      <c r="AI115" s="30" t="str">
        <f>+[1]DEPURADO!G109</f>
        <v>GLOSA LEGALIZADA</v>
      </c>
      <c r="AJ115" s="32"/>
      <c r="AK115" s="33"/>
    </row>
    <row r="116" spans="1:37" s="34" customFormat="1" x14ac:dyDescent="0.25">
      <c r="A116" s="23">
        <f t="shared" si="7"/>
        <v>108</v>
      </c>
      <c r="B116" s="24" t="s">
        <v>44</v>
      </c>
      <c r="C116" s="23" t="str">
        <f>+[1]DEPURADO!A110</f>
        <v>UTNJ7756</v>
      </c>
      <c r="D116" s="23">
        <f>+[1]DEPURADO!B110</f>
        <v>7756</v>
      </c>
      <c r="E116" s="25">
        <f>+[1]DEPURADO!C110</f>
        <v>44102</v>
      </c>
      <c r="F116" s="26">
        <f>+IF([1]DEPURADO!D110&gt;1,[1]DEPURADO!D110," ")</f>
        <v>44204</v>
      </c>
      <c r="G116" s="27">
        <f>[1]DEPURADO!F110</f>
        <v>1160574.7999999998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8"/>
        <v>0</v>
      </c>
      <c r="O116" s="28">
        <f t="shared" si="9"/>
        <v>1160574.7999999998</v>
      </c>
      <c r="P116" s="24">
        <f>IF([1]DEPURADO!I110&gt;1,0,[1]DEPURADO!B110)</f>
        <v>7756</v>
      </c>
      <c r="Q116" s="30">
        <f t="shared" si="10"/>
        <v>1160574.7999999998</v>
      </c>
      <c r="R116" s="31">
        <f t="shared" si="11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1160574.7999999998</v>
      </c>
      <c r="Y116" s="23" t="s">
        <v>45</v>
      </c>
      <c r="Z116" s="31">
        <f t="shared" si="12"/>
        <v>1160574.7999999998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3"/>
        <v>0</v>
      </c>
      <c r="AH116" s="30">
        <v>0</v>
      </c>
      <c r="AI116" s="30" t="str">
        <f>+[1]DEPURADO!G110</f>
        <v>GLOSA LEGALIZADA</v>
      </c>
      <c r="AJ116" s="32"/>
      <c r="AK116" s="33"/>
    </row>
    <row r="117" spans="1:37" s="34" customFormat="1" x14ac:dyDescent="0.25">
      <c r="A117" s="23">
        <f t="shared" si="7"/>
        <v>109</v>
      </c>
      <c r="B117" s="24" t="s">
        <v>44</v>
      </c>
      <c r="C117" s="23" t="str">
        <f>+[1]DEPURADO!A111</f>
        <v>UTNJ7758</v>
      </c>
      <c r="D117" s="23">
        <f>+[1]DEPURADO!B111</f>
        <v>7758</v>
      </c>
      <c r="E117" s="25">
        <f>+[1]DEPURADO!C111</f>
        <v>44103</v>
      </c>
      <c r="F117" s="26">
        <f>+IF([1]DEPURADO!D111&gt;1,[1]DEPURADO!D111," ")</f>
        <v>44118</v>
      </c>
      <c r="G117" s="27">
        <f>[1]DEPURADO!F111</f>
        <v>745701.60000000056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8"/>
        <v>0</v>
      </c>
      <c r="O117" s="28">
        <f t="shared" si="9"/>
        <v>745701.60000000056</v>
      </c>
      <c r="P117" s="24">
        <f>IF([1]DEPURADO!I111&gt;1,0,[1]DEPURADO!B111)</f>
        <v>7758</v>
      </c>
      <c r="Q117" s="30">
        <f t="shared" si="10"/>
        <v>745701.60000000056</v>
      </c>
      <c r="R117" s="31">
        <f t="shared" si="11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745701.60000000056</v>
      </c>
      <c r="Y117" s="23" t="s">
        <v>45</v>
      </c>
      <c r="Z117" s="31">
        <f t="shared" si="12"/>
        <v>745701.60000000056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3"/>
        <v>0</v>
      </c>
      <c r="AH117" s="30">
        <v>0</v>
      </c>
      <c r="AI117" s="30" t="str">
        <f>+[1]DEPURADO!G111</f>
        <v>GLOSA LEGALIZADA</v>
      </c>
      <c r="AJ117" s="32"/>
      <c r="AK117" s="33"/>
    </row>
    <row r="118" spans="1:37" s="34" customFormat="1" x14ac:dyDescent="0.25">
      <c r="A118" s="23">
        <f t="shared" si="7"/>
        <v>110</v>
      </c>
      <c r="B118" s="24" t="s">
        <v>44</v>
      </c>
      <c r="C118" s="23" t="str">
        <f>+[1]DEPURADO!A112</f>
        <v>UTNJ7760</v>
      </c>
      <c r="D118" s="23">
        <f>+[1]DEPURADO!B112</f>
        <v>7760</v>
      </c>
      <c r="E118" s="25">
        <f>+[1]DEPURADO!C112</f>
        <v>44103</v>
      </c>
      <c r="F118" s="26">
        <f>+IF([1]DEPURADO!D112&gt;1,[1]DEPURADO!D112," ")</f>
        <v>44118</v>
      </c>
      <c r="G118" s="27">
        <f>[1]DEPURADO!F112</f>
        <v>1119541.2200000007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8"/>
        <v>0</v>
      </c>
      <c r="O118" s="28">
        <f t="shared" si="9"/>
        <v>1119541.2200000007</v>
      </c>
      <c r="P118" s="24">
        <f>IF([1]DEPURADO!I112&gt;1,0,[1]DEPURADO!B112)</f>
        <v>7760</v>
      </c>
      <c r="Q118" s="30">
        <f t="shared" si="10"/>
        <v>1119541.2200000007</v>
      </c>
      <c r="R118" s="31">
        <f t="shared" si="11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1119541.2200000007</v>
      </c>
      <c r="Y118" s="23" t="s">
        <v>45</v>
      </c>
      <c r="Z118" s="31">
        <f t="shared" si="12"/>
        <v>1119541.2200000007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3"/>
        <v>0</v>
      </c>
      <c r="AH118" s="30">
        <v>0</v>
      </c>
      <c r="AI118" s="30" t="str">
        <f>+[1]DEPURADO!G112</f>
        <v>GLOSA LEGALIZADA</v>
      </c>
      <c r="AJ118" s="32"/>
      <c r="AK118" s="33"/>
    </row>
    <row r="119" spans="1:37" s="34" customFormat="1" x14ac:dyDescent="0.25">
      <c r="A119" s="23">
        <f t="shared" si="7"/>
        <v>111</v>
      </c>
      <c r="B119" s="24" t="s">
        <v>44</v>
      </c>
      <c r="C119" s="23" t="str">
        <f>+[1]DEPURADO!A113</f>
        <v>UTFE7765</v>
      </c>
      <c r="D119" s="23">
        <f>+[1]DEPURADO!B113</f>
        <v>7765</v>
      </c>
      <c r="E119" s="25">
        <f>+[1]DEPURADO!C113</f>
        <v>44123</v>
      </c>
      <c r="F119" s="26">
        <f>+IF([1]DEPURADO!D113&gt;1,[1]DEPURADO!D113," ")</f>
        <v>44152</v>
      </c>
      <c r="G119" s="27">
        <f>[1]DEPURADO!F113</f>
        <v>897949.5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8"/>
        <v>0</v>
      </c>
      <c r="O119" s="28">
        <f t="shared" si="9"/>
        <v>897949.5</v>
      </c>
      <c r="P119" s="24">
        <f>IF([1]DEPURADO!I113&gt;1,0,[1]DEPURADO!B113)</f>
        <v>7765</v>
      </c>
      <c r="Q119" s="30">
        <f t="shared" si="10"/>
        <v>897949.5</v>
      </c>
      <c r="R119" s="31">
        <f t="shared" si="11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897949.5</v>
      </c>
      <c r="Y119" s="23" t="s">
        <v>45</v>
      </c>
      <c r="Z119" s="31">
        <f t="shared" si="12"/>
        <v>897949.5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3"/>
        <v>0</v>
      </c>
      <c r="AH119" s="30">
        <v>0</v>
      </c>
      <c r="AI119" s="30" t="str">
        <f>+[1]DEPURADO!G113</f>
        <v>GLOSA LEGALIZADA</v>
      </c>
      <c r="AJ119" s="32"/>
      <c r="AK119" s="33"/>
    </row>
    <row r="120" spans="1:37" s="34" customFormat="1" x14ac:dyDescent="0.25">
      <c r="A120" s="23">
        <f t="shared" si="7"/>
        <v>112</v>
      </c>
      <c r="B120" s="24" t="s">
        <v>44</v>
      </c>
      <c r="C120" s="23" t="str">
        <f>+[1]DEPURADO!A114</f>
        <v>UTFE7771</v>
      </c>
      <c r="D120" s="23">
        <f>+[1]DEPURADO!B114</f>
        <v>7771</v>
      </c>
      <c r="E120" s="25">
        <f>+[1]DEPURADO!C114</f>
        <v>44123</v>
      </c>
      <c r="F120" s="26">
        <f>+IF([1]DEPURADO!D114&gt;1,[1]DEPURADO!D114," ")</f>
        <v>44152</v>
      </c>
      <c r="G120" s="27">
        <f>[1]DEPURADO!F114</f>
        <v>61950.699999999721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8"/>
        <v>0</v>
      </c>
      <c r="O120" s="28">
        <f t="shared" si="9"/>
        <v>61950.699999999721</v>
      </c>
      <c r="P120" s="24">
        <f>IF([1]DEPURADO!I114&gt;1,0,[1]DEPURADO!B114)</f>
        <v>7771</v>
      </c>
      <c r="Q120" s="30">
        <f t="shared" si="10"/>
        <v>61950.699999999721</v>
      </c>
      <c r="R120" s="31">
        <f t="shared" si="11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61950.699999999721</v>
      </c>
      <c r="Y120" s="23" t="s">
        <v>45</v>
      </c>
      <c r="Z120" s="31">
        <f t="shared" si="12"/>
        <v>61950.699999999721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3"/>
        <v>0</v>
      </c>
      <c r="AH120" s="30">
        <v>0</v>
      </c>
      <c r="AI120" s="30" t="str">
        <f>+[1]DEPURADO!G114</f>
        <v>GLOSA LEGALIZADA</v>
      </c>
      <c r="AJ120" s="32"/>
      <c r="AK120" s="33"/>
    </row>
    <row r="121" spans="1:37" s="34" customFormat="1" x14ac:dyDescent="0.25">
      <c r="A121" s="23">
        <f t="shared" si="7"/>
        <v>113</v>
      </c>
      <c r="B121" s="24" t="s">
        <v>44</v>
      </c>
      <c r="C121" s="23" t="str">
        <f>+[1]DEPURADO!A115</f>
        <v>UTFE7775</v>
      </c>
      <c r="D121" s="23">
        <f>+[1]DEPURADO!B115</f>
        <v>7775</v>
      </c>
      <c r="E121" s="25">
        <f>+[1]DEPURADO!C115</f>
        <v>44123</v>
      </c>
      <c r="F121" s="26" t="str">
        <f>+IF([1]DEPURADO!D115&gt;1,[1]DEPURADO!D115," ")</f>
        <v xml:space="preserve"> </v>
      </c>
      <c r="G121" s="27">
        <f>[1]DEPURADO!F115</f>
        <v>1895916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8"/>
        <v>0</v>
      </c>
      <c r="O121" s="28">
        <f t="shared" si="9"/>
        <v>1895916</v>
      </c>
      <c r="P121" s="24">
        <f>IF([1]DEPURADO!I115&gt;1,0,[1]DEPURADO!B115)</f>
        <v>0</v>
      </c>
      <c r="Q121" s="30">
        <f t="shared" si="10"/>
        <v>0</v>
      </c>
      <c r="R121" s="31">
        <f t="shared" si="11"/>
        <v>1895916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2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3"/>
        <v>0</v>
      </c>
      <c r="AH121" s="30">
        <v>0</v>
      </c>
      <c r="AI121" s="30" t="str">
        <f>+[1]DEPURADO!G115</f>
        <v>NO RADICADO</v>
      </c>
      <c r="AJ121" s="32"/>
      <c r="AK121" s="33"/>
    </row>
    <row r="122" spans="1:37" s="34" customFormat="1" x14ac:dyDescent="0.25">
      <c r="A122" s="23">
        <f t="shared" si="7"/>
        <v>114</v>
      </c>
      <c r="B122" s="24" t="s">
        <v>44</v>
      </c>
      <c r="C122" s="23" t="str">
        <f>+[1]DEPURADO!A116</f>
        <v>UTFE7776</v>
      </c>
      <c r="D122" s="23">
        <f>+[1]DEPURADO!B116</f>
        <v>7776</v>
      </c>
      <c r="E122" s="25">
        <f>+[1]DEPURADO!C116</f>
        <v>44123</v>
      </c>
      <c r="F122" s="26">
        <f>+IF([1]DEPURADO!D116&gt;1,[1]DEPURADO!D116," ")</f>
        <v>44153</v>
      </c>
      <c r="G122" s="27">
        <f>[1]DEPURADO!F116</f>
        <v>127008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8"/>
        <v>0</v>
      </c>
      <c r="O122" s="28">
        <f t="shared" si="9"/>
        <v>127008</v>
      </c>
      <c r="P122" s="24">
        <f>IF([1]DEPURADO!I116&gt;1,0,[1]DEPURADO!B116)</f>
        <v>7776</v>
      </c>
      <c r="Q122" s="30">
        <f t="shared" si="10"/>
        <v>127008</v>
      </c>
      <c r="R122" s="31">
        <f t="shared" si="11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127008</v>
      </c>
      <c r="Y122" s="23" t="s">
        <v>45</v>
      </c>
      <c r="Z122" s="31">
        <f t="shared" si="12"/>
        <v>127008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3"/>
        <v>0</v>
      </c>
      <c r="AH122" s="30">
        <v>0</v>
      </c>
      <c r="AI122" s="30" t="str">
        <f>+[1]DEPURADO!G116</f>
        <v>GLOSA LEGALIZADA</v>
      </c>
      <c r="AJ122" s="32"/>
      <c r="AK122" s="33"/>
    </row>
    <row r="123" spans="1:37" s="34" customFormat="1" x14ac:dyDescent="0.25">
      <c r="A123" s="23">
        <f t="shared" si="7"/>
        <v>115</v>
      </c>
      <c r="B123" s="24" t="s">
        <v>44</v>
      </c>
      <c r="C123" s="23" t="str">
        <f>+[1]DEPURADO!A117</f>
        <v>UTFE7778</v>
      </c>
      <c r="D123" s="23">
        <f>+[1]DEPURADO!B117</f>
        <v>7778</v>
      </c>
      <c r="E123" s="25">
        <f>+[1]DEPURADO!C117</f>
        <v>44123</v>
      </c>
      <c r="F123" s="26">
        <f>+IF([1]DEPURADO!D117&gt;1,[1]DEPURADO!D117," ")</f>
        <v>44152</v>
      </c>
      <c r="G123" s="27">
        <f>[1]DEPURADO!F117</f>
        <v>899911.46000000089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8"/>
        <v>0</v>
      </c>
      <c r="O123" s="28">
        <f t="shared" si="9"/>
        <v>899911.46000000089</v>
      </c>
      <c r="P123" s="24">
        <f>IF([1]DEPURADO!I117&gt;1,0,[1]DEPURADO!B117)</f>
        <v>7778</v>
      </c>
      <c r="Q123" s="30">
        <f t="shared" si="10"/>
        <v>899911.46000000089</v>
      </c>
      <c r="R123" s="31">
        <f t="shared" si="11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899911.46000000089</v>
      </c>
      <c r="Y123" s="23" t="s">
        <v>45</v>
      </c>
      <c r="Z123" s="31">
        <f t="shared" si="12"/>
        <v>899911.46000000089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3"/>
        <v>0</v>
      </c>
      <c r="AH123" s="30">
        <v>0</v>
      </c>
      <c r="AI123" s="30" t="str">
        <f>+[1]DEPURADO!G117</f>
        <v>GLOSA LEGALIZADA</v>
      </c>
      <c r="AJ123" s="32"/>
      <c r="AK123" s="33"/>
    </row>
    <row r="124" spans="1:37" s="34" customFormat="1" x14ac:dyDescent="0.25">
      <c r="A124" s="23">
        <f t="shared" si="7"/>
        <v>116</v>
      </c>
      <c r="B124" s="24" t="s">
        <v>44</v>
      </c>
      <c r="C124" s="23" t="str">
        <f>+[1]DEPURADO!A118</f>
        <v>UTFE7779</v>
      </c>
      <c r="D124" s="23">
        <f>+[1]DEPURADO!B118</f>
        <v>7779</v>
      </c>
      <c r="E124" s="25">
        <f>+[1]DEPURADO!C118</f>
        <v>44123</v>
      </c>
      <c r="F124" s="26">
        <f>+IF([1]DEPURADO!D118&gt;1,[1]DEPURADO!D118," ")</f>
        <v>44153</v>
      </c>
      <c r="G124" s="27">
        <f>[1]DEPURADO!F118</f>
        <v>2170446.1799999997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8"/>
        <v>0</v>
      </c>
      <c r="O124" s="28">
        <f t="shared" si="9"/>
        <v>2170446.1799999997</v>
      </c>
      <c r="P124" s="24">
        <f>IF([1]DEPURADO!I118&gt;1,0,[1]DEPURADO!B118)</f>
        <v>7779</v>
      </c>
      <c r="Q124" s="30">
        <f t="shared" si="10"/>
        <v>2170446.1799999997</v>
      </c>
      <c r="R124" s="31">
        <f t="shared" si="11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2170446.1799999997</v>
      </c>
      <c r="Y124" s="23" t="s">
        <v>45</v>
      </c>
      <c r="Z124" s="31">
        <f t="shared" si="12"/>
        <v>2170446.1799999997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3"/>
        <v>0</v>
      </c>
      <c r="AH124" s="30">
        <v>0</v>
      </c>
      <c r="AI124" s="30" t="str">
        <f>+[1]DEPURADO!G118</f>
        <v>GLOSA LEGALIZADA</v>
      </c>
      <c r="AJ124" s="32"/>
      <c r="AK124" s="33"/>
    </row>
    <row r="125" spans="1:37" s="34" customFormat="1" x14ac:dyDescent="0.25">
      <c r="A125" s="23">
        <f t="shared" si="7"/>
        <v>117</v>
      </c>
      <c r="B125" s="24" t="s">
        <v>44</v>
      </c>
      <c r="C125" s="23" t="str">
        <f>+[1]DEPURADO!A119</f>
        <v>UTFE7780</v>
      </c>
      <c r="D125" s="23">
        <f>+[1]DEPURADO!B119</f>
        <v>7780</v>
      </c>
      <c r="E125" s="25">
        <f>+[1]DEPURADO!C119</f>
        <v>44123</v>
      </c>
      <c r="F125" s="26">
        <f>+IF([1]DEPURADO!D119&gt;1,[1]DEPURADO!D119," ")</f>
        <v>44153</v>
      </c>
      <c r="G125" s="27">
        <f>[1]DEPURADO!F119</f>
        <v>14994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8"/>
        <v>0</v>
      </c>
      <c r="O125" s="28">
        <f t="shared" si="9"/>
        <v>14994</v>
      </c>
      <c r="P125" s="24">
        <f>IF([1]DEPURADO!I119&gt;1,0,[1]DEPURADO!B119)</f>
        <v>7780</v>
      </c>
      <c r="Q125" s="30">
        <f t="shared" si="10"/>
        <v>14994</v>
      </c>
      <c r="R125" s="31">
        <f t="shared" si="11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14994</v>
      </c>
      <c r="Y125" s="23" t="s">
        <v>45</v>
      </c>
      <c r="Z125" s="31">
        <f t="shared" si="12"/>
        <v>14994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3"/>
        <v>0</v>
      </c>
      <c r="AH125" s="30">
        <v>0</v>
      </c>
      <c r="AI125" s="30" t="str">
        <f>+[1]DEPURADO!G119</f>
        <v>GLOSA LEGALIZADA</v>
      </c>
      <c r="AJ125" s="32"/>
      <c r="AK125" s="33"/>
    </row>
    <row r="126" spans="1:37" s="34" customFormat="1" x14ac:dyDescent="0.25">
      <c r="A126" s="23">
        <f t="shared" si="7"/>
        <v>118</v>
      </c>
      <c r="B126" s="24" t="s">
        <v>44</v>
      </c>
      <c r="C126" s="23" t="str">
        <f>+[1]DEPURADO!A120</f>
        <v>UTFE7782</v>
      </c>
      <c r="D126" s="23">
        <f>+[1]DEPURADO!B120</f>
        <v>7782</v>
      </c>
      <c r="E126" s="25">
        <f>+[1]DEPURADO!C120</f>
        <v>44123</v>
      </c>
      <c r="F126" s="26">
        <f>+IF([1]DEPURADO!D120&gt;1,[1]DEPURADO!D120," ")</f>
        <v>44152</v>
      </c>
      <c r="G126" s="27">
        <f>[1]DEPURADO!F120</f>
        <v>1697559.92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8"/>
        <v>0</v>
      </c>
      <c r="O126" s="28">
        <f t="shared" si="9"/>
        <v>1697559.92</v>
      </c>
      <c r="P126" s="24">
        <f>IF([1]DEPURADO!I120&gt;1,0,[1]DEPURADO!B120)</f>
        <v>7782</v>
      </c>
      <c r="Q126" s="30">
        <f t="shared" si="10"/>
        <v>1697559.92</v>
      </c>
      <c r="R126" s="31">
        <f t="shared" si="11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1697559.92</v>
      </c>
      <c r="Y126" s="23" t="s">
        <v>45</v>
      </c>
      <c r="Z126" s="31">
        <f t="shared" si="12"/>
        <v>1697559.92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3"/>
        <v>0</v>
      </c>
      <c r="AH126" s="30">
        <v>0</v>
      </c>
      <c r="AI126" s="30" t="str">
        <f>+[1]DEPURADO!G120</f>
        <v>GLOSA LEGALIZADA</v>
      </c>
      <c r="AJ126" s="32"/>
      <c r="AK126" s="33"/>
    </row>
    <row r="127" spans="1:37" s="34" customFormat="1" x14ac:dyDescent="0.25">
      <c r="A127" s="23">
        <f t="shared" si="7"/>
        <v>119</v>
      </c>
      <c r="B127" s="24" t="s">
        <v>44</v>
      </c>
      <c r="C127" s="23" t="str">
        <f>+[1]DEPURADO!A121</f>
        <v>UTFE7785</v>
      </c>
      <c r="D127" s="23">
        <f>+[1]DEPURADO!B121</f>
        <v>7785</v>
      </c>
      <c r="E127" s="25">
        <f>+[1]DEPURADO!C121</f>
        <v>44123</v>
      </c>
      <c r="F127" s="26">
        <f>+IF([1]DEPURADO!D121&gt;1,[1]DEPURADO!D121," ")</f>
        <v>44152</v>
      </c>
      <c r="G127" s="27">
        <f>[1]DEPURADO!F121</f>
        <v>2153452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8"/>
        <v>0</v>
      </c>
      <c r="O127" s="28">
        <f t="shared" si="9"/>
        <v>2153452</v>
      </c>
      <c r="P127" s="24">
        <f>IF([1]DEPURADO!I121&gt;1,0,[1]DEPURADO!B121)</f>
        <v>7785</v>
      </c>
      <c r="Q127" s="30">
        <f t="shared" si="10"/>
        <v>2153452</v>
      </c>
      <c r="R127" s="31">
        <f t="shared" si="11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2153452</v>
      </c>
      <c r="Y127" s="23" t="s">
        <v>45</v>
      </c>
      <c r="Z127" s="31">
        <f t="shared" si="12"/>
        <v>2153452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3"/>
        <v>0</v>
      </c>
      <c r="AH127" s="30">
        <v>0</v>
      </c>
      <c r="AI127" s="30" t="str">
        <f>+[1]DEPURADO!G121</f>
        <v>GLOSA LEGALIZADA</v>
      </c>
      <c r="AJ127" s="32"/>
      <c r="AK127" s="33"/>
    </row>
    <row r="128" spans="1:37" s="34" customFormat="1" x14ac:dyDescent="0.25">
      <c r="A128" s="23">
        <f t="shared" si="7"/>
        <v>120</v>
      </c>
      <c r="B128" s="24" t="s">
        <v>44</v>
      </c>
      <c r="C128" s="23" t="str">
        <f>+[1]DEPURADO!A122</f>
        <v>UTFE7789</v>
      </c>
      <c r="D128" s="23">
        <f>+[1]DEPURADO!B122</f>
        <v>7789</v>
      </c>
      <c r="E128" s="25">
        <f>+[1]DEPURADO!C122</f>
        <v>44123</v>
      </c>
      <c r="F128" s="26">
        <f>+IF([1]DEPURADO!D122&gt;1,[1]DEPURADO!D122," ")</f>
        <v>44152</v>
      </c>
      <c r="G128" s="27">
        <f>[1]DEPURADO!F122</f>
        <v>2093524.9999999991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8"/>
        <v>0</v>
      </c>
      <c r="O128" s="28">
        <f t="shared" si="9"/>
        <v>2093524.9999999991</v>
      </c>
      <c r="P128" s="24">
        <f>IF([1]DEPURADO!I122&gt;1,0,[1]DEPURADO!B122)</f>
        <v>7789</v>
      </c>
      <c r="Q128" s="30">
        <f t="shared" si="10"/>
        <v>2093524.9999999991</v>
      </c>
      <c r="R128" s="31">
        <f t="shared" si="11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2093524.9999999991</v>
      </c>
      <c r="Y128" s="23" t="s">
        <v>45</v>
      </c>
      <c r="Z128" s="31">
        <f t="shared" si="12"/>
        <v>2093524.9999999991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3"/>
        <v>0</v>
      </c>
      <c r="AH128" s="30">
        <v>0</v>
      </c>
      <c r="AI128" s="30" t="str">
        <f>+[1]DEPURADO!G122</f>
        <v>GLOSA LEGALIZADA</v>
      </c>
      <c r="AJ128" s="32"/>
      <c r="AK128" s="33"/>
    </row>
    <row r="129" spans="1:37" s="34" customFormat="1" x14ac:dyDescent="0.25">
      <c r="A129" s="23">
        <f t="shared" si="7"/>
        <v>121</v>
      </c>
      <c r="B129" s="24" t="s">
        <v>44</v>
      </c>
      <c r="C129" s="23" t="str">
        <f>+[1]DEPURADO!A123</f>
        <v>UTFE7790</v>
      </c>
      <c r="D129" s="23">
        <f>+[1]DEPURADO!B123</f>
        <v>7790</v>
      </c>
      <c r="E129" s="25">
        <f>+[1]DEPURADO!C123</f>
        <v>44123</v>
      </c>
      <c r="F129" s="26">
        <f>+IF([1]DEPURADO!D123&gt;1,[1]DEPURADO!D123," ")</f>
        <v>44153</v>
      </c>
      <c r="G129" s="27">
        <f>[1]DEPURADO!F123</f>
        <v>260211.56000000006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8"/>
        <v>0</v>
      </c>
      <c r="O129" s="28">
        <f t="shared" si="9"/>
        <v>260211.56000000006</v>
      </c>
      <c r="P129" s="24">
        <f>IF([1]DEPURADO!I123&gt;1,0,[1]DEPURADO!B123)</f>
        <v>7790</v>
      </c>
      <c r="Q129" s="30">
        <f t="shared" si="10"/>
        <v>260211.56000000006</v>
      </c>
      <c r="R129" s="31">
        <f t="shared" si="11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260211.56000000006</v>
      </c>
      <c r="Y129" s="23" t="s">
        <v>45</v>
      </c>
      <c r="Z129" s="31">
        <f t="shared" si="12"/>
        <v>260211.56000000006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3"/>
        <v>0</v>
      </c>
      <c r="AH129" s="30">
        <v>0</v>
      </c>
      <c r="AI129" s="30" t="str">
        <f>+[1]DEPURADO!G123</f>
        <v>GLOSA LEGALIZADA</v>
      </c>
      <c r="AJ129" s="32"/>
      <c r="AK129" s="33"/>
    </row>
    <row r="130" spans="1:37" s="34" customFormat="1" x14ac:dyDescent="0.25">
      <c r="A130" s="23">
        <f t="shared" si="7"/>
        <v>122</v>
      </c>
      <c r="B130" s="24" t="s">
        <v>44</v>
      </c>
      <c r="C130" s="23" t="str">
        <f>+[1]DEPURADO!A124</f>
        <v>UTFE7791</v>
      </c>
      <c r="D130" s="23">
        <f>+[1]DEPURADO!B124</f>
        <v>7791</v>
      </c>
      <c r="E130" s="25">
        <f>+[1]DEPURADO!C124</f>
        <v>44123</v>
      </c>
      <c r="F130" s="26">
        <f>+IF([1]DEPURADO!D124&gt;1,[1]DEPURADO!D124," ")</f>
        <v>44152</v>
      </c>
      <c r="G130" s="27">
        <f>[1]DEPURADO!F124</f>
        <v>108682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8"/>
        <v>0</v>
      </c>
      <c r="O130" s="28">
        <f t="shared" si="9"/>
        <v>108682</v>
      </c>
      <c r="P130" s="24">
        <f>IF([1]DEPURADO!I124&gt;1,0,[1]DEPURADO!B124)</f>
        <v>7791</v>
      </c>
      <c r="Q130" s="30">
        <f t="shared" si="10"/>
        <v>108682</v>
      </c>
      <c r="R130" s="31">
        <f t="shared" si="11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108682</v>
      </c>
      <c r="Y130" s="23" t="s">
        <v>45</v>
      </c>
      <c r="Z130" s="31">
        <f t="shared" si="12"/>
        <v>108682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3"/>
        <v>0</v>
      </c>
      <c r="AH130" s="30">
        <v>0</v>
      </c>
      <c r="AI130" s="30" t="str">
        <f>+[1]DEPURADO!G124</f>
        <v>GLOSA LEGALIZADA</v>
      </c>
      <c r="AJ130" s="32"/>
      <c r="AK130" s="33"/>
    </row>
    <row r="131" spans="1:37" s="34" customFormat="1" x14ac:dyDescent="0.25">
      <c r="A131" s="23">
        <f t="shared" si="7"/>
        <v>123</v>
      </c>
      <c r="B131" s="24" t="s">
        <v>44</v>
      </c>
      <c r="C131" s="23" t="str">
        <f>+[1]DEPURADO!A125</f>
        <v>UTFE7792</v>
      </c>
      <c r="D131" s="23">
        <f>+[1]DEPURADO!B125</f>
        <v>7792</v>
      </c>
      <c r="E131" s="25">
        <f>+[1]DEPURADO!C125</f>
        <v>44123</v>
      </c>
      <c r="F131" s="26">
        <f>+IF([1]DEPURADO!D125&gt;1,[1]DEPURADO!D125," ")</f>
        <v>44153</v>
      </c>
      <c r="G131" s="27">
        <f>[1]DEPURADO!F125</f>
        <v>386683.5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8"/>
        <v>0</v>
      </c>
      <c r="O131" s="28">
        <f t="shared" si="9"/>
        <v>386683.5</v>
      </c>
      <c r="P131" s="24">
        <f>IF([1]DEPURADO!I125&gt;1,0,[1]DEPURADO!B125)</f>
        <v>7792</v>
      </c>
      <c r="Q131" s="30">
        <f t="shared" si="10"/>
        <v>386683.5</v>
      </c>
      <c r="R131" s="31">
        <f t="shared" si="11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386683.5</v>
      </c>
      <c r="Y131" s="23" t="s">
        <v>45</v>
      </c>
      <c r="Z131" s="31">
        <f t="shared" si="12"/>
        <v>386683.5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3"/>
        <v>0</v>
      </c>
      <c r="AH131" s="30">
        <v>0</v>
      </c>
      <c r="AI131" s="30" t="str">
        <f>+[1]DEPURADO!G125</f>
        <v>GLOSA LEGALIZADA</v>
      </c>
      <c r="AJ131" s="32"/>
      <c r="AK131" s="33"/>
    </row>
    <row r="132" spans="1:37" s="34" customFormat="1" x14ac:dyDescent="0.25">
      <c r="A132" s="23">
        <f t="shared" si="7"/>
        <v>124</v>
      </c>
      <c r="B132" s="24" t="s">
        <v>44</v>
      </c>
      <c r="C132" s="23" t="str">
        <f>+[1]DEPURADO!A126</f>
        <v>UTFE7794</v>
      </c>
      <c r="D132" s="23">
        <f>+[1]DEPURADO!B126</f>
        <v>7794</v>
      </c>
      <c r="E132" s="25">
        <f>+[1]DEPURADO!C126</f>
        <v>44125</v>
      </c>
      <c r="F132" s="26">
        <f>+IF([1]DEPURADO!D126&gt;1,[1]DEPURADO!D126," ")</f>
        <v>44153</v>
      </c>
      <c r="G132" s="27">
        <f>[1]DEPURADO!F126</f>
        <v>16379.720000000205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8"/>
        <v>0</v>
      </c>
      <c r="O132" s="28">
        <f t="shared" si="9"/>
        <v>16379.720000000205</v>
      </c>
      <c r="P132" s="24">
        <f>IF([1]DEPURADO!I126&gt;1,0,[1]DEPURADO!B126)</f>
        <v>7794</v>
      </c>
      <c r="Q132" s="30">
        <f t="shared" si="10"/>
        <v>16379.720000000205</v>
      </c>
      <c r="R132" s="31">
        <f t="shared" si="11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16379.720000000205</v>
      </c>
      <c r="Y132" s="23" t="s">
        <v>45</v>
      </c>
      <c r="Z132" s="31">
        <f t="shared" si="12"/>
        <v>16379.720000000205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3"/>
        <v>0</v>
      </c>
      <c r="AH132" s="30">
        <v>0</v>
      </c>
      <c r="AI132" s="30" t="str">
        <f>+[1]DEPURADO!G126</f>
        <v>GLOSA LEGALIZADA</v>
      </c>
      <c r="AJ132" s="32"/>
      <c r="AK132" s="33"/>
    </row>
    <row r="133" spans="1:37" s="34" customFormat="1" x14ac:dyDescent="0.25">
      <c r="A133" s="23">
        <f t="shared" si="7"/>
        <v>125</v>
      </c>
      <c r="B133" s="24" t="s">
        <v>44</v>
      </c>
      <c r="C133" s="23" t="str">
        <f>+[1]DEPURADO!A127</f>
        <v>UTFE7797</v>
      </c>
      <c r="D133" s="23">
        <f>+[1]DEPURADO!B127</f>
        <v>7797</v>
      </c>
      <c r="E133" s="25">
        <f>+[1]DEPURADO!C127</f>
        <v>44126</v>
      </c>
      <c r="F133" s="26">
        <f>+IF([1]DEPURADO!D127&gt;1,[1]DEPURADO!D127," ")</f>
        <v>44152</v>
      </c>
      <c r="G133" s="27">
        <f>[1]DEPURADO!F127</f>
        <v>108682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8"/>
        <v>0</v>
      </c>
      <c r="O133" s="28">
        <f t="shared" si="9"/>
        <v>108682</v>
      </c>
      <c r="P133" s="24">
        <f>IF([1]DEPURADO!I127&gt;1,0,[1]DEPURADO!B127)</f>
        <v>7797</v>
      </c>
      <c r="Q133" s="30">
        <f t="shared" si="10"/>
        <v>108682</v>
      </c>
      <c r="R133" s="31">
        <f t="shared" si="11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108682</v>
      </c>
      <c r="Y133" s="23" t="s">
        <v>45</v>
      </c>
      <c r="Z133" s="31">
        <f t="shared" si="12"/>
        <v>108682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3"/>
        <v>0</v>
      </c>
      <c r="AH133" s="30">
        <v>0</v>
      </c>
      <c r="AI133" s="30" t="str">
        <f>+[1]DEPURADO!G127</f>
        <v>GLOSA LEGALIZADA</v>
      </c>
      <c r="AJ133" s="32"/>
      <c r="AK133" s="33"/>
    </row>
    <row r="134" spans="1:37" s="34" customFormat="1" x14ac:dyDescent="0.25">
      <c r="A134" s="23">
        <f t="shared" si="7"/>
        <v>126</v>
      </c>
      <c r="B134" s="24" t="s">
        <v>44</v>
      </c>
      <c r="C134" s="23" t="str">
        <f>+[1]DEPURADO!A128</f>
        <v>UTFEJ7799</v>
      </c>
      <c r="D134" s="23">
        <f>+[1]DEPURADO!B128</f>
        <v>7799</v>
      </c>
      <c r="E134" s="25">
        <f>+[1]DEPURADO!C128</f>
        <v>44126</v>
      </c>
      <c r="F134" s="26" t="str">
        <f>+IF([1]DEPURADO!D128&gt;1,[1]DEPURADO!D128," ")</f>
        <v xml:space="preserve"> </v>
      </c>
      <c r="G134" s="27">
        <f>[1]DEPURADO!F128</f>
        <v>51000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8"/>
        <v>0</v>
      </c>
      <c r="O134" s="28">
        <f t="shared" si="9"/>
        <v>51000</v>
      </c>
      <c r="P134" s="24">
        <f>IF([1]DEPURADO!I128&gt;1,0,[1]DEPURADO!B128)</f>
        <v>0</v>
      </c>
      <c r="Q134" s="30">
        <f t="shared" si="10"/>
        <v>0</v>
      </c>
      <c r="R134" s="31">
        <f t="shared" si="11"/>
        <v>51000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2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3"/>
        <v>0</v>
      </c>
      <c r="AH134" s="30">
        <v>0</v>
      </c>
      <c r="AI134" s="30" t="str">
        <f>+[1]DEPURADO!G128</f>
        <v>NO RADICADO</v>
      </c>
      <c r="AJ134" s="32"/>
      <c r="AK134" s="33"/>
    </row>
    <row r="135" spans="1:37" s="34" customFormat="1" x14ac:dyDescent="0.25">
      <c r="A135" s="23">
        <f t="shared" si="7"/>
        <v>127</v>
      </c>
      <c r="B135" s="24" t="s">
        <v>44</v>
      </c>
      <c r="C135" s="23" t="str">
        <f>+[1]DEPURADO!A129</f>
        <v>UTFE7801</v>
      </c>
      <c r="D135" s="23">
        <f>+[1]DEPURADO!B129</f>
        <v>7801</v>
      </c>
      <c r="E135" s="25">
        <f>+[1]DEPURADO!C129</f>
        <v>44131</v>
      </c>
      <c r="F135" s="26" t="str">
        <f>+IF([1]DEPURADO!D129&gt;1,[1]DEPURADO!D129," ")</f>
        <v xml:space="preserve"> </v>
      </c>
      <c r="G135" s="27">
        <f>[1]DEPURADO!F129</f>
        <v>2400493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8"/>
        <v>0</v>
      </c>
      <c r="O135" s="28">
        <f t="shared" si="9"/>
        <v>2400493</v>
      </c>
      <c r="P135" s="24">
        <f>IF([1]DEPURADO!I129&gt;1,0,[1]DEPURADO!B129)</f>
        <v>0</v>
      </c>
      <c r="Q135" s="30">
        <f t="shared" si="10"/>
        <v>0</v>
      </c>
      <c r="R135" s="31">
        <f t="shared" si="11"/>
        <v>2400493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2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3"/>
        <v>0</v>
      </c>
      <c r="AH135" s="30">
        <v>0</v>
      </c>
      <c r="AI135" s="30" t="str">
        <f>+[1]DEPURADO!G129</f>
        <v>NO RADICADO</v>
      </c>
      <c r="AJ135" s="32"/>
      <c r="AK135" s="33"/>
    </row>
    <row r="136" spans="1:37" s="34" customFormat="1" x14ac:dyDescent="0.25">
      <c r="A136" s="23">
        <f t="shared" si="7"/>
        <v>128</v>
      </c>
      <c r="B136" s="24" t="s">
        <v>44</v>
      </c>
      <c r="C136" s="23" t="str">
        <f>+[1]DEPURADO!A130</f>
        <v>UTFE7802</v>
      </c>
      <c r="D136" s="23">
        <f>+[1]DEPURADO!B130</f>
        <v>7802</v>
      </c>
      <c r="E136" s="25">
        <f>+[1]DEPURADO!C130</f>
        <v>44131</v>
      </c>
      <c r="F136" s="26">
        <f>+IF([1]DEPURADO!D130&gt;1,[1]DEPURADO!D130," ")</f>
        <v>44152</v>
      </c>
      <c r="G136" s="27">
        <f>[1]DEPURADO!F130</f>
        <v>108682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8"/>
        <v>0</v>
      </c>
      <c r="O136" s="28">
        <f t="shared" si="9"/>
        <v>108682</v>
      </c>
      <c r="P136" s="24">
        <f>IF([1]DEPURADO!I130&gt;1,0,[1]DEPURADO!B130)</f>
        <v>7802</v>
      </c>
      <c r="Q136" s="30">
        <f t="shared" si="10"/>
        <v>108682</v>
      </c>
      <c r="R136" s="31">
        <f t="shared" si="11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108682</v>
      </c>
      <c r="Y136" s="23" t="s">
        <v>45</v>
      </c>
      <c r="Z136" s="31">
        <f t="shared" si="12"/>
        <v>108682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3"/>
        <v>0</v>
      </c>
      <c r="AH136" s="30">
        <v>0</v>
      </c>
      <c r="AI136" s="30" t="str">
        <f>+[1]DEPURADO!G130</f>
        <v>GLOSA LEGALIZADA</v>
      </c>
      <c r="AJ136" s="32"/>
      <c r="AK136" s="33"/>
    </row>
    <row r="137" spans="1:37" s="34" customFormat="1" x14ac:dyDescent="0.25">
      <c r="A137" s="23">
        <f t="shared" si="7"/>
        <v>129</v>
      </c>
      <c r="B137" s="24" t="s">
        <v>44</v>
      </c>
      <c r="C137" s="23" t="str">
        <f>+[1]DEPURADO!A131</f>
        <v>UTFE7804</v>
      </c>
      <c r="D137" s="23">
        <f>+[1]DEPURADO!B131</f>
        <v>7804</v>
      </c>
      <c r="E137" s="25">
        <f>+[1]DEPURADO!C131</f>
        <v>44131</v>
      </c>
      <c r="F137" s="26" t="str">
        <f>+IF([1]DEPURADO!D131&gt;1,[1]DEPURADO!D131," ")</f>
        <v xml:space="preserve"> </v>
      </c>
      <c r="G137" s="27">
        <f>[1]DEPURADO!F131</f>
        <v>17552245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8"/>
        <v>0</v>
      </c>
      <c r="O137" s="28">
        <f t="shared" si="9"/>
        <v>17552245</v>
      </c>
      <c r="P137" s="24">
        <f>IF([1]DEPURADO!I131&gt;1,0,[1]DEPURADO!B131)</f>
        <v>0</v>
      </c>
      <c r="Q137" s="30">
        <f t="shared" si="10"/>
        <v>0</v>
      </c>
      <c r="R137" s="31">
        <f t="shared" si="11"/>
        <v>17552245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2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3"/>
        <v>0</v>
      </c>
      <c r="AH137" s="30">
        <v>0</v>
      </c>
      <c r="AI137" s="30" t="str">
        <f>+[1]DEPURADO!G131</f>
        <v>NO RADICADO</v>
      </c>
      <c r="AJ137" s="32"/>
      <c r="AK137" s="33"/>
    </row>
    <row r="138" spans="1:37" s="34" customFormat="1" x14ac:dyDescent="0.25">
      <c r="A138" s="23">
        <f t="shared" si="7"/>
        <v>130</v>
      </c>
      <c r="B138" s="24" t="s">
        <v>44</v>
      </c>
      <c r="C138" s="23" t="str">
        <f>+[1]DEPURADO!A132</f>
        <v>UTFE7805</v>
      </c>
      <c r="D138" s="23">
        <f>+[1]DEPURADO!B132</f>
        <v>7805</v>
      </c>
      <c r="E138" s="25">
        <f>+[1]DEPURADO!C132</f>
        <v>44131</v>
      </c>
      <c r="F138" s="26" t="str">
        <f>+IF([1]DEPURADO!D132&gt;1,[1]DEPURADO!D132," ")</f>
        <v xml:space="preserve"> </v>
      </c>
      <c r="G138" s="27">
        <f>[1]DEPURADO!F132</f>
        <v>1239919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8"/>
        <v>0</v>
      </c>
      <c r="O138" s="28">
        <f t="shared" si="9"/>
        <v>1239919</v>
      </c>
      <c r="P138" s="24">
        <f>IF([1]DEPURADO!I132&gt;1,0,[1]DEPURADO!B132)</f>
        <v>0</v>
      </c>
      <c r="Q138" s="30">
        <f t="shared" si="10"/>
        <v>0</v>
      </c>
      <c r="R138" s="31">
        <f t="shared" si="11"/>
        <v>1239919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2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3"/>
        <v>0</v>
      </c>
      <c r="AH138" s="30">
        <v>0</v>
      </c>
      <c r="AI138" s="30" t="str">
        <f>+[1]DEPURADO!G132</f>
        <v>NO RADICADO</v>
      </c>
      <c r="AJ138" s="32"/>
      <c r="AK138" s="33"/>
    </row>
    <row r="139" spans="1:37" s="34" customFormat="1" x14ac:dyDescent="0.25">
      <c r="A139" s="23">
        <f t="shared" si="7"/>
        <v>131</v>
      </c>
      <c r="B139" s="24" t="s">
        <v>44</v>
      </c>
      <c r="C139" s="23" t="str">
        <f>+[1]DEPURADO!A133</f>
        <v>UTFE7806</v>
      </c>
      <c r="D139" s="23">
        <f>+[1]DEPURADO!B133</f>
        <v>7806</v>
      </c>
      <c r="E139" s="25">
        <f>+[1]DEPURADO!C133</f>
        <v>44131</v>
      </c>
      <c r="F139" s="26">
        <f>+IF([1]DEPURADO!D133&gt;1,[1]DEPURADO!D133," ")</f>
        <v>44166</v>
      </c>
      <c r="G139" s="27">
        <f>[1]DEPURADO!F133</f>
        <v>108682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8"/>
        <v>0</v>
      </c>
      <c r="O139" s="28">
        <f t="shared" si="9"/>
        <v>108682</v>
      </c>
      <c r="P139" s="24">
        <f>IF([1]DEPURADO!I133&gt;1,0,[1]DEPURADO!B133)</f>
        <v>7806</v>
      </c>
      <c r="Q139" s="30">
        <f t="shared" si="10"/>
        <v>108682</v>
      </c>
      <c r="R139" s="31">
        <f t="shared" si="11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108682</v>
      </c>
      <c r="Y139" s="23" t="s">
        <v>45</v>
      </c>
      <c r="Z139" s="31">
        <f t="shared" si="12"/>
        <v>108682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3"/>
        <v>0</v>
      </c>
      <c r="AH139" s="30">
        <v>0</v>
      </c>
      <c r="AI139" s="30" t="str">
        <f>+[1]DEPURADO!G133</f>
        <v>GLOSA LEGALIZADA</v>
      </c>
      <c r="AJ139" s="32"/>
      <c r="AK139" s="33"/>
    </row>
    <row r="140" spans="1:37" s="34" customFormat="1" x14ac:dyDescent="0.25">
      <c r="A140" s="23">
        <f t="shared" ref="A140:A203" si="14">+A139+1</f>
        <v>132</v>
      </c>
      <c r="B140" s="24" t="s">
        <v>44</v>
      </c>
      <c r="C140" s="23" t="str">
        <f>+[1]DEPURADO!A134</f>
        <v>UTFE7808</v>
      </c>
      <c r="D140" s="23">
        <f>+[1]DEPURADO!B134</f>
        <v>7808</v>
      </c>
      <c r="E140" s="25">
        <f>+[1]DEPURADO!C134</f>
        <v>44131</v>
      </c>
      <c r="F140" s="26">
        <f>+IF([1]DEPURADO!D134&gt;1,[1]DEPURADO!D134," ")</f>
        <v>44153</v>
      </c>
      <c r="G140" s="27">
        <f>[1]DEPURADO!F134</f>
        <v>108682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8"/>
        <v>0</v>
      </c>
      <c r="O140" s="28">
        <f t="shared" si="9"/>
        <v>108682</v>
      </c>
      <c r="P140" s="24">
        <f>IF([1]DEPURADO!I134&gt;1,0,[1]DEPURADO!B134)</f>
        <v>7808</v>
      </c>
      <c r="Q140" s="30">
        <f t="shared" si="10"/>
        <v>108682</v>
      </c>
      <c r="R140" s="31">
        <f t="shared" si="11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108682</v>
      </c>
      <c r="Y140" s="23" t="s">
        <v>45</v>
      </c>
      <c r="Z140" s="31">
        <f t="shared" si="12"/>
        <v>108682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3"/>
        <v>0</v>
      </c>
      <c r="AH140" s="30">
        <v>0</v>
      </c>
      <c r="AI140" s="30" t="str">
        <f>+[1]DEPURADO!G134</f>
        <v>GLOSA LEGALIZADA</v>
      </c>
      <c r="AJ140" s="32"/>
      <c r="AK140" s="33"/>
    </row>
    <row r="141" spans="1:37" s="34" customFormat="1" x14ac:dyDescent="0.25">
      <c r="A141" s="23">
        <f t="shared" si="14"/>
        <v>133</v>
      </c>
      <c r="B141" s="24" t="s">
        <v>44</v>
      </c>
      <c r="C141" s="23" t="str">
        <f>+[1]DEPURADO!A135</f>
        <v>UTFE7810</v>
      </c>
      <c r="D141" s="23">
        <f>+[1]DEPURADO!B135</f>
        <v>7810</v>
      </c>
      <c r="E141" s="25">
        <f>+[1]DEPURADO!C135</f>
        <v>44131</v>
      </c>
      <c r="F141" s="26">
        <f>+IF([1]DEPURADO!D135&gt;1,[1]DEPURADO!D135," ")</f>
        <v>44153</v>
      </c>
      <c r="G141" s="27">
        <f>[1]DEPURADO!F135</f>
        <v>108682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5">+SUM(J141:M141)</f>
        <v>0</v>
      </c>
      <c r="O141" s="28">
        <f t="shared" ref="O141:O204" si="16">+G141-I141-N141</f>
        <v>108682</v>
      </c>
      <c r="P141" s="24">
        <f>IF([1]DEPURADO!I135&gt;1,0,[1]DEPURADO!B135)</f>
        <v>7810</v>
      </c>
      <c r="Q141" s="30">
        <f t="shared" ref="Q141:Q204" si="17">+IF(P141&gt;0,G141,0)</f>
        <v>108682</v>
      </c>
      <c r="R141" s="31">
        <f t="shared" ref="R141:R204" si="18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108682</v>
      </c>
      <c r="Y141" s="23" t="s">
        <v>45</v>
      </c>
      <c r="Z141" s="31">
        <f t="shared" ref="Z141:Z204" si="19">+X141-AE141+IF(X141-AE141&lt;-1,-X141+AE141,0)</f>
        <v>108682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20">+G141-I141-N141-R141-Z141-AC141-AE141-S141-U141</f>
        <v>0</v>
      </c>
      <c r="AH141" s="30">
        <v>0</v>
      </c>
      <c r="AI141" s="30" t="str">
        <f>+[1]DEPURADO!G135</f>
        <v>GLOSA LEGALIZADA</v>
      </c>
      <c r="AJ141" s="32"/>
      <c r="AK141" s="33"/>
    </row>
    <row r="142" spans="1:37" s="34" customFormat="1" x14ac:dyDescent="0.25">
      <c r="A142" s="23">
        <f t="shared" si="14"/>
        <v>134</v>
      </c>
      <c r="B142" s="24" t="s">
        <v>44</v>
      </c>
      <c r="C142" s="23" t="str">
        <f>+[1]DEPURADO!A136</f>
        <v>UTFE7811</v>
      </c>
      <c r="D142" s="23">
        <f>+[1]DEPURADO!B136</f>
        <v>7811</v>
      </c>
      <c r="E142" s="25">
        <f>+[1]DEPURADO!C136</f>
        <v>44131</v>
      </c>
      <c r="F142" s="26">
        <f>+IF([1]DEPURADO!D136&gt;1,[1]DEPURADO!D136," ")</f>
        <v>44166</v>
      </c>
      <c r="G142" s="27">
        <f>[1]DEPURADO!F136</f>
        <v>108682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5"/>
        <v>0</v>
      </c>
      <c r="O142" s="28">
        <f t="shared" si="16"/>
        <v>108682</v>
      </c>
      <c r="P142" s="24">
        <f>IF([1]DEPURADO!I136&gt;1,0,[1]DEPURADO!B136)</f>
        <v>7811</v>
      </c>
      <c r="Q142" s="30">
        <f t="shared" si="17"/>
        <v>108682</v>
      </c>
      <c r="R142" s="31">
        <f t="shared" si="18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108682</v>
      </c>
      <c r="Y142" s="23" t="s">
        <v>45</v>
      </c>
      <c r="Z142" s="31">
        <f t="shared" si="19"/>
        <v>108682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20"/>
        <v>0</v>
      </c>
      <c r="AH142" s="30">
        <v>0</v>
      </c>
      <c r="AI142" s="30" t="str">
        <f>+[1]DEPURADO!G136</f>
        <v>GLOSA LEGALIZADA</v>
      </c>
      <c r="AJ142" s="32"/>
      <c r="AK142" s="33"/>
    </row>
    <row r="143" spans="1:37" s="34" customFormat="1" x14ac:dyDescent="0.25">
      <c r="A143" s="23">
        <f t="shared" si="14"/>
        <v>135</v>
      </c>
      <c r="B143" s="24" t="s">
        <v>44</v>
      </c>
      <c r="C143" s="23" t="str">
        <f>+[1]DEPURADO!A137</f>
        <v>UTFE7813</v>
      </c>
      <c r="D143" s="23">
        <f>+[1]DEPURADO!B137</f>
        <v>7813</v>
      </c>
      <c r="E143" s="25">
        <f>+[1]DEPURADO!C137</f>
        <v>44132</v>
      </c>
      <c r="F143" s="26" t="str">
        <f>+IF([1]DEPURADO!D137&gt;1,[1]DEPURADO!D137," ")</f>
        <v xml:space="preserve"> </v>
      </c>
      <c r="G143" s="27">
        <f>[1]DEPURADO!F137</f>
        <v>6375822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5"/>
        <v>0</v>
      </c>
      <c r="O143" s="28">
        <f t="shared" si="16"/>
        <v>6375822</v>
      </c>
      <c r="P143" s="24">
        <f>IF([1]DEPURADO!I137&gt;1,0,[1]DEPURADO!B137)</f>
        <v>0</v>
      </c>
      <c r="Q143" s="30">
        <f t="shared" si="17"/>
        <v>0</v>
      </c>
      <c r="R143" s="31">
        <f t="shared" si="18"/>
        <v>6375822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9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20"/>
        <v>0</v>
      </c>
      <c r="AH143" s="30">
        <v>0</v>
      </c>
      <c r="AI143" s="30" t="str">
        <f>+[1]DEPURADO!G137</f>
        <v>NO RADICADO</v>
      </c>
      <c r="AJ143" s="32"/>
      <c r="AK143" s="33"/>
    </row>
    <row r="144" spans="1:37" s="34" customFormat="1" x14ac:dyDescent="0.25">
      <c r="A144" s="23">
        <f t="shared" si="14"/>
        <v>136</v>
      </c>
      <c r="B144" s="24" t="s">
        <v>44</v>
      </c>
      <c r="C144" s="23" t="str">
        <f>+[1]DEPURADO!A138</f>
        <v>UTFE7815</v>
      </c>
      <c r="D144" s="23">
        <f>+[1]DEPURADO!B138</f>
        <v>7815</v>
      </c>
      <c r="E144" s="25">
        <f>+[1]DEPURADO!C138</f>
        <v>44132</v>
      </c>
      <c r="F144" s="26">
        <f>+IF([1]DEPURADO!D138&gt;1,[1]DEPURADO!D138," ")</f>
        <v>44153</v>
      </c>
      <c r="G144" s="27">
        <f>[1]DEPURADO!F138</f>
        <v>108682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5"/>
        <v>0</v>
      </c>
      <c r="O144" s="28">
        <f t="shared" si="16"/>
        <v>108682</v>
      </c>
      <c r="P144" s="24">
        <f>IF([1]DEPURADO!I138&gt;1,0,[1]DEPURADO!B138)</f>
        <v>7815</v>
      </c>
      <c r="Q144" s="30">
        <f t="shared" si="17"/>
        <v>108682</v>
      </c>
      <c r="R144" s="31">
        <f t="shared" si="18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108682</v>
      </c>
      <c r="Y144" s="23" t="s">
        <v>45</v>
      </c>
      <c r="Z144" s="31">
        <f t="shared" si="19"/>
        <v>108682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20"/>
        <v>0</v>
      </c>
      <c r="AH144" s="30">
        <v>0</v>
      </c>
      <c r="AI144" s="30" t="str">
        <f>+[1]DEPURADO!G138</f>
        <v>GLOSA LEGALIZADA</v>
      </c>
      <c r="AJ144" s="32"/>
      <c r="AK144" s="33"/>
    </row>
    <row r="145" spans="1:37" s="34" customFormat="1" x14ac:dyDescent="0.25">
      <c r="A145" s="23">
        <f t="shared" si="14"/>
        <v>137</v>
      </c>
      <c r="B145" s="24" t="s">
        <v>44</v>
      </c>
      <c r="C145" s="23" t="str">
        <f>+[1]DEPURADO!A139</f>
        <v>UTFE7817</v>
      </c>
      <c r="D145" s="23">
        <f>+[1]DEPURADO!B139</f>
        <v>7817</v>
      </c>
      <c r="E145" s="25">
        <f>+[1]DEPURADO!C139</f>
        <v>44134</v>
      </c>
      <c r="F145" s="26">
        <f>+IF([1]DEPURADO!D139&gt;1,[1]DEPURADO!D139," ")</f>
        <v>44166</v>
      </c>
      <c r="G145" s="27">
        <f>[1]DEPURADO!F139</f>
        <v>3401874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5"/>
        <v>0</v>
      </c>
      <c r="O145" s="28">
        <f t="shared" si="16"/>
        <v>3401874</v>
      </c>
      <c r="P145" s="24">
        <f>IF([1]DEPURADO!I139&gt;1,0,[1]DEPURADO!B139)</f>
        <v>7817</v>
      </c>
      <c r="Q145" s="30">
        <f t="shared" si="17"/>
        <v>3401874</v>
      </c>
      <c r="R145" s="31">
        <f t="shared" si="18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3401874</v>
      </c>
      <c r="Y145" s="23" t="s">
        <v>45</v>
      </c>
      <c r="Z145" s="31">
        <f t="shared" si="19"/>
        <v>3401874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20"/>
        <v>0</v>
      </c>
      <c r="AH145" s="30">
        <v>0</v>
      </c>
      <c r="AI145" s="30" t="str">
        <f>+[1]DEPURADO!G139</f>
        <v>GLOSA LEGALIZADA</v>
      </c>
      <c r="AJ145" s="32"/>
      <c r="AK145" s="33"/>
    </row>
    <row r="146" spans="1:37" s="34" customFormat="1" x14ac:dyDescent="0.25">
      <c r="A146" s="23">
        <f t="shared" si="14"/>
        <v>138</v>
      </c>
      <c r="B146" s="24" t="s">
        <v>44</v>
      </c>
      <c r="C146" s="23" t="str">
        <f>+[1]DEPURADO!A140</f>
        <v>UTFE7818</v>
      </c>
      <c r="D146" s="23">
        <f>+[1]DEPURADO!B140</f>
        <v>7818</v>
      </c>
      <c r="E146" s="25">
        <f>+[1]DEPURADO!C140</f>
        <v>44134</v>
      </c>
      <c r="F146" s="26">
        <f>+IF([1]DEPURADO!D140&gt;1,[1]DEPURADO!D140," ")</f>
        <v>44166</v>
      </c>
      <c r="G146" s="27">
        <f>[1]DEPURADO!F140</f>
        <v>828786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5"/>
        <v>0</v>
      </c>
      <c r="O146" s="28">
        <f t="shared" si="16"/>
        <v>828786</v>
      </c>
      <c r="P146" s="24">
        <f>IF([1]DEPURADO!I140&gt;1,0,[1]DEPURADO!B140)</f>
        <v>7818</v>
      </c>
      <c r="Q146" s="30">
        <f t="shared" si="17"/>
        <v>828786</v>
      </c>
      <c r="R146" s="31">
        <f t="shared" si="18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828786</v>
      </c>
      <c r="Y146" s="23" t="s">
        <v>45</v>
      </c>
      <c r="Z146" s="31">
        <f t="shared" si="19"/>
        <v>828786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20"/>
        <v>0</v>
      </c>
      <c r="AH146" s="30">
        <v>0</v>
      </c>
      <c r="AI146" s="30" t="str">
        <f>+[1]DEPURADO!G140</f>
        <v>GLOSA LEGALIZADA</v>
      </c>
      <c r="AJ146" s="32"/>
      <c r="AK146" s="33"/>
    </row>
    <row r="147" spans="1:37" s="34" customFormat="1" x14ac:dyDescent="0.25">
      <c r="A147" s="23">
        <f t="shared" si="14"/>
        <v>139</v>
      </c>
      <c r="B147" s="24" t="s">
        <v>44</v>
      </c>
      <c r="C147" s="23" t="str">
        <f>+[1]DEPURADO!A141</f>
        <v>UTFE7819</v>
      </c>
      <c r="D147" s="23">
        <f>+[1]DEPURADO!B141</f>
        <v>7819</v>
      </c>
      <c r="E147" s="25">
        <f>+[1]DEPURADO!C141</f>
        <v>44134</v>
      </c>
      <c r="F147" s="26">
        <f>+IF([1]DEPURADO!D141&gt;1,[1]DEPURADO!D141," ")</f>
        <v>44153</v>
      </c>
      <c r="G147" s="27">
        <f>[1]DEPURADO!F141</f>
        <v>472887.24000000022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5"/>
        <v>0</v>
      </c>
      <c r="O147" s="28">
        <f t="shared" si="16"/>
        <v>472887.24000000022</v>
      </c>
      <c r="P147" s="24">
        <f>IF([1]DEPURADO!I141&gt;1,0,[1]DEPURADO!B141)</f>
        <v>7819</v>
      </c>
      <c r="Q147" s="30">
        <f t="shared" si="17"/>
        <v>472887.24000000022</v>
      </c>
      <c r="R147" s="31">
        <f t="shared" si="18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472887.24000000022</v>
      </c>
      <c r="Y147" s="23" t="s">
        <v>45</v>
      </c>
      <c r="Z147" s="31">
        <f t="shared" si="19"/>
        <v>472887.24000000022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20"/>
        <v>0</v>
      </c>
      <c r="AH147" s="30">
        <v>0</v>
      </c>
      <c r="AI147" s="30" t="str">
        <f>+[1]DEPURADO!G141</f>
        <v>GLOSA LEGALIZADA</v>
      </c>
      <c r="AJ147" s="32"/>
      <c r="AK147" s="33"/>
    </row>
    <row r="148" spans="1:37" s="34" customFormat="1" x14ac:dyDescent="0.25">
      <c r="A148" s="23">
        <f t="shared" si="14"/>
        <v>140</v>
      </c>
      <c r="B148" s="24" t="s">
        <v>44</v>
      </c>
      <c r="C148" s="23" t="str">
        <f>+[1]DEPURADO!A142</f>
        <v>UTFE7820</v>
      </c>
      <c r="D148" s="23">
        <f>+[1]DEPURADO!B142</f>
        <v>7820</v>
      </c>
      <c r="E148" s="25">
        <f>+[1]DEPURADO!C142</f>
        <v>44134</v>
      </c>
      <c r="F148" s="26">
        <f>+IF([1]DEPURADO!D142&gt;1,[1]DEPURADO!D142," ")</f>
        <v>44152</v>
      </c>
      <c r="G148" s="27">
        <f>[1]DEPURADO!F142</f>
        <v>741271.99999999907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5"/>
        <v>0</v>
      </c>
      <c r="O148" s="28">
        <f t="shared" si="16"/>
        <v>741271.99999999907</v>
      </c>
      <c r="P148" s="24">
        <f>IF([1]DEPURADO!I142&gt;1,0,[1]DEPURADO!B142)</f>
        <v>7820</v>
      </c>
      <c r="Q148" s="30">
        <f t="shared" si="17"/>
        <v>741271.99999999907</v>
      </c>
      <c r="R148" s="31">
        <f t="shared" si="18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741271.99999999907</v>
      </c>
      <c r="Y148" s="23" t="s">
        <v>45</v>
      </c>
      <c r="Z148" s="31">
        <f t="shared" si="19"/>
        <v>741271.99999999907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20"/>
        <v>0</v>
      </c>
      <c r="AH148" s="30">
        <v>0</v>
      </c>
      <c r="AI148" s="30" t="str">
        <f>+[1]DEPURADO!G142</f>
        <v>GLOSA LEGALIZADA</v>
      </c>
      <c r="AJ148" s="32"/>
      <c r="AK148" s="33"/>
    </row>
    <row r="149" spans="1:37" s="34" customFormat="1" x14ac:dyDescent="0.25">
      <c r="A149" s="23">
        <f t="shared" si="14"/>
        <v>141</v>
      </c>
      <c r="B149" s="24" t="s">
        <v>44</v>
      </c>
      <c r="C149" s="23" t="str">
        <f>+[1]DEPURADO!A143</f>
        <v>UTFE7821</v>
      </c>
      <c r="D149" s="23">
        <f>+[1]DEPURADO!B143</f>
        <v>7821</v>
      </c>
      <c r="E149" s="25">
        <f>+[1]DEPURADO!C143</f>
        <v>44134</v>
      </c>
      <c r="F149" s="26">
        <f>+IF([1]DEPURADO!D143&gt;1,[1]DEPURADO!D143," ")</f>
        <v>44153</v>
      </c>
      <c r="G149" s="27">
        <f>[1]DEPURADO!F143</f>
        <v>979302.24000000022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5"/>
        <v>0</v>
      </c>
      <c r="O149" s="28">
        <f t="shared" si="16"/>
        <v>979302.24000000022</v>
      </c>
      <c r="P149" s="24">
        <f>IF([1]DEPURADO!I143&gt;1,0,[1]DEPURADO!B143)</f>
        <v>7821</v>
      </c>
      <c r="Q149" s="30">
        <f t="shared" si="17"/>
        <v>979302.24000000022</v>
      </c>
      <c r="R149" s="31">
        <f t="shared" si="18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979302.24000000022</v>
      </c>
      <c r="Y149" s="23" t="s">
        <v>45</v>
      </c>
      <c r="Z149" s="31">
        <f t="shared" si="19"/>
        <v>979302.24000000022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20"/>
        <v>0</v>
      </c>
      <c r="AH149" s="30">
        <v>0</v>
      </c>
      <c r="AI149" s="30" t="str">
        <f>+[1]DEPURADO!G143</f>
        <v>GLOSA LEGALIZADA</v>
      </c>
      <c r="AJ149" s="32"/>
      <c r="AK149" s="33"/>
    </row>
    <row r="150" spans="1:37" s="34" customFormat="1" x14ac:dyDescent="0.25">
      <c r="A150" s="23">
        <f t="shared" si="14"/>
        <v>142</v>
      </c>
      <c r="B150" s="24" t="s">
        <v>44</v>
      </c>
      <c r="C150" s="23" t="str">
        <f>+[1]DEPURADO!A144</f>
        <v>UTFE7822</v>
      </c>
      <c r="D150" s="23">
        <f>+[1]DEPURADO!B144</f>
        <v>7822</v>
      </c>
      <c r="E150" s="25">
        <f>+[1]DEPURADO!C144</f>
        <v>44134</v>
      </c>
      <c r="F150" s="26" t="str">
        <f>+IF([1]DEPURADO!D144&gt;1,[1]DEPURADO!D144," ")</f>
        <v xml:space="preserve"> </v>
      </c>
      <c r="G150" s="27">
        <f>[1]DEPURADO!F144</f>
        <v>51000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5"/>
        <v>0</v>
      </c>
      <c r="O150" s="28">
        <f t="shared" si="16"/>
        <v>51000</v>
      </c>
      <c r="P150" s="24">
        <f>IF([1]DEPURADO!I144&gt;1,0,[1]DEPURADO!B144)</f>
        <v>0</v>
      </c>
      <c r="Q150" s="30">
        <f t="shared" si="17"/>
        <v>0</v>
      </c>
      <c r="R150" s="31">
        <f t="shared" si="18"/>
        <v>51000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9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20"/>
        <v>0</v>
      </c>
      <c r="AH150" s="30">
        <v>0</v>
      </c>
      <c r="AI150" s="30" t="str">
        <f>+[1]DEPURADO!G144</f>
        <v>NO RADICADO</v>
      </c>
      <c r="AJ150" s="32"/>
      <c r="AK150" s="33"/>
    </row>
    <row r="151" spans="1:37" s="34" customFormat="1" x14ac:dyDescent="0.25">
      <c r="A151" s="23">
        <f t="shared" si="14"/>
        <v>143</v>
      </c>
      <c r="B151" s="24" t="s">
        <v>44</v>
      </c>
      <c r="C151" s="23" t="str">
        <f>+[1]DEPURADO!A145</f>
        <v>UTFE7823</v>
      </c>
      <c r="D151" s="23">
        <f>+[1]DEPURADO!B145</f>
        <v>7823</v>
      </c>
      <c r="E151" s="25">
        <f>+[1]DEPURADO!C145</f>
        <v>44134</v>
      </c>
      <c r="F151" s="26" t="str">
        <f>+IF([1]DEPURADO!D145&gt;1,[1]DEPURADO!D145," ")</f>
        <v xml:space="preserve"> </v>
      </c>
      <c r="G151" s="27">
        <f>[1]DEPURADO!F145</f>
        <v>51000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5"/>
        <v>0</v>
      </c>
      <c r="O151" s="28">
        <f t="shared" si="16"/>
        <v>51000</v>
      </c>
      <c r="P151" s="24">
        <f>IF([1]DEPURADO!I145&gt;1,0,[1]DEPURADO!B145)</f>
        <v>0</v>
      </c>
      <c r="Q151" s="30">
        <f t="shared" si="17"/>
        <v>0</v>
      </c>
      <c r="R151" s="31">
        <f t="shared" si="18"/>
        <v>51000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9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20"/>
        <v>0</v>
      </c>
      <c r="AH151" s="30">
        <v>0</v>
      </c>
      <c r="AI151" s="30" t="str">
        <f>+[1]DEPURADO!G145</f>
        <v>NO RADICADO</v>
      </c>
      <c r="AJ151" s="32"/>
      <c r="AK151" s="33"/>
    </row>
    <row r="152" spans="1:37" s="34" customFormat="1" x14ac:dyDescent="0.25">
      <c r="A152" s="23">
        <f t="shared" si="14"/>
        <v>144</v>
      </c>
      <c r="B152" s="24" t="s">
        <v>44</v>
      </c>
      <c r="C152" s="23" t="str">
        <f>+[1]DEPURADO!A146</f>
        <v>UTFE7766</v>
      </c>
      <c r="D152" s="23">
        <f>+[1]DEPURADO!B146</f>
        <v>7766</v>
      </c>
      <c r="E152" s="25">
        <f>+[1]DEPURADO!C146</f>
        <v>44123</v>
      </c>
      <c r="F152" s="26">
        <f>+IF([1]DEPURADO!D146&gt;1,[1]DEPURADO!D146," ")</f>
        <v>44146</v>
      </c>
      <c r="G152" s="27">
        <f>[1]DEPURADO!F146</f>
        <v>37838.779999999795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5"/>
        <v>0</v>
      </c>
      <c r="O152" s="28">
        <f t="shared" si="16"/>
        <v>37838.779999999795</v>
      </c>
      <c r="P152" s="24">
        <f>IF([1]DEPURADO!I146&gt;1,0,[1]DEPURADO!B146)</f>
        <v>7766</v>
      </c>
      <c r="Q152" s="30">
        <f t="shared" si="17"/>
        <v>37838.779999999795</v>
      </c>
      <c r="R152" s="31">
        <f t="shared" si="18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37838.779999999795</v>
      </c>
      <c r="Y152" s="23" t="s">
        <v>45</v>
      </c>
      <c r="Z152" s="31">
        <f t="shared" si="19"/>
        <v>37838.779999999795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20"/>
        <v>0</v>
      </c>
      <c r="AH152" s="30">
        <v>0</v>
      </c>
      <c r="AI152" s="30" t="str">
        <f>+[1]DEPURADO!G146</f>
        <v>GLOSA LEGALIZADA</v>
      </c>
      <c r="AJ152" s="32"/>
      <c r="AK152" s="33"/>
    </row>
    <row r="153" spans="1:37" s="34" customFormat="1" x14ac:dyDescent="0.25">
      <c r="A153" s="23">
        <f t="shared" si="14"/>
        <v>145</v>
      </c>
      <c r="B153" s="24" t="s">
        <v>44</v>
      </c>
      <c r="C153" s="23" t="str">
        <f>+[1]DEPURADO!A147</f>
        <v>UTFE7777</v>
      </c>
      <c r="D153" s="23">
        <f>+[1]DEPURADO!B147</f>
        <v>7777</v>
      </c>
      <c r="E153" s="25">
        <f>+[1]DEPURADO!C147</f>
        <v>44123</v>
      </c>
      <c r="F153" s="26">
        <f>+IF([1]DEPURADO!D147&gt;1,[1]DEPURADO!D147," ")</f>
        <v>44146</v>
      </c>
      <c r="G153" s="27">
        <f>[1]DEPURADO!F147</f>
        <v>31532.479999999981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5"/>
        <v>0</v>
      </c>
      <c r="O153" s="28">
        <f t="shared" si="16"/>
        <v>31532.479999999981</v>
      </c>
      <c r="P153" s="24">
        <f>IF([1]DEPURADO!I147&gt;1,0,[1]DEPURADO!B147)</f>
        <v>7777</v>
      </c>
      <c r="Q153" s="30">
        <f t="shared" si="17"/>
        <v>31532.479999999981</v>
      </c>
      <c r="R153" s="31">
        <f t="shared" si="18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31532.479999999981</v>
      </c>
      <c r="Y153" s="23" t="s">
        <v>45</v>
      </c>
      <c r="Z153" s="31">
        <f t="shared" si="19"/>
        <v>31532.479999999981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20"/>
        <v>0</v>
      </c>
      <c r="AH153" s="30">
        <v>0</v>
      </c>
      <c r="AI153" s="30" t="str">
        <f>+[1]DEPURADO!G147</f>
        <v>GLOSA LEGALIZADA</v>
      </c>
      <c r="AJ153" s="32"/>
      <c r="AK153" s="33"/>
    </row>
    <row r="154" spans="1:37" s="34" customFormat="1" x14ac:dyDescent="0.25">
      <c r="A154" s="23">
        <f t="shared" si="14"/>
        <v>146</v>
      </c>
      <c r="B154" s="24" t="s">
        <v>44</v>
      </c>
      <c r="C154" s="23" t="str">
        <f>+[1]DEPURADO!A148</f>
        <v>UTFE7796</v>
      </c>
      <c r="D154" s="23">
        <f>+[1]DEPURADO!B148</f>
        <v>7796</v>
      </c>
      <c r="E154" s="25">
        <f>+[1]DEPURADO!C148</f>
        <v>44125</v>
      </c>
      <c r="F154" s="26">
        <f>+IF([1]DEPURADO!D148&gt;1,[1]DEPURADO!D148," ")</f>
        <v>44146</v>
      </c>
      <c r="G154" s="27">
        <f>[1]DEPURADO!F148</f>
        <v>37044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5"/>
        <v>0</v>
      </c>
      <c r="O154" s="28">
        <f t="shared" si="16"/>
        <v>37044</v>
      </c>
      <c r="P154" s="24">
        <f>IF([1]DEPURADO!I148&gt;1,0,[1]DEPURADO!B148)</f>
        <v>7796</v>
      </c>
      <c r="Q154" s="30">
        <f t="shared" si="17"/>
        <v>37044</v>
      </c>
      <c r="R154" s="31">
        <f t="shared" si="18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37044</v>
      </c>
      <c r="Y154" s="23" t="s">
        <v>45</v>
      </c>
      <c r="Z154" s="31">
        <f t="shared" si="19"/>
        <v>37044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20"/>
        <v>0</v>
      </c>
      <c r="AH154" s="30">
        <v>0</v>
      </c>
      <c r="AI154" s="30" t="str">
        <f>+[1]DEPURADO!G148</f>
        <v>GLOSA LEGALIZADA</v>
      </c>
      <c r="AJ154" s="32"/>
      <c r="AK154" s="33"/>
    </row>
    <row r="155" spans="1:37" s="34" customFormat="1" x14ac:dyDescent="0.25">
      <c r="A155" s="23">
        <f t="shared" si="14"/>
        <v>147</v>
      </c>
      <c r="B155" s="24" t="s">
        <v>44</v>
      </c>
      <c r="C155" s="23" t="str">
        <f>+[1]DEPURADO!A149</f>
        <v>UTFE7827</v>
      </c>
      <c r="D155" s="23">
        <f>+[1]DEPURADO!B149</f>
        <v>7827</v>
      </c>
      <c r="E155" s="25">
        <f>+[1]DEPURADO!C149</f>
        <v>44141</v>
      </c>
      <c r="F155" s="26">
        <f>+IF([1]DEPURADO!D149&gt;1,[1]DEPURADO!D149," ")</f>
        <v>44179</v>
      </c>
      <c r="G155" s="27">
        <f>[1]DEPURADO!F149</f>
        <v>1585330.3200000003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5"/>
        <v>0</v>
      </c>
      <c r="O155" s="28">
        <f t="shared" si="16"/>
        <v>1585330.3200000003</v>
      </c>
      <c r="P155" s="24">
        <f>IF([1]DEPURADO!I149&gt;1,0,[1]DEPURADO!B149)</f>
        <v>7827</v>
      </c>
      <c r="Q155" s="30">
        <f t="shared" si="17"/>
        <v>1585330.3200000003</v>
      </c>
      <c r="R155" s="31">
        <f t="shared" si="18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1585330.3200000003</v>
      </c>
      <c r="Y155" s="23" t="s">
        <v>45</v>
      </c>
      <c r="Z155" s="31">
        <f t="shared" si="19"/>
        <v>1585330.3200000003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20"/>
        <v>0</v>
      </c>
      <c r="AH155" s="30">
        <v>0</v>
      </c>
      <c r="AI155" s="30" t="str">
        <f>+[1]DEPURADO!G149</f>
        <v>GLOSA LEGALIZADA</v>
      </c>
      <c r="AJ155" s="32"/>
      <c r="AK155" s="33"/>
    </row>
    <row r="156" spans="1:37" s="34" customFormat="1" x14ac:dyDescent="0.25">
      <c r="A156" s="23">
        <f t="shared" si="14"/>
        <v>148</v>
      </c>
      <c r="B156" s="24" t="s">
        <v>44</v>
      </c>
      <c r="C156" s="23" t="str">
        <f>+[1]DEPURADO!A150</f>
        <v>UTFE7829</v>
      </c>
      <c r="D156" s="23">
        <f>+[1]DEPURADO!B150</f>
        <v>7829</v>
      </c>
      <c r="E156" s="25">
        <f>+[1]DEPURADO!C150</f>
        <v>44142</v>
      </c>
      <c r="F156" s="26">
        <f>+IF([1]DEPURADO!D150&gt;1,[1]DEPURADO!D150," ")</f>
        <v>44204</v>
      </c>
      <c r="G156" s="27">
        <f>[1]DEPURADO!F150</f>
        <v>187325.04000000004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5"/>
        <v>0</v>
      </c>
      <c r="O156" s="28">
        <f t="shared" si="16"/>
        <v>187325.04000000004</v>
      </c>
      <c r="P156" s="24">
        <f>IF([1]DEPURADO!I150&gt;1,0,[1]DEPURADO!B150)</f>
        <v>7829</v>
      </c>
      <c r="Q156" s="30">
        <f t="shared" si="17"/>
        <v>187325.04000000004</v>
      </c>
      <c r="R156" s="31">
        <f t="shared" si="18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187325.04000000004</v>
      </c>
      <c r="Y156" s="23" t="s">
        <v>45</v>
      </c>
      <c r="Z156" s="31">
        <f t="shared" si="19"/>
        <v>187325.04000000004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20"/>
        <v>0</v>
      </c>
      <c r="AH156" s="30">
        <v>0</v>
      </c>
      <c r="AI156" s="30" t="str">
        <f>+[1]DEPURADO!G150</f>
        <v>GLOSA LEGALIZADA</v>
      </c>
      <c r="AJ156" s="32"/>
      <c r="AK156" s="33"/>
    </row>
    <row r="157" spans="1:37" s="34" customFormat="1" x14ac:dyDescent="0.25">
      <c r="A157" s="23">
        <f t="shared" si="14"/>
        <v>149</v>
      </c>
      <c r="B157" s="24" t="s">
        <v>44</v>
      </c>
      <c r="C157" s="23" t="str">
        <f>+[1]DEPURADO!A151</f>
        <v>UTFE7832</v>
      </c>
      <c r="D157" s="23">
        <f>+[1]DEPURADO!B151</f>
        <v>7832</v>
      </c>
      <c r="E157" s="25">
        <f>+[1]DEPURADO!C151</f>
        <v>44146</v>
      </c>
      <c r="F157" s="26">
        <f>+IF([1]DEPURADO!D151&gt;1,[1]DEPURADO!D151," ")</f>
        <v>44179</v>
      </c>
      <c r="G157" s="27">
        <f>[1]DEPURADO!F151</f>
        <v>1124285.3999999994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5"/>
        <v>0</v>
      </c>
      <c r="O157" s="28">
        <f t="shared" si="16"/>
        <v>1124285.3999999994</v>
      </c>
      <c r="P157" s="24">
        <f>IF([1]DEPURADO!I151&gt;1,0,[1]DEPURADO!B151)</f>
        <v>7832</v>
      </c>
      <c r="Q157" s="30">
        <f t="shared" si="17"/>
        <v>1124285.3999999994</v>
      </c>
      <c r="R157" s="31">
        <f t="shared" si="18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1124285.3999999994</v>
      </c>
      <c r="Y157" s="23" t="s">
        <v>45</v>
      </c>
      <c r="Z157" s="31">
        <f t="shared" si="19"/>
        <v>1124285.3999999994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20"/>
        <v>0</v>
      </c>
      <c r="AH157" s="30">
        <v>0</v>
      </c>
      <c r="AI157" s="30" t="str">
        <f>+[1]DEPURADO!G151</f>
        <v>GLOSA LEGALIZADA</v>
      </c>
      <c r="AJ157" s="32"/>
      <c r="AK157" s="33"/>
    </row>
    <row r="158" spans="1:37" s="34" customFormat="1" x14ac:dyDescent="0.25">
      <c r="A158" s="23">
        <f t="shared" si="14"/>
        <v>150</v>
      </c>
      <c r="B158" s="24" t="s">
        <v>44</v>
      </c>
      <c r="C158" s="23" t="str">
        <f>+[1]DEPURADO!A152</f>
        <v>UTFE7835</v>
      </c>
      <c r="D158" s="23">
        <f>+[1]DEPURADO!B152</f>
        <v>7835</v>
      </c>
      <c r="E158" s="25">
        <f>+[1]DEPURADO!C152</f>
        <v>44146</v>
      </c>
      <c r="F158" s="26">
        <f>+IF([1]DEPURADO!D152&gt;1,[1]DEPURADO!D152," ")</f>
        <v>44179</v>
      </c>
      <c r="G158" s="27">
        <f>[1]DEPURADO!F152</f>
        <v>1624804.7199999988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5"/>
        <v>0</v>
      </c>
      <c r="O158" s="28">
        <f t="shared" si="16"/>
        <v>1624804.7199999988</v>
      </c>
      <c r="P158" s="24">
        <f>IF([1]DEPURADO!I152&gt;1,0,[1]DEPURADO!B152)</f>
        <v>7835</v>
      </c>
      <c r="Q158" s="30">
        <f t="shared" si="17"/>
        <v>1624804.7199999988</v>
      </c>
      <c r="R158" s="31">
        <f t="shared" si="18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1624804.7199999988</v>
      </c>
      <c r="Y158" s="23" t="s">
        <v>45</v>
      </c>
      <c r="Z158" s="31">
        <f t="shared" si="19"/>
        <v>1624804.7199999988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20"/>
        <v>0</v>
      </c>
      <c r="AH158" s="30">
        <v>0</v>
      </c>
      <c r="AI158" s="30" t="str">
        <f>+[1]DEPURADO!G152</f>
        <v>GLOSA LEGALIZADA</v>
      </c>
      <c r="AJ158" s="32"/>
      <c r="AK158" s="33"/>
    </row>
    <row r="159" spans="1:37" s="34" customFormat="1" x14ac:dyDescent="0.25">
      <c r="A159" s="23">
        <f t="shared" si="14"/>
        <v>151</v>
      </c>
      <c r="B159" s="24" t="s">
        <v>44</v>
      </c>
      <c r="C159" s="23" t="str">
        <f>+[1]DEPURADO!A153</f>
        <v>UTFE7837</v>
      </c>
      <c r="D159" s="23">
        <f>+[1]DEPURADO!B153</f>
        <v>7837</v>
      </c>
      <c r="E159" s="25">
        <f>+[1]DEPURADO!C153</f>
        <v>44146</v>
      </c>
      <c r="F159" s="26">
        <f>+IF([1]DEPURADO!D153&gt;1,[1]DEPURADO!D153," ")</f>
        <v>44179</v>
      </c>
      <c r="G159" s="27">
        <f>[1]DEPURADO!F153</f>
        <v>187325.04000000004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5"/>
        <v>0</v>
      </c>
      <c r="O159" s="28">
        <f t="shared" si="16"/>
        <v>187325.04000000004</v>
      </c>
      <c r="P159" s="24">
        <f>IF([1]DEPURADO!I153&gt;1,0,[1]DEPURADO!B153)</f>
        <v>7837</v>
      </c>
      <c r="Q159" s="30">
        <f t="shared" si="17"/>
        <v>187325.04000000004</v>
      </c>
      <c r="R159" s="31">
        <f t="shared" si="18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187325.04000000004</v>
      </c>
      <c r="Y159" s="23" t="s">
        <v>45</v>
      </c>
      <c r="Z159" s="31">
        <f t="shared" si="19"/>
        <v>187325.04000000004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20"/>
        <v>0</v>
      </c>
      <c r="AH159" s="30">
        <v>0</v>
      </c>
      <c r="AI159" s="30" t="str">
        <f>+[1]DEPURADO!G153</f>
        <v>GLOSA LEGALIZADA</v>
      </c>
      <c r="AJ159" s="32"/>
      <c r="AK159" s="33"/>
    </row>
    <row r="160" spans="1:37" s="34" customFormat="1" x14ac:dyDescent="0.25">
      <c r="A160" s="23">
        <f t="shared" si="14"/>
        <v>152</v>
      </c>
      <c r="B160" s="24" t="s">
        <v>44</v>
      </c>
      <c r="C160" s="23" t="str">
        <f>+[1]DEPURADO!A154</f>
        <v>UTFE7840</v>
      </c>
      <c r="D160" s="23">
        <f>+[1]DEPURADO!B154</f>
        <v>7840</v>
      </c>
      <c r="E160" s="25">
        <f>+[1]DEPURADO!C154</f>
        <v>44148</v>
      </c>
      <c r="F160" s="26" t="str">
        <f>+IF([1]DEPURADO!D154&gt;1,[1]DEPURADO!D154," ")</f>
        <v xml:space="preserve"> </v>
      </c>
      <c r="G160" s="27">
        <f>[1]DEPURADO!F154</f>
        <v>5704524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5"/>
        <v>0</v>
      </c>
      <c r="O160" s="28">
        <f t="shared" si="16"/>
        <v>5704524</v>
      </c>
      <c r="P160" s="24">
        <f>IF([1]DEPURADO!I154&gt;1,0,[1]DEPURADO!B154)</f>
        <v>0</v>
      </c>
      <c r="Q160" s="30">
        <f t="shared" si="17"/>
        <v>0</v>
      </c>
      <c r="R160" s="31">
        <f t="shared" si="18"/>
        <v>5704524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9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20"/>
        <v>0</v>
      </c>
      <c r="AH160" s="30">
        <v>0</v>
      </c>
      <c r="AI160" s="30" t="str">
        <f>+[1]DEPURADO!G154</f>
        <v>NO RADICADO</v>
      </c>
      <c r="AJ160" s="32"/>
      <c r="AK160" s="33"/>
    </row>
    <row r="161" spans="1:37" s="34" customFormat="1" x14ac:dyDescent="0.25">
      <c r="A161" s="23">
        <f t="shared" si="14"/>
        <v>153</v>
      </c>
      <c r="B161" s="24" t="s">
        <v>44</v>
      </c>
      <c r="C161" s="23" t="str">
        <f>+[1]DEPURADO!A155</f>
        <v>UTFE7841</v>
      </c>
      <c r="D161" s="23">
        <f>+[1]DEPURADO!B155</f>
        <v>7841</v>
      </c>
      <c r="E161" s="25">
        <f>+[1]DEPURADO!C155</f>
        <v>44148</v>
      </c>
      <c r="F161" s="26" t="str">
        <f>+IF([1]DEPURADO!D155&gt;1,[1]DEPURADO!D155," ")</f>
        <v xml:space="preserve"> </v>
      </c>
      <c r="G161" s="27">
        <f>[1]DEPURADO!F155</f>
        <v>942131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5"/>
        <v>0</v>
      </c>
      <c r="O161" s="28">
        <f t="shared" si="16"/>
        <v>942131</v>
      </c>
      <c r="P161" s="24">
        <f>IF([1]DEPURADO!I155&gt;1,0,[1]DEPURADO!B155)</f>
        <v>0</v>
      </c>
      <c r="Q161" s="30">
        <f t="shared" si="17"/>
        <v>0</v>
      </c>
      <c r="R161" s="31">
        <f t="shared" si="18"/>
        <v>942131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9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20"/>
        <v>0</v>
      </c>
      <c r="AH161" s="30">
        <v>0</v>
      </c>
      <c r="AI161" s="30" t="str">
        <f>+[1]DEPURADO!G155</f>
        <v>NO RADICADO</v>
      </c>
      <c r="AJ161" s="32"/>
      <c r="AK161" s="33"/>
    </row>
    <row r="162" spans="1:37" s="34" customFormat="1" x14ac:dyDescent="0.25">
      <c r="A162" s="23">
        <f t="shared" si="14"/>
        <v>154</v>
      </c>
      <c r="B162" s="24" t="s">
        <v>44</v>
      </c>
      <c r="C162" s="23" t="str">
        <f>+[1]DEPURADO!A156</f>
        <v>UTFE7844</v>
      </c>
      <c r="D162" s="23">
        <f>+[1]DEPURADO!B156</f>
        <v>7844</v>
      </c>
      <c r="E162" s="25">
        <f>+[1]DEPURADO!C156</f>
        <v>44152</v>
      </c>
      <c r="F162" s="26">
        <f>+IF([1]DEPURADO!D156&gt;1,[1]DEPURADO!D156," ")</f>
        <v>44179</v>
      </c>
      <c r="G162" s="27">
        <f>[1]DEPURADO!F156</f>
        <v>3007032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5"/>
        <v>0</v>
      </c>
      <c r="O162" s="28">
        <f t="shared" si="16"/>
        <v>3007032</v>
      </c>
      <c r="P162" s="24">
        <f>IF([1]DEPURADO!I156&gt;1,0,[1]DEPURADO!B156)</f>
        <v>7844</v>
      </c>
      <c r="Q162" s="30">
        <f t="shared" si="17"/>
        <v>3007032</v>
      </c>
      <c r="R162" s="31">
        <f t="shared" si="18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3007032</v>
      </c>
      <c r="Y162" s="23" t="s">
        <v>45</v>
      </c>
      <c r="Z162" s="31">
        <f t="shared" si="19"/>
        <v>3007032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20"/>
        <v>0</v>
      </c>
      <c r="AH162" s="30">
        <v>0</v>
      </c>
      <c r="AI162" s="30" t="str">
        <f>+[1]DEPURADO!G156</f>
        <v>GLOSA LEGALIZADA</v>
      </c>
      <c r="AJ162" s="32"/>
      <c r="AK162" s="33"/>
    </row>
    <row r="163" spans="1:37" s="34" customFormat="1" x14ac:dyDescent="0.25">
      <c r="A163" s="23">
        <f t="shared" si="14"/>
        <v>155</v>
      </c>
      <c r="B163" s="24" t="s">
        <v>44</v>
      </c>
      <c r="C163" s="23" t="str">
        <f>+[1]DEPURADO!A157</f>
        <v>UTFE7845</v>
      </c>
      <c r="D163" s="23">
        <f>+[1]DEPURADO!B157</f>
        <v>7845</v>
      </c>
      <c r="E163" s="25">
        <f>+[1]DEPURADO!C157</f>
        <v>44152</v>
      </c>
      <c r="F163" s="26">
        <f>+IF([1]DEPURADO!D157&gt;1,[1]DEPURADO!D157," ")</f>
        <v>44179</v>
      </c>
      <c r="G163" s="27">
        <f>[1]DEPURADO!F157</f>
        <v>39200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5"/>
        <v>0</v>
      </c>
      <c r="O163" s="28">
        <f t="shared" si="16"/>
        <v>39200</v>
      </c>
      <c r="P163" s="24">
        <f>IF([1]DEPURADO!I157&gt;1,0,[1]DEPURADO!B157)</f>
        <v>7845</v>
      </c>
      <c r="Q163" s="30">
        <f t="shared" si="17"/>
        <v>39200</v>
      </c>
      <c r="R163" s="31">
        <f t="shared" si="18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39200</v>
      </c>
      <c r="Y163" s="23" t="s">
        <v>45</v>
      </c>
      <c r="Z163" s="31">
        <f t="shared" si="19"/>
        <v>39200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20"/>
        <v>0</v>
      </c>
      <c r="AH163" s="30">
        <v>0</v>
      </c>
      <c r="AI163" s="30" t="str">
        <f>+[1]DEPURADO!G157</f>
        <v>GLOSA LEGALIZADA</v>
      </c>
      <c r="AJ163" s="32"/>
      <c r="AK163" s="33"/>
    </row>
    <row r="164" spans="1:37" s="34" customFormat="1" x14ac:dyDescent="0.25">
      <c r="A164" s="23">
        <f t="shared" si="14"/>
        <v>156</v>
      </c>
      <c r="B164" s="24" t="s">
        <v>44</v>
      </c>
      <c r="C164" s="23" t="str">
        <f>+[1]DEPURADO!A158</f>
        <v>UTFE7849</v>
      </c>
      <c r="D164" s="23">
        <f>+[1]DEPURADO!B158</f>
        <v>7849</v>
      </c>
      <c r="E164" s="25">
        <f>+[1]DEPURADO!C158</f>
        <v>44154</v>
      </c>
      <c r="F164" s="26">
        <f>+IF([1]DEPURADO!D158&gt;1,[1]DEPURADO!D158," ")</f>
        <v>44181</v>
      </c>
      <c r="G164" s="27">
        <f>[1]DEPURADO!F158</f>
        <v>108682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5"/>
        <v>0</v>
      </c>
      <c r="O164" s="28">
        <f t="shared" si="16"/>
        <v>108682</v>
      </c>
      <c r="P164" s="24">
        <f>IF([1]DEPURADO!I158&gt;1,0,[1]DEPURADO!B158)</f>
        <v>7849</v>
      </c>
      <c r="Q164" s="30">
        <f t="shared" si="17"/>
        <v>108682</v>
      </c>
      <c r="R164" s="31">
        <f t="shared" si="18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108682</v>
      </c>
      <c r="Y164" s="23" t="s">
        <v>45</v>
      </c>
      <c r="Z164" s="31">
        <f t="shared" si="19"/>
        <v>108682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20"/>
        <v>0</v>
      </c>
      <c r="AH164" s="30">
        <v>0</v>
      </c>
      <c r="AI164" s="30" t="str">
        <f>+[1]DEPURADO!G158</f>
        <v>GLOSA LEGALIZADA</v>
      </c>
      <c r="AJ164" s="32"/>
      <c r="AK164" s="33"/>
    </row>
    <row r="165" spans="1:37" s="34" customFormat="1" x14ac:dyDescent="0.25">
      <c r="A165" s="23">
        <f t="shared" si="14"/>
        <v>157</v>
      </c>
      <c r="B165" s="24" t="s">
        <v>44</v>
      </c>
      <c r="C165" s="23" t="str">
        <f>+[1]DEPURADO!A159</f>
        <v>UTFE7850</v>
      </c>
      <c r="D165" s="23">
        <f>+[1]DEPURADO!B159</f>
        <v>7850</v>
      </c>
      <c r="E165" s="25">
        <f>+[1]DEPURADO!C159</f>
        <v>44154</v>
      </c>
      <c r="F165" s="26" t="str">
        <f>+IF([1]DEPURADO!D159&gt;1,[1]DEPURADO!D159," ")</f>
        <v xml:space="preserve"> </v>
      </c>
      <c r="G165" s="27">
        <f>[1]DEPURADO!F159</f>
        <v>2883633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5"/>
        <v>0</v>
      </c>
      <c r="O165" s="28">
        <f t="shared" si="16"/>
        <v>2883633</v>
      </c>
      <c r="P165" s="24">
        <f>IF([1]DEPURADO!I159&gt;1,0,[1]DEPURADO!B159)</f>
        <v>0</v>
      </c>
      <c r="Q165" s="30">
        <f t="shared" si="17"/>
        <v>0</v>
      </c>
      <c r="R165" s="31">
        <f t="shared" si="18"/>
        <v>2883633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9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20"/>
        <v>0</v>
      </c>
      <c r="AH165" s="30">
        <v>0</v>
      </c>
      <c r="AI165" s="30" t="str">
        <f>+[1]DEPURADO!G159</f>
        <v>NO RADICADO</v>
      </c>
      <c r="AJ165" s="32"/>
      <c r="AK165" s="33"/>
    </row>
    <row r="166" spans="1:37" s="34" customFormat="1" x14ac:dyDescent="0.25">
      <c r="A166" s="23">
        <f t="shared" si="14"/>
        <v>158</v>
      </c>
      <c r="B166" s="24" t="s">
        <v>44</v>
      </c>
      <c r="C166" s="23" t="str">
        <f>+[1]DEPURADO!A160</f>
        <v>UTFE7853</v>
      </c>
      <c r="D166" s="23">
        <f>+[1]DEPURADO!B160</f>
        <v>7853</v>
      </c>
      <c r="E166" s="25">
        <f>+[1]DEPURADO!C160</f>
        <v>44154</v>
      </c>
      <c r="F166" s="26">
        <f>+IF([1]DEPURADO!D160&gt;1,[1]DEPURADO!D160," ")</f>
        <v>44179</v>
      </c>
      <c r="G166" s="27">
        <f>[1]DEPURADO!F160</f>
        <v>108682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5"/>
        <v>0</v>
      </c>
      <c r="O166" s="28">
        <f t="shared" si="16"/>
        <v>108682</v>
      </c>
      <c r="P166" s="24">
        <f>IF([1]DEPURADO!I160&gt;1,0,[1]DEPURADO!B160)</f>
        <v>7853</v>
      </c>
      <c r="Q166" s="30">
        <f t="shared" si="17"/>
        <v>108682</v>
      </c>
      <c r="R166" s="31">
        <f t="shared" si="18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108682</v>
      </c>
      <c r="Y166" s="23" t="s">
        <v>45</v>
      </c>
      <c r="Z166" s="31">
        <f t="shared" si="19"/>
        <v>108682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20"/>
        <v>0</v>
      </c>
      <c r="AH166" s="30">
        <v>0</v>
      </c>
      <c r="AI166" s="30" t="str">
        <f>+[1]DEPURADO!G160</f>
        <v>GLOSA LEGALIZADA</v>
      </c>
      <c r="AJ166" s="32"/>
      <c r="AK166" s="33"/>
    </row>
    <row r="167" spans="1:37" s="34" customFormat="1" x14ac:dyDescent="0.25">
      <c r="A167" s="23">
        <f t="shared" si="14"/>
        <v>159</v>
      </c>
      <c r="B167" s="24" t="s">
        <v>44</v>
      </c>
      <c r="C167" s="23" t="str">
        <f>+[1]DEPURADO!A161</f>
        <v>UTFE7858</v>
      </c>
      <c r="D167" s="23">
        <f>+[1]DEPURADO!B161</f>
        <v>7858</v>
      </c>
      <c r="E167" s="25">
        <f>+[1]DEPURADO!C161</f>
        <v>44154</v>
      </c>
      <c r="F167" s="26">
        <f>+IF([1]DEPURADO!D161&gt;1,[1]DEPURADO!D161," ")</f>
        <v>44179</v>
      </c>
      <c r="G167" s="27">
        <f>[1]DEPURADO!F161</f>
        <v>108682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5"/>
        <v>0</v>
      </c>
      <c r="O167" s="28">
        <f t="shared" si="16"/>
        <v>108682</v>
      </c>
      <c r="P167" s="24">
        <f>IF([1]DEPURADO!I161&gt;1,0,[1]DEPURADO!B161)</f>
        <v>7858</v>
      </c>
      <c r="Q167" s="30">
        <f t="shared" si="17"/>
        <v>108682</v>
      </c>
      <c r="R167" s="31">
        <f t="shared" si="18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108682</v>
      </c>
      <c r="Y167" s="23" t="s">
        <v>45</v>
      </c>
      <c r="Z167" s="31">
        <f t="shared" si="19"/>
        <v>108682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20"/>
        <v>0</v>
      </c>
      <c r="AH167" s="30">
        <v>0</v>
      </c>
      <c r="AI167" s="30" t="str">
        <f>+[1]DEPURADO!G161</f>
        <v>GLOSA LEGALIZADA</v>
      </c>
      <c r="AJ167" s="32"/>
      <c r="AK167" s="33"/>
    </row>
    <row r="168" spans="1:37" s="34" customFormat="1" x14ac:dyDescent="0.25">
      <c r="A168" s="23">
        <f t="shared" si="14"/>
        <v>160</v>
      </c>
      <c r="B168" s="24" t="s">
        <v>44</v>
      </c>
      <c r="C168" s="23" t="str">
        <f>+[1]DEPURADO!A162</f>
        <v>UTFE7863</v>
      </c>
      <c r="D168" s="23">
        <f>+[1]DEPURADO!B162</f>
        <v>7863</v>
      </c>
      <c r="E168" s="25">
        <f>+[1]DEPURADO!C162</f>
        <v>44156</v>
      </c>
      <c r="F168" s="26" t="str">
        <f>+IF([1]DEPURADO!D162&gt;1,[1]DEPURADO!D162," ")</f>
        <v xml:space="preserve"> </v>
      </c>
      <c r="G168" s="27">
        <f>[1]DEPURADO!F162</f>
        <v>2548600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5"/>
        <v>0</v>
      </c>
      <c r="O168" s="28">
        <f t="shared" si="16"/>
        <v>2548600</v>
      </c>
      <c r="P168" s="24">
        <f>IF([1]DEPURADO!I162&gt;1,0,[1]DEPURADO!B162)</f>
        <v>0</v>
      </c>
      <c r="Q168" s="30">
        <f t="shared" si="17"/>
        <v>0</v>
      </c>
      <c r="R168" s="31">
        <f t="shared" si="18"/>
        <v>2548600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9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20"/>
        <v>0</v>
      </c>
      <c r="AH168" s="30">
        <v>0</v>
      </c>
      <c r="AI168" s="30" t="str">
        <f>+[1]DEPURADO!G162</f>
        <v>NO RADICADO</v>
      </c>
      <c r="AJ168" s="32"/>
      <c r="AK168" s="33"/>
    </row>
    <row r="169" spans="1:37" s="34" customFormat="1" x14ac:dyDescent="0.25">
      <c r="A169" s="23">
        <f t="shared" si="14"/>
        <v>161</v>
      </c>
      <c r="B169" s="24" t="s">
        <v>44</v>
      </c>
      <c r="C169" s="23" t="str">
        <f>+[1]DEPURADO!A163</f>
        <v>UTFE7864</v>
      </c>
      <c r="D169" s="23">
        <f>+[1]DEPURADO!B163</f>
        <v>7864</v>
      </c>
      <c r="E169" s="25">
        <f>+[1]DEPURADO!C163</f>
        <v>44156</v>
      </c>
      <c r="F169" s="26" t="str">
        <f>+IF([1]DEPURADO!D163&gt;1,[1]DEPURADO!D163," ")</f>
        <v xml:space="preserve"> </v>
      </c>
      <c r="G169" s="27">
        <f>[1]DEPURADO!F163</f>
        <v>51000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5"/>
        <v>0</v>
      </c>
      <c r="O169" s="28">
        <f t="shared" si="16"/>
        <v>51000</v>
      </c>
      <c r="P169" s="24">
        <f>IF([1]DEPURADO!I163&gt;1,0,[1]DEPURADO!B163)</f>
        <v>0</v>
      </c>
      <c r="Q169" s="30">
        <f t="shared" si="17"/>
        <v>0</v>
      </c>
      <c r="R169" s="31">
        <f t="shared" si="18"/>
        <v>51000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9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20"/>
        <v>0</v>
      </c>
      <c r="AH169" s="30">
        <v>0</v>
      </c>
      <c r="AI169" s="30" t="str">
        <f>+[1]DEPURADO!G163</f>
        <v>NO RADICADO</v>
      </c>
      <c r="AJ169" s="32"/>
      <c r="AK169" s="33"/>
    </row>
    <row r="170" spans="1:37" s="34" customFormat="1" x14ac:dyDescent="0.25">
      <c r="A170" s="23">
        <f t="shared" si="14"/>
        <v>162</v>
      </c>
      <c r="B170" s="24" t="s">
        <v>44</v>
      </c>
      <c r="C170" s="23" t="str">
        <f>+[1]DEPURADO!A164</f>
        <v>UTFE7865</v>
      </c>
      <c r="D170" s="23">
        <f>+[1]DEPURADO!B164</f>
        <v>7865</v>
      </c>
      <c r="E170" s="25">
        <f>+[1]DEPURADO!C164</f>
        <v>44156</v>
      </c>
      <c r="F170" s="26">
        <f>+IF([1]DEPURADO!D164&gt;1,[1]DEPURADO!D164," ")</f>
        <v>44181</v>
      </c>
      <c r="G170" s="27">
        <f>[1]DEPURADO!F164</f>
        <v>108682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5"/>
        <v>0</v>
      </c>
      <c r="O170" s="28">
        <f t="shared" si="16"/>
        <v>108682</v>
      </c>
      <c r="P170" s="24">
        <f>IF([1]DEPURADO!I164&gt;1,0,[1]DEPURADO!B164)</f>
        <v>7865</v>
      </c>
      <c r="Q170" s="30">
        <f t="shared" si="17"/>
        <v>108682</v>
      </c>
      <c r="R170" s="31">
        <f t="shared" si="18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108682</v>
      </c>
      <c r="Y170" s="23" t="s">
        <v>45</v>
      </c>
      <c r="Z170" s="31">
        <f t="shared" si="19"/>
        <v>108682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20"/>
        <v>0</v>
      </c>
      <c r="AH170" s="30">
        <v>0</v>
      </c>
      <c r="AI170" s="30" t="str">
        <f>+[1]DEPURADO!G164</f>
        <v>GLOSA LEGALIZADA</v>
      </c>
      <c r="AJ170" s="32"/>
      <c r="AK170" s="33"/>
    </row>
    <row r="171" spans="1:37" s="34" customFormat="1" x14ac:dyDescent="0.25">
      <c r="A171" s="23">
        <f t="shared" si="14"/>
        <v>163</v>
      </c>
      <c r="B171" s="24" t="s">
        <v>44</v>
      </c>
      <c r="C171" s="23" t="str">
        <f>+[1]DEPURADO!A165</f>
        <v>UTFE7870</v>
      </c>
      <c r="D171" s="23">
        <f>+[1]DEPURADO!B165</f>
        <v>7870</v>
      </c>
      <c r="E171" s="25">
        <f>+[1]DEPURADO!C165</f>
        <v>44159</v>
      </c>
      <c r="F171" s="26">
        <f>+IF([1]DEPURADO!D165&gt;1,[1]DEPURADO!D165," ")</f>
        <v>44179</v>
      </c>
      <c r="G171" s="27">
        <f>[1]DEPURADO!F165</f>
        <v>928354.00000000047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5"/>
        <v>0</v>
      </c>
      <c r="O171" s="28">
        <f t="shared" si="16"/>
        <v>928354.00000000047</v>
      </c>
      <c r="P171" s="24">
        <f>IF([1]DEPURADO!I165&gt;1,0,[1]DEPURADO!B165)</f>
        <v>7870</v>
      </c>
      <c r="Q171" s="30">
        <f t="shared" si="17"/>
        <v>928354.00000000047</v>
      </c>
      <c r="R171" s="31">
        <f t="shared" si="18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928354.00000000047</v>
      </c>
      <c r="Y171" s="23" t="s">
        <v>45</v>
      </c>
      <c r="Z171" s="31">
        <f t="shared" si="19"/>
        <v>928354.00000000047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20"/>
        <v>0</v>
      </c>
      <c r="AH171" s="30">
        <v>0</v>
      </c>
      <c r="AI171" s="30" t="str">
        <f>+[1]DEPURADO!G165</f>
        <v>GLOSA LEGALIZADA</v>
      </c>
      <c r="AJ171" s="32"/>
      <c r="AK171" s="33"/>
    </row>
    <row r="172" spans="1:37" s="34" customFormat="1" x14ac:dyDescent="0.25">
      <c r="A172" s="23">
        <f t="shared" si="14"/>
        <v>164</v>
      </c>
      <c r="B172" s="24" t="s">
        <v>44</v>
      </c>
      <c r="C172" s="23" t="str">
        <f>+[1]DEPURADO!A166</f>
        <v>UTFE7871</v>
      </c>
      <c r="D172" s="23">
        <f>+[1]DEPURADO!B166</f>
        <v>7871</v>
      </c>
      <c r="E172" s="25">
        <f>+[1]DEPURADO!C166</f>
        <v>44160</v>
      </c>
      <c r="F172" s="26">
        <f>+IF([1]DEPURADO!D166&gt;1,[1]DEPURADO!D166," ")</f>
        <v>44179</v>
      </c>
      <c r="G172" s="27">
        <f>[1]DEPURADO!F166</f>
        <v>6130067.5800000131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5"/>
        <v>0</v>
      </c>
      <c r="O172" s="28">
        <f t="shared" si="16"/>
        <v>6130067.5800000131</v>
      </c>
      <c r="P172" s="24">
        <f>IF([1]DEPURADO!I166&gt;1,0,[1]DEPURADO!B166)</f>
        <v>7871</v>
      </c>
      <c r="Q172" s="30">
        <f t="shared" si="17"/>
        <v>6130067.5800000131</v>
      </c>
      <c r="R172" s="31">
        <f t="shared" si="18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6130067.5800000131</v>
      </c>
      <c r="Y172" s="23" t="s">
        <v>45</v>
      </c>
      <c r="Z172" s="31">
        <f t="shared" si="19"/>
        <v>6130067.5800000131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20"/>
        <v>0</v>
      </c>
      <c r="AH172" s="30">
        <v>0</v>
      </c>
      <c r="AI172" s="30" t="str">
        <f>+[1]DEPURADO!G166</f>
        <v>GLOSA LEGALIZADA</v>
      </c>
      <c r="AJ172" s="32"/>
      <c r="AK172" s="33"/>
    </row>
    <row r="173" spans="1:37" s="34" customFormat="1" x14ac:dyDescent="0.25">
      <c r="A173" s="23">
        <f t="shared" si="14"/>
        <v>165</v>
      </c>
      <c r="B173" s="24" t="s">
        <v>44</v>
      </c>
      <c r="C173" s="23" t="str">
        <f>+[1]DEPURADO!A167</f>
        <v>UTFE7875</v>
      </c>
      <c r="D173" s="23">
        <f>+[1]DEPURADO!B167</f>
        <v>7875</v>
      </c>
      <c r="E173" s="25">
        <f>+[1]DEPURADO!C167</f>
        <v>44162</v>
      </c>
      <c r="F173" s="26" t="str">
        <f>+IF([1]DEPURADO!D167&gt;1,[1]DEPURADO!D167," ")</f>
        <v xml:space="preserve"> </v>
      </c>
      <c r="G173" s="27">
        <f>[1]DEPURADO!F167</f>
        <v>51000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5"/>
        <v>0</v>
      </c>
      <c r="O173" s="28">
        <f t="shared" si="16"/>
        <v>51000</v>
      </c>
      <c r="P173" s="24">
        <f>IF([1]DEPURADO!I167&gt;1,0,[1]DEPURADO!B167)</f>
        <v>0</v>
      </c>
      <c r="Q173" s="30">
        <f t="shared" si="17"/>
        <v>0</v>
      </c>
      <c r="R173" s="31">
        <f t="shared" si="18"/>
        <v>51000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9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20"/>
        <v>0</v>
      </c>
      <c r="AH173" s="30">
        <v>0</v>
      </c>
      <c r="AI173" s="30" t="str">
        <f>+[1]DEPURADO!G167</f>
        <v>NO RADICADO</v>
      </c>
      <c r="AJ173" s="32"/>
      <c r="AK173" s="33"/>
    </row>
    <row r="174" spans="1:37" s="34" customFormat="1" x14ac:dyDescent="0.25">
      <c r="A174" s="23">
        <f t="shared" si="14"/>
        <v>166</v>
      </c>
      <c r="B174" s="24" t="s">
        <v>44</v>
      </c>
      <c r="C174" s="23" t="str">
        <f>+[1]DEPURADO!A168</f>
        <v>UTFE7876</v>
      </c>
      <c r="D174" s="23">
        <f>+[1]DEPURADO!B168</f>
        <v>7876</v>
      </c>
      <c r="E174" s="25">
        <f>+[1]DEPURADO!C168</f>
        <v>44162</v>
      </c>
      <c r="F174" s="26" t="str">
        <f>+IF([1]DEPURADO!D168&gt;1,[1]DEPURADO!D168," ")</f>
        <v xml:space="preserve"> </v>
      </c>
      <c r="G174" s="27">
        <f>[1]DEPURADO!F168</f>
        <v>429450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5"/>
        <v>0</v>
      </c>
      <c r="O174" s="28">
        <f t="shared" si="16"/>
        <v>429450</v>
      </c>
      <c r="P174" s="24">
        <f>IF([1]DEPURADO!I168&gt;1,0,[1]DEPURADO!B168)</f>
        <v>0</v>
      </c>
      <c r="Q174" s="30">
        <f t="shared" si="17"/>
        <v>0</v>
      </c>
      <c r="R174" s="31">
        <f t="shared" si="18"/>
        <v>429450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9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20"/>
        <v>0</v>
      </c>
      <c r="AH174" s="30">
        <v>0</v>
      </c>
      <c r="AI174" s="30" t="str">
        <f>+[1]DEPURADO!G168</f>
        <v>NO RADICADO</v>
      </c>
      <c r="AJ174" s="32"/>
      <c r="AK174" s="33"/>
    </row>
    <row r="175" spans="1:37" s="34" customFormat="1" x14ac:dyDescent="0.25">
      <c r="A175" s="23">
        <f t="shared" si="14"/>
        <v>167</v>
      </c>
      <c r="B175" s="24" t="s">
        <v>44</v>
      </c>
      <c r="C175" s="23" t="str">
        <f>+[1]DEPURADO!A169</f>
        <v>UTFE7877</v>
      </c>
      <c r="D175" s="23">
        <f>+[1]DEPURADO!B169</f>
        <v>7877</v>
      </c>
      <c r="E175" s="25">
        <f>+[1]DEPURADO!C169</f>
        <v>44162</v>
      </c>
      <c r="F175" s="26" t="str">
        <f>+IF([1]DEPURADO!D169&gt;1,[1]DEPURADO!D169," ")</f>
        <v xml:space="preserve"> </v>
      </c>
      <c r="G175" s="27">
        <f>[1]DEPURADO!F169</f>
        <v>157500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5"/>
        <v>0</v>
      </c>
      <c r="O175" s="28">
        <f t="shared" si="16"/>
        <v>157500</v>
      </c>
      <c r="P175" s="24">
        <f>IF([1]DEPURADO!I169&gt;1,0,[1]DEPURADO!B169)</f>
        <v>0</v>
      </c>
      <c r="Q175" s="30">
        <f t="shared" si="17"/>
        <v>0</v>
      </c>
      <c r="R175" s="31">
        <f t="shared" si="18"/>
        <v>157500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9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20"/>
        <v>0</v>
      </c>
      <c r="AH175" s="30">
        <v>0</v>
      </c>
      <c r="AI175" s="30" t="str">
        <f>+[1]DEPURADO!G169</f>
        <v>NO RADICADO</v>
      </c>
      <c r="AJ175" s="32"/>
      <c r="AK175" s="33"/>
    </row>
    <row r="176" spans="1:37" s="34" customFormat="1" x14ac:dyDescent="0.25">
      <c r="A176" s="23">
        <f t="shared" si="14"/>
        <v>168</v>
      </c>
      <c r="B176" s="24" t="s">
        <v>44</v>
      </c>
      <c r="C176" s="23" t="str">
        <f>+[1]DEPURADO!A170</f>
        <v>UTFE7878</v>
      </c>
      <c r="D176" s="23">
        <f>+[1]DEPURADO!B170</f>
        <v>7878</v>
      </c>
      <c r="E176" s="25">
        <f>+[1]DEPURADO!C170</f>
        <v>44162</v>
      </c>
      <c r="F176" s="26" t="str">
        <f>+IF([1]DEPURADO!D170&gt;1,[1]DEPURADO!D170," ")</f>
        <v xml:space="preserve"> </v>
      </c>
      <c r="G176" s="27">
        <f>[1]DEPURADO!F170</f>
        <v>51000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5"/>
        <v>0</v>
      </c>
      <c r="O176" s="28">
        <f t="shared" si="16"/>
        <v>51000</v>
      </c>
      <c r="P176" s="24">
        <f>IF([1]DEPURADO!I170&gt;1,0,[1]DEPURADO!B170)</f>
        <v>0</v>
      </c>
      <c r="Q176" s="30">
        <f t="shared" si="17"/>
        <v>0</v>
      </c>
      <c r="R176" s="31">
        <f t="shared" si="18"/>
        <v>51000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9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20"/>
        <v>0</v>
      </c>
      <c r="AH176" s="30">
        <v>0</v>
      </c>
      <c r="AI176" s="30" t="str">
        <f>+[1]DEPURADO!G170</f>
        <v>NO RADICADO</v>
      </c>
      <c r="AJ176" s="32"/>
      <c r="AK176" s="33"/>
    </row>
    <row r="177" spans="1:37" s="34" customFormat="1" x14ac:dyDescent="0.25">
      <c r="A177" s="23">
        <f t="shared" si="14"/>
        <v>169</v>
      </c>
      <c r="B177" s="24" t="s">
        <v>44</v>
      </c>
      <c r="C177" s="23" t="str">
        <f>+[1]DEPURADO!A171</f>
        <v>UTFE7881</v>
      </c>
      <c r="D177" s="23">
        <f>+[1]DEPURADO!B171</f>
        <v>7881</v>
      </c>
      <c r="E177" s="25">
        <f>+[1]DEPURADO!C171</f>
        <v>44162</v>
      </c>
      <c r="F177" s="26" t="str">
        <f>+IF([1]DEPURADO!D171&gt;1,[1]DEPURADO!D171," ")</f>
        <v xml:space="preserve"> </v>
      </c>
      <c r="G177" s="27">
        <f>[1]DEPURADO!F171</f>
        <v>635000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5"/>
        <v>0</v>
      </c>
      <c r="O177" s="28">
        <f t="shared" si="16"/>
        <v>635000</v>
      </c>
      <c r="P177" s="24">
        <f>IF([1]DEPURADO!I171&gt;1,0,[1]DEPURADO!B171)</f>
        <v>0</v>
      </c>
      <c r="Q177" s="30">
        <f t="shared" si="17"/>
        <v>0</v>
      </c>
      <c r="R177" s="31">
        <f t="shared" si="18"/>
        <v>635000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9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20"/>
        <v>0</v>
      </c>
      <c r="AH177" s="30">
        <v>0</v>
      </c>
      <c r="AI177" s="30" t="str">
        <f>+[1]DEPURADO!G171</f>
        <v>NO RADICADO</v>
      </c>
      <c r="AJ177" s="32"/>
      <c r="AK177" s="33"/>
    </row>
    <row r="178" spans="1:37" s="34" customFormat="1" x14ac:dyDescent="0.25">
      <c r="A178" s="23">
        <f t="shared" si="14"/>
        <v>170</v>
      </c>
      <c r="B178" s="24" t="s">
        <v>44</v>
      </c>
      <c r="C178" s="23" t="str">
        <f>+[1]DEPURADO!A172</f>
        <v>UTFE7882</v>
      </c>
      <c r="D178" s="23">
        <f>+[1]DEPURADO!B172</f>
        <v>7882</v>
      </c>
      <c r="E178" s="25">
        <f>+[1]DEPURADO!C172</f>
        <v>44162</v>
      </c>
      <c r="F178" s="26">
        <f>+IF([1]DEPURADO!D172&gt;1,[1]DEPURADO!D172," ")</f>
        <v>44179</v>
      </c>
      <c r="G178" s="27">
        <f>[1]DEPURADO!F172</f>
        <v>108682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5"/>
        <v>0</v>
      </c>
      <c r="O178" s="28">
        <f t="shared" si="16"/>
        <v>108682</v>
      </c>
      <c r="P178" s="24">
        <f>IF([1]DEPURADO!I172&gt;1,0,[1]DEPURADO!B172)</f>
        <v>7882</v>
      </c>
      <c r="Q178" s="30">
        <f t="shared" si="17"/>
        <v>108682</v>
      </c>
      <c r="R178" s="31">
        <f t="shared" si="18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108682</v>
      </c>
      <c r="Y178" s="23" t="s">
        <v>45</v>
      </c>
      <c r="Z178" s="31">
        <f t="shared" si="19"/>
        <v>108682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20"/>
        <v>0</v>
      </c>
      <c r="AH178" s="30">
        <v>0</v>
      </c>
      <c r="AI178" s="30" t="str">
        <f>+[1]DEPURADO!G172</f>
        <v>GLOSA LEGALIZADA</v>
      </c>
      <c r="AJ178" s="32"/>
      <c r="AK178" s="33"/>
    </row>
    <row r="179" spans="1:37" s="34" customFormat="1" x14ac:dyDescent="0.25">
      <c r="A179" s="23">
        <f t="shared" si="14"/>
        <v>171</v>
      </c>
      <c r="B179" s="24" t="s">
        <v>44</v>
      </c>
      <c r="C179" s="23" t="str">
        <f>+[1]DEPURADO!A173</f>
        <v>UTFE7884</v>
      </c>
      <c r="D179" s="23">
        <f>+[1]DEPURADO!B173</f>
        <v>7884</v>
      </c>
      <c r="E179" s="25">
        <f>+[1]DEPURADO!C173</f>
        <v>44162</v>
      </c>
      <c r="F179" s="26">
        <f>+IF([1]DEPURADO!D173&gt;1,[1]DEPURADO!D173," ")</f>
        <v>44179</v>
      </c>
      <c r="G179" s="27">
        <f>[1]DEPURADO!F173</f>
        <v>108682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5"/>
        <v>0</v>
      </c>
      <c r="O179" s="28">
        <f t="shared" si="16"/>
        <v>108682</v>
      </c>
      <c r="P179" s="24">
        <f>IF([1]DEPURADO!I173&gt;1,0,[1]DEPURADO!B173)</f>
        <v>7884</v>
      </c>
      <c r="Q179" s="30">
        <f t="shared" si="17"/>
        <v>108682</v>
      </c>
      <c r="R179" s="31">
        <f t="shared" si="18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108682</v>
      </c>
      <c r="Y179" s="23" t="s">
        <v>45</v>
      </c>
      <c r="Z179" s="31">
        <f t="shared" si="19"/>
        <v>108682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20"/>
        <v>0</v>
      </c>
      <c r="AH179" s="30">
        <v>0</v>
      </c>
      <c r="AI179" s="30" t="str">
        <f>+[1]DEPURADO!G173</f>
        <v>GLOSA LEGALIZADA</v>
      </c>
      <c r="AJ179" s="32"/>
      <c r="AK179" s="33"/>
    </row>
    <row r="180" spans="1:37" s="34" customFormat="1" x14ac:dyDescent="0.25">
      <c r="A180" s="23">
        <f t="shared" si="14"/>
        <v>172</v>
      </c>
      <c r="B180" s="24" t="s">
        <v>44</v>
      </c>
      <c r="C180" s="23" t="str">
        <f>+[1]DEPURADO!A174</f>
        <v>UTFE7885</v>
      </c>
      <c r="D180" s="23">
        <f>+[1]DEPURADO!B174</f>
        <v>7885</v>
      </c>
      <c r="E180" s="25">
        <f>+[1]DEPURADO!C174</f>
        <v>44162</v>
      </c>
      <c r="F180" s="26" t="str">
        <f>+IF([1]DEPURADO!D174&gt;1,[1]DEPURADO!D174," ")</f>
        <v xml:space="preserve"> </v>
      </c>
      <c r="G180" s="27">
        <f>[1]DEPURADO!F174</f>
        <v>1079500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5"/>
        <v>0</v>
      </c>
      <c r="O180" s="28">
        <f t="shared" si="16"/>
        <v>1079500</v>
      </c>
      <c r="P180" s="24">
        <f>IF([1]DEPURADO!I174&gt;1,0,[1]DEPURADO!B174)</f>
        <v>0</v>
      </c>
      <c r="Q180" s="30">
        <f t="shared" si="17"/>
        <v>0</v>
      </c>
      <c r="R180" s="31">
        <f t="shared" si="18"/>
        <v>1079500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9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20"/>
        <v>0</v>
      </c>
      <c r="AH180" s="30">
        <v>0</v>
      </c>
      <c r="AI180" s="30" t="str">
        <f>+[1]DEPURADO!G174</f>
        <v>NO RADICADO</v>
      </c>
      <c r="AJ180" s="32"/>
      <c r="AK180" s="33"/>
    </row>
    <row r="181" spans="1:37" s="34" customFormat="1" x14ac:dyDescent="0.25">
      <c r="A181" s="23">
        <f t="shared" si="14"/>
        <v>173</v>
      </c>
      <c r="B181" s="24" t="s">
        <v>44</v>
      </c>
      <c r="C181" s="23" t="str">
        <f>+[1]DEPURADO!A175</f>
        <v>UTFE7886</v>
      </c>
      <c r="D181" s="23">
        <f>+[1]DEPURADO!B175</f>
        <v>7886</v>
      </c>
      <c r="E181" s="25">
        <f>+[1]DEPURADO!C175</f>
        <v>44162</v>
      </c>
      <c r="F181" s="26" t="str">
        <f>+IF([1]DEPURADO!D175&gt;1,[1]DEPURADO!D175," ")</f>
        <v xml:space="preserve"> </v>
      </c>
      <c r="G181" s="27">
        <f>[1]DEPURADO!F175</f>
        <v>6638976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5"/>
        <v>0</v>
      </c>
      <c r="O181" s="28">
        <f t="shared" si="16"/>
        <v>6638976</v>
      </c>
      <c r="P181" s="24">
        <f>IF([1]DEPURADO!I175&gt;1,0,[1]DEPURADO!B175)</f>
        <v>0</v>
      </c>
      <c r="Q181" s="30">
        <f t="shared" si="17"/>
        <v>0</v>
      </c>
      <c r="R181" s="31">
        <f t="shared" si="18"/>
        <v>6638976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9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20"/>
        <v>0</v>
      </c>
      <c r="AH181" s="30">
        <v>0</v>
      </c>
      <c r="AI181" s="30" t="str">
        <f>+[1]DEPURADO!G175</f>
        <v>NO RADICADO</v>
      </c>
      <c r="AJ181" s="32"/>
      <c r="AK181" s="33"/>
    </row>
    <row r="182" spans="1:37" s="34" customFormat="1" x14ac:dyDescent="0.25">
      <c r="A182" s="23">
        <f t="shared" si="14"/>
        <v>174</v>
      </c>
      <c r="B182" s="24" t="s">
        <v>44</v>
      </c>
      <c r="C182" s="23" t="str">
        <f>+[1]DEPURADO!A176</f>
        <v>UTFE7887</v>
      </c>
      <c r="D182" s="23">
        <f>+[1]DEPURADO!B176</f>
        <v>7887</v>
      </c>
      <c r="E182" s="25">
        <f>+[1]DEPURADO!C176</f>
        <v>44162</v>
      </c>
      <c r="F182" s="26" t="str">
        <f>+IF([1]DEPURADO!D176&gt;1,[1]DEPURADO!D176," ")</f>
        <v xml:space="preserve"> </v>
      </c>
      <c r="G182" s="27">
        <f>[1]DEPURADO!F176</f>
        <v>51000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5"/>
        <v>0</v>
      </c>
      <c r="O182" s="28">
        <f t="shared" si="16"/>
        <v>51000</v>
      </c>
      <c r="P182" s="24">
        <f>IF([1]DEPURADO!I176&gt;1,0,[1]DEPURADO!B176)</f>
        <v>0</v>
      </c>
      <c r="Q182" s="30">
        <f t="shared" si="17"/>
        <v>0</v>
      </c>
      <c r="R182" s="31">
        <f t="shared" si="18"/>
        <v>51000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9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20"/>
        <v>0</v>
      </c>
      <c r="AH182" s="30">
        <v>0</v>
      </c>
      <c r="AI182" s="30" t="str">
        <f>+[1]DEPURADO!G176</f>
        <v>NO RADICADO</v>
      </c>
      <c r="AJ182" s="32"/>
      <c r="AK182" s="33"/>
    </row>
    <row r="183" spans="1:37" s="34" customFormat="1" x14ac:dyDescent="0.25">
      <c r="A183" s="23">
        <f t="shared" si="14"/>
        <v>175</v>
      </c>
      <c r="B183" s="24" t="s">
        <v>44</v>
      </c>
      <c r="C183" s="23" t="str">
        <f>+[1]DEPURADO!A177</f>
        <v>UTFE7888</v>
      </c>
      <c r="D183" s="23">
        <f>+[1]DEPURADO!B177</f>
        <v>7888</v>
      </c>
      <c r="E183" s="25">
        <f>+[1]DEPURADO!C177</f>
        <v>44162</v>
      </c>
      <c r="F183" s="26" t="str">
        <f>+IF([1]DEPURADO!D177&gt;1,[1]DEPURADO!D177," ")</f>
        <v xml:space="preserve"> </v>
      </c>
      <c r="G183" s="27">
        <f>[1]DEPURADO!F177</f>
        <v>95574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5"/>
        <v>0</v>
      </c>
      <c r="O183" s="28">
        <f t="shared" si="16"/>
        <v>95574</v>
      </c>
      <c r="P183" s="24">
        <f>IF([1]DEPURADO!I177&gt;1,0,[1]DEPURADO!B177)</f>
        <v>0</v>
      </c>
      <c r="Q183" s="30">
        <f t="shared" si="17"/>
        <v>0</v>
      </c>
      <c r="R183" s="31">
        <f t="shared" si="18"/>
        <v>95574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9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20"/>
        <v>0</v>
      </c>
      <c r="AH183" s="30">
        <v>0</v>
      </c>
      <c r="AI183" s="30" t="str">
        <f>+[1]DEPURADO!G177</f>
        <v>NO RADICADO</v>
      </c>
      <c r="AJ183" s="32"/>
      <c r="AK183" s="33"/>
    </row>
    <row r="184" spans="1:37" s="34" customFormat="1" x14ac:dyDescent="0.25">
      <c r="A184" s="23">
        <f t="shared" si="14"/>
        <v>176</v>
      </c>
      <c r="B184" s="24" t="s">
        <v>44</v>
      </c>
      <c r="C184" s="23" t="str">
        <f>+[1]DEPURADO!A178</f>
        <v>UTFE7892</v>
      </c>
      <c r="D184" s="23">
        <f>+[1]DEPURADO!B178</f>
        <v>7892</v>
      </c>
      <c r="E184" s="25">
        <f>+[1]DEPURADO!C178</f>
        <v>44165</v>
      </c>
      <c r="F184" s="26">
        <f>+IF([1]DEPURADO!D178&gt;1,[1]DEPURADO!D178," ")</f>
        <v>44179</v>
      </c>
      <c r="G184" s="27">
        <f>[1]DEPURADO!F178</f>
        <v>108682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5"/>
        <v>0</v>
      </c>
      <c r="O184" s="28">
        <f t="shared" si="16"/>
        <v>108682</v>
      </c>
      <c r="P184" s="24">
        <f>IF([1]DEPURADO!I178&gt;1,0,[1]DEPURADO!B178)</f>
        <v>7892</v>
      </c>
      <c r="Q184" s="30">
        <f t="shared" si="17"/>
        <v>108682</v>
      </c>
      <c r="R184" s="31">
        <f t="shared" si="18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108682</v>
      </c>
      <c r="Y184" s="23" t="s">
        <v>45</v>
      </c>
      <c r="Z184" s="31">
        <f t="shared" si="19"/>
        <v>108682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20"/>
        <v>0</v>
      </c>
      <c r="AH184" s="30">
        <v>0</v>
      </c>
      <c r="AI184" s="30" t="str">
        <f>+[1]DEPURADO!G178</f>
        <v>GLOSA LEGALIZADA</v>
      </c>
      <c r="AJ184" s="32"/>
      <c r="AK184" s="33"/>
    </row>
    <row r="185" spans="1:37" s="34" customFormat="1" x14ac:dyDescent="0.25">
      <c r="A185" s="23">
        <f t="shared" si="14"/>
        <v>177</v>
      </c>
      <c r="B185" s="24" t="s">
        <v>44</v>
      </c>
      <c r="C185" s="23" t="str">
        <f>+[1]DEPURADO!A179</f>
        <v>UTFE7893</v>
      </c>
      <c r="D185" s="23">
        <f>+[1]DEPURADO!B179</f>
        <v>7893</v>
      </c>
      <c r="E185" s="25">
        <f>+[1]DEPURADO!C179</f>
        <v>44165</v>
      </c>
      <c r="F185" s="26">
        <f>+IF([1]DEPURADO!D179&gt;1,[1]DEPURADO!D179," ")</f>
        <v>44179</v>
      </c>
      <c r="G185" s="27">
        <f>[1]DEPURADO!F179</f>
        <v>888815.89999999851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5"/>
        <v>0</v>
      </c>
      <c r="O185" s="28">
        <f t="shared" si="16"/>
        <v>888815.89999999851</v>
      </c>
      <c r="P185" s="24">
        <f>IF([1]DEPURADO!I179&gt;1,0,[1]DEPURADO!B179)</f>
        <v>7893</v>
      </c>
      <c r="Q185" s="30">
        <f t="shared" si="17"/>
        <v>888815.89999999851</v>
      </c>
      <c r="R185" s="31">
        <f t="shared" si="18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888815.89999999851</v>
      </c>
      <c r="Y185" s="23" t="s">
        <v>45</v>
      </c>
      <c r="Z185" s="31">
        <f t="shared" si="19"/>
        <v>888815.89999999851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20"/>
        <v>0</v>
      </c>
      <c r="AH185" s="30">
        <v>0</v>
      </c>
      <c r="AI185" s="30" t="str">
        <f>+[1]DEPURADO!G179</f>
        <v>GLOSA LEGALIZADA</v>
      </c>
      <c r="AJ185" s="32"/>
      <c r="AK185" s="33"/>
    </row>
    <row r="186" spans="1:37" s="34" customFormat="1" x14ac:dyDescent="0.25">
      <c r="A186" s="23">
        <f t="shared" si="14"/>
        <v>178</v>
      </c>
      <c r="B186" s="24" t="s">
        <v>44</v>
      </c>
      <c r="C186" s="23" t="str">
        <f>+[1]DEPURADO!A180</f>
        <v>UTFE7834</v>
      </c>
      <c r="D186" s="23">
        <f>+[1]DEPURADO!B180</f>
        <v>7834</v>
      </c>
      <c r="E186" s="25">
        <f>+[1]DEPURADO!C180</f>
        <v>44146</v>
      </c>
      <c r="F186" s="26">
        <f>+IF([1]DEPURADO!D180&gt;1,[1]DEPURADO!D180," ")</f>
        <v>44179</v>
      </c>
      <c r="G186" s="27">
        <f>[1]DEPURADO!F180</f>
        <v>206662.40000000037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5"/>
        <v>0</v>
      </c>
      <c r="O186" s="28">
        <f t="shared" si="16"/>
        <v>206662.40000000037</v>
      </c>
      <c r="P186" s="24">
        <f>IF([1]DEPURADO!I180&gt;1,0,[1]DEPURADO!B180)</f>
        <v>7834</v>
      </c>
      <c r="Q186" s="30">
        <f t="shared" si="17"/>
        <v>206662.40000000037</v>
      </c>
      <c r="R186" s="31">
        <f t="shared" si="18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206662.40000000037</v>
      </c>
      <c r="Y186" s="23" t="s">
        <v>45</v>
      </c>
      <c r="Z186" s="31">
        <f t="shared" si="19"/>
        <v>206662.40000000037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20"/>
        <v>0</v>
      </c>
      <c r="AH186" s="30">
        <v>0</v>
      </c>
      <c r="AI186" s="30" t="str">
        <f>+[1]DEPURADO!G180</f>
        <v>GLOSA LEGALIZADA</v>
      </c>
      <c r="AJ186" s="32"/>
      <c r="AK186" s="33"/>
    </row>
    <row r="187" spans="1:37" s="34" customFormat="1" x14ac:dyDescent="0.25">
      <c r="A187" s="23">
        <f t="shared" si="14"/>
        <v>179</v>
      </c>
      <c r="B187" s="24" t="s">
        <v>44</v>
      </c>
      <c r="C187" s="23" t="str">
        <f>+[1]DEPURADO!A181</f>
        <v>UTFE7848</v>
      </c>
      <c r="D187" s="23">
        <f>+[1]DEPURADO!B181</f>
        <v>7848</v>
      </c>
      <c r="E187" s="25">
        <f>+[1]DEPURADO!C181</f>
        <v>44152</v>
      </c>
      <c r="F187" s="26">
        <f>+IF([1]DEPURADO!D181&gt;1,[1]DEPURADO!D181," ")</f>
        <v>44179</v>
      </c>
      <c r="G187" s="27">
        <f>[1]DEPURADO!F181</f>
        <v>1223584.8800000008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5"/>
        <v>0</v>
      </c>
      <c r="O187" s="28">
        <f t="shared" si="16"/>
        <v>1223584.8800000008</v>
      </c>
      <c r="P187" s="24">
        <f>IF([1]DEPURADO!I181&gt;1,0,[1]DEPURADO!B181)</f>
        <v>7848</v>
      </c>
      <c r="Q187" s="30">
        <f t="shared" si="17"/>
        <v>1223584.8800000008</v>
      </c>
      <c r="R187" s="31">
        <f t="shared" si="18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1223584.8800000008</v>
      </c>
      <c r="Y187" s="23" t="s">
        <v>45</v>
      </c>
      <c r="Z187" s="31">
        <f t="shared" si="19"/>
        <v>1223584.8800000008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20"/>
        <v>0</v>
      </c>
      <c r="AH187" s="30">
        <v>0</v>
      </c>
      <c r="AI187" s="30" t="str">
        <f>+[1]DEPURADO!G181</f>
        <v>GLOSA LEGALIZADA</v>
      </c>
      <c r="AJ187" s="32"/>
      <c r="AK187" s="33"/>
    </row>
    <row r="188" spans="1:37" s="34" customFormat="1" x14ac:dyDescent="0.25">
      <c r="A188" s="23">
        <f t="shared" si="14"/>
        <v>180</v>
      </c>
      <c r="B188" s="24" t="s">
        <v>44</v>
      </c>
      <c r="C188" s="23" t="str">
        <f>+[1]DEPURADO!A182</f>
        <v>UTFE7855</v>
      </c>
      <c r="D188" s="23">
        <f>+[1]DEPURADO!B182</f>
        <v>7855</v>
      </c>
      <c r="E188" s="25">
        <f>+[1]DEPURADO!C182</f>
        <v>44154</v>
      </c>
      <c r="F188" s="26">
        <f>+IF([1]DEPURADO!D182&gt;1,[1]DEPURADO!D182," ")</f>
        <v>44179</v>
      </c>
      <c r="G188" s="27">
        <f>[1]DEPURADO!F182</f>
        <v>193060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5"/>
        <v>0</v>
      </c>
      <c r="O188" s="28">
        <f t="shared" si="16"/>
        <v>193060</v>
      </c>
      <c r="P188" s="24">
        <f>IF([1]DEPURADO!I182&gt;1,0,[1]DEPURADO!B182)</f>
        <v>7855</v>
      </c>
      <c r="Q188" s="30">
        <f t="shared" si="17"/>
        <v>193060</v>
      </c>
      <c r="R188" s="31">
        <f t="shared" si="18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193060</v>
      </c>
      <c r="Y188" s="23" t="s">
        <v>45</v>
      </c>
      <c r="Z188" s="31">
        <f t="shared" si="19"/>
        <v>193060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20"/>
        <v>0</v>
      </c>
      <c r="AH188" s="30">
        <v>0</v>
      </c>
      <c r="AI188" s="30" t="str">
        <f>+[1]DEPURADO!G182</f>
        <v>GLOSA LEGALIZADA</v>
      </c>
      <c r="AJ188" s="32"/>
      <c r="AK188" s="33"/>
    </row>
    <row r="189" spans="1:37" s="34" customFormat="1" x14ac:dyDescent="0.25">
      <c r="A189" s="23">
        <f t="shared" si="14"/>
        <v>181</v>
      </c>
      <c r="B189" s="24" t="s">
        <v>44</v>
      </c>
      <c r="C189" s="23" t="str">
        <f>+[1]DEPURADO!A183</f>
        <v>UTFE7856</v>
      </c>
      <c r="D189" s="23">
        <f>+[1]DEPURADO!B183</f>
        <v>7856</v>
      </c>
      <c r="E189" s="25">
        <f>+[1]DEPURADO!C183</f>
        <v>44154</v>
      </c>
      <c r="F189" s="26">
        <f>+IF([1]DEPURADO!D183&gt;1,[1]DEPURADO!D183," ")</f>
        <v>44179</v>
      </c>
      <c r="G189" s="27">
        <f>[1]DEPURADO!F183</f>
        <v>187325.04000000004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5"/>
        <v>0</v>
      </c>
      <c r="O189" s="28">
        <f t="shared" si="16"/>
        <v>187325.04000000004</v>
      </c>
      <c r="P189" s="24">
        <f>IF([1]DEPURADO!I183&gt;1,0,[1]DEPURADO!B183)</f>
        <v>7856</v>
      </c>
      <c r="Q189" s="30">
        <f t="shared" si="17"/>
        <v>187325.04000000004</v>
      </c>
      <c r="R189" s="31">
        <f t="shared" si="18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187325.04000000004</v>
      </c>
      <c r="Y189" s="23" t="s">
        <v>45</v>
      </c>
      <c r="Z189" s="31">
        <f t="shared" si="19"/>
        <v>187325.04000000004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20"/>
        <v>0</v>
      </c>
      <c r="AH189" s="30">
        <v>0</v>
      </c>
      <c r="AI189" s="30" t="str">
        <f>+[1]DEPURADO!G183</f>
        <v>GLOSA LEGALIZADA</v>
      </c>
      <c r="AJ189" s="32"/>
      <c r="AK189" s="33"/>
    </row>
    <row r="190" spans="1:37" s="34" customFormat="1" x14ac:dyDescent="0.25">
      <c r="A190" s="23">
        <f t="shared" si="14"/>
        <v>182</v>
      </c>
      <c r="B190" s="24" t="s">
        <v>44</v>
      </c>
      <c r="C190" s="23" t="str">
        <f>+[1]DEPURADO!A184</f>
        <v>UTFE7862</v>
      </c>
      <c r="D190" s="23">
        <f>+[1]DEPURADO!B184</f>
        <v>7862</v>
      </c>
      <c r="E190" s="25">
        <f>+[1]DEPURADO!C184</f>
        <v>44154</v>
      </c>
      <c r="F190" s="26">
        <f>+IF([1]DEPURADO!D184&gt;1,[1]DEPURADO!D184," ")</f>
        <v>44179</v>
      </c>
      <c r="G190" s="27">
        <f>[1]DEPURADO!F184</f>
        <v>135632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5"/>
        <v>0</v>
      </c>
      <c r="O190" s="28">
        <f t="shared" si="16"/>
        <v>135632</v>
      </c>
      <c r="P190" s="24">
        <f>IF([1]DEPURADO!I184&gt;1,0,[1]DEPURADO!B184)</f>
        <v>7862</v>
      </c>
      <c r="Q190" s="30">
        <f t="shared" si="17"/>
        <v>135632</v>
      </c>
      <c r="R190" s="31">
        <f t="shared" si="18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135632</v>
      </c>
      <c r="Y190" s="23" t="s">
        <v>45</v>
      </c>
      <c r="Z190" s="31">
        <f t="shared" si="19"/>
        <v>135632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20"/>
        <v>0</v>
      </c>
      <c r="AH190" s="30">
        <v>0</v>
      </c>
      <c r="AI190" s="30" t="str">
        <f>+[1]DEPURADO!G184</f>
        <v>GLOSA LEGALIZADA</v>
      </c>
      <c r="AJ190" s="32"/>
      <c r="AK190" s="33"/>
    </row>
    <row r="191" spans="1:37" s="34" customFormat="1" x14ac:dyDescent="0.25">
      <c r="A191" s="23">
        <f t="shared" si="14"/>
        <v>183</v>
      </c>
      <c r="B191" s="24" t="s">
        <v>44</v>
      </c>
      <c r="C191" s="23" t="str">
        <f>+[1]DEPURADO!A185</f>
        <v>UTFE7900</v>
      </c>
      <c r="D191" s="23">
        <f>+[1]DEPURADO!B185</f>
        <v>7900</v>
      </c>
      <c r="E191" s="25">
        <f>+[1]DEPURADO!C185</f>
        <v>44168</v>
      </c>
      <c r="F191" s="26">
        <f>+IF([1]DEPURADO!D185&gt;1,[1]DEPURADO!D185," ")</f>
        <v>44204</v>
      </c>
      <c r="G191" s="27">
        <f>[1]DEPURADO!F185</f>
        <v>173656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5"/>
        <v>0</v>
      </c>
      <c r="O191" s="28">
        <f t="shared" si="16"/>
        <v>173656</v>
      </c>
      <c r="P191" s="24">
        <f>IF([1]DEPURADO!I185&gt;1,0,[1]DEPURADO!B185)</f>
        <v>7900</v>
      </c>
      <c r="Q191" s="30">
        <f t="shared" si="17"/>
        <v>173656</v>
      </c>
      <c r="R191" s="31">
        <f t="shared" si="18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173656</v>
      </c>
      <c r="Y191" s="23" t="s">
        <v>45</v>
      </c>
      <c r="Z191" s="31">
        <f t="shared" si="19"/>
        <v>173656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20"/>
        <v>0</v>
      </c>
      <c r="AH191" s="30">
        <v>0</v>
      </c>
      <c r="AI191" s="30" t="str">
        <f>+[1]DEPURADO!G185</f>
        <v>GLOSA LEGALIZADA</v>
      </c>
      <c r="AJ191" s="32"/>
      <c r="AK191" s="33"/>
    </row>
    <row r="192" spans="1:37" s="34" customFormat="1" x14ac:dyDescent="0.25">
      <c r="A192" s="23">
        <f t="shared" si="14"/>
        <v>184</v>
      </c>
      <c r="B192" s="24" t="s">
        <v>44</v>
      </c>
      <c r="C192" s="23" t="str">
        <f>+[1]DEPURADO!A186</f>
        <v>UTFE7915</v>
      </c>
      <c r="D192" s="23">
        <f>+[1]DEPURADO!B186</f>
        <v>7915</v>
      </c>
      <c r="E192" s="25">
        <f>+[1]DEPURADO!C186</f>
        <v>44175</v>
      </c>
      <c r="F192" s="26" t="str">
        <f>+IF([1]DEPURADO!D186&gt;1,[1]DEPURADO!D186," ")</f>
        <v xml:space="preserve"> </v>
      </c>
      <c r="G192" s="27">
        <f>[1]DEPURADO!F186</f>
        <v>51000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5"/>
        <v>0</v>
      </c>
      <c r="O192" s="28">
        <f t="shared" si="16"/>
        <v>51000</v>
      </c>
      <c r="P192" s="24">
        <f>IF([1]DEPURADO!I186&gt;1,0,[1]DEPURADO!B186)</f>
        <v>0</v>
      </c>
      <c r="Q192" s="30">
        <f t="shared" si="17"/>
        <v>0</v>
      </c>
      <c r="R192" s="31">
        <f t="shared" si="18"/>
        <v>51000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9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20"/>
        <v>0</v>
      </c>
      <c r="AH192" s="30">
        <v>0</v>
      </c>
      <c r="AI192" s="30" t="str">
        <f>+[1]DEPURADO!G186</f>
        <v>NO RADICADO</v>
      </c>
      <c r="AJ192" s="32"/>
      <c r="AK192" s="33"/>
    </row>
    <row r="193" spans="1:37" s="34" customFormat="1" x14ac:dyDescent="0.25">
      <c r="A193" s="23">
        <f t="shared" si="14"/>
        <v>185</v>
      </c>
      <c r="B193" s="24" t="s">
        <v>44</v>
      </c>
      <c r="C193" s="23" t="str">
        <f>+[1]DEPURADO!A187</f>
        <v>UTFE7922</v>
      </c>
      <c r="D193" s="23">
        <f>+[1]DEPURADO!B187</f>
        <v>7922</v>
      </c>
      <c r="E193" s="25">
        <f>+[1]DEPURADO!C187</f>
        <v>44181</v>
      </c>
      <c r="F193" s="26">
        <f>+IF([1]DEPURADO!D187&gt;1,[1]DEPURADO!D187," ")</f>
        <v>44204</v>
      </c>
      <c r="G193" s="27">
        <f>[1]DEPURADO!F187</f>
        <v>39200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5"/>
        <v>0</v>
      </c>
      <c r="O193" s="28">
        <f t="shared" si="16"/>
        <v>39200</v>
      </c>
      <c r="P193" s="24">
        <f>IF([1]DEPURADO!I187&gt;1,0,[1]DEPURADO!B187)</f>
        <v>7922</v>
      </c>
      <c r="Q193" s="30">
        <f t="shared" si="17"/>
        <v>39200</v>
      </c>
      <c r="R193" s="31">
        <f t="shared" si="18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39200</v>
      </c>
      <c r="Y193" s="23" t="s">
        <v>45</v>
      </c>
      <c r="Z193" s="31">
        <f t="shared" si="19"/>
        <v>39200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20"/>
        <v>0</v>
      </c>
      <c r="AH193" s="30">
        <v>0</v>
      </c>
      <c r="AI193" s="30" t="str">
        <f>+[1]DEPURADO!G187</f>
        <v>GLOSA LEGALIZADA</v>
      </c>
      <c r="AJ193" s="32"/>
      <c r="AK193" s="33"/>
    </row>
    <row r="194" spans="1:37" s="34" customFormat="1" x14ac:dyDescent="0.25">
      <c r="A194" s="23">
        <f t="shared" si="14"/>
        <v>186</v>
      </c>
      <c r="B194" s="24" t="s">
        <v>44</v>
      </c>
      <c r="C194" s="23" t="str">
        <f>+[1]DEPURADO!A188</f>
        <v>UTFE7926</v>
      </c>
      <c r="D194" s="23">
        <f>+[1]DEPURADO!B188</f>
        <v>7926</v>
      </c>
      <c r="E194" s="25">
        <f>+[1]DEPURADO!C188</f>
        <v>44182</v>
      </c>
      <c r="F194" s="26" t="str">
        <f>+IF([1]DEPURADO!D188&gt;1,[1]DEPURADO!D188," ")</f>
        <v xml:space="preserve"> </v>
      </c>
      <c r="G194" s="27">
        <f>[1]DEPURADO!F188</f>
        <v>51000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5"/>
        <v>0</v>
      </c>
      <c r="O194" s="28">
        <f t="shared" si="16"/>
        <v>51000</v>
      </c>
      <c r="P194" s="24">
        <f>IF([1]DEPURADO!I188&gt;1,0,[1]DEPURADO!B188)</f>
        <v>0</v>
      </c>
      <c r="Q194" s="30">
        <f t="shared" si="17"/>
        <v>0</v>
      </c>
      <c r="R194" s="31">
        <f t="shared" si="18"/>
        <v>51000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9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20"/>
        <v>0</v>
      </c>
      <c r="AH194" s="30">
        <v>0</v>
      </c>
      <c r="AI194" s="30" t="str">
        <f>+[1]DEPURADO!G188</f>
        <v>NO RADICADO</v>
      </c>
      <c r="AJ194" s="32"/>
      <c r="AK194" s="33"/>
    </row>
    <row r="195" spans="1:37" s="34" customFormat="1" x14ac:dyDescent="0.25">
      <c r="A195" s="23">
        <f t="shared" si="14"/>
        <v>187</v>
      </c>
      <c r="B195" s="24" t="s">
        <v>44</v>
      </c>
      <c r="C195" s="23" t="str">
        <f>+[1]DEPURADO!A189</f>
        <v>UTFE7928</v>
      </c>
      <c r="D195" s="23">
        <f>+[1]DEPURADO!B189</f>
        <v>7928</v>
      </c>
      <c r="E195" s="25">
        <f>+[1]DEPURADO!C189</f>
        <v>44182</v>
      </c>
      <c r="F195" s="26">
        <f>+IF([1]DEPURADO!D189&gt;1,[1]DEPURADO!D189," ")</f>
        <v>44204</v>
      </c>
      <c r="G195" s="27">
        <f>[1]DEPURADO!F189</f>
        <v>119070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5"/>
        <v>0</v>
      </c>
      <c r="O195" s="28">
        <f t="shared" si="16"/>
        <v>119070</v>
      </c>
      <c r="P195" s="24">
        <f>IF([1]DEPURADO!I189&gt;1,0,[1]DEPURADO!B189)</f>
        <v>7928</v>
      </c>
      <c r="Q195" s="30">
        <f t="shared" si="17"/>
        <v>119070</v>
      </c>
      <c r="R195" s="31">
        <f t="shared" si="18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119070</v>
      </c>
      <c r="Y195" s="23" t="s">
        <v>45</v>
      </c>
      <c r="Z195" s="31">
        <f t="shared" si="19"/>
        <v>119070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20"/>
        <v>0</v>
      </c>
      <c r="AH195" s="30">
        <v>0</v>
      </c>
      <c r="AI195" s="30" t="str">
        <f>+[1]DEPURADO!G189</f>
        <v>GLOSA LEGALIZADA</v>
      </c>
      <c r="AJ195" s="32"/>
      <c r="AK195" s="33"/>
    </row>
    <row r="196" spans="1:37" s="34" customFormat="1" x14ac:dyDescent="0.25">
      <c r="A196" s="23">
        <f t="shared" si="14"/>
        <v>188</v>
      </c>
      <c r="B196" s="24" t="s">
        <v>44</v>
      </c>
      <c r="C196" s="23" t="str">
        <f>+[1]DEPURADO!A190</f>
        <v>UTFE7929</v>
      </c>
      <c r="D196" s="23">
        <f>+[1]DEPURADO!B190</f>
        <v>7929</v>
      </c>
      <c r="E196" s="25">
        <f>+[1]DEPURADO!C190</f>
        <v>44182</v>
      </c>
      <c r="F196" s="26">
        <f>+IF([1]DEPURADO!D190&gt;1,[1]DEPURADO!D190," ")</f>
        <v>44204</v>
      </c>
      <c r="G196" s="27">
        <f>[1]DEPURADO!F190</f>
        <v>108682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5"/>
        <v>0</v>
      </c>
      <c r="O196" s="28">
        <f t="shared" si="16"/>
        <v>108682</v>
      </c>
      <c r="P196" s="24">
        <f>IF([1]DEPURADO!I190&gt;1,0,[1]DEPURADO!B190)</f>
        <v>7929</v>
      </c>
      <c r="Q196" s="30">
        <f t="shared" si="17"/>
        <v>108682</v>
      </c>
      <c r="R196" s="31">
        <f t="shared" si="18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108682</v>
      </c>
      <c r="Y196" s="23" t="s">
        <v>45</v>
      </c>
      <c r="Z196" s="31">
        <f t="shared" si="19"/>
        <v>108682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20"/>
        <v>0</v>
      </c>
      <c r="AH196" s="30">
        <v>0</v>
      </c>
      <c r="AI196" s="30" t="str">
        <f>+[1]DEPURADO!G190</f>
        <v>GLOSA LEGALIZADA</v>
      </c>
      <c r="AJ196" s="32"/>
      <c r="AK196" s="33"/>
    </row>
    <row r="197" spans="1:37" s="34" customFormat="1" x14ac:dyDescent="0.25">
      <c r="A197" s="23">
        <f t="shared" si="14"/>
        <v>189</v>
      </c>
      <c r="B197" s="24" t="s">
        <v>44</v>
      </c>
      <c r="C197" s="23" t="str">
        <f>+[1]DEPURADO!A191</f>
        <v>UTFE7931</v>
      </c>
      <c r="D197" s="23">
        <f>+[1]DEPURADO!B191</f>
        <v>7931</v>
      </c>
      <c r="E197" s="25">
        <f>+[1]DEPURADO!C191</f>
        <v>44184</v>
      </c>
      <c r="F197" s="26">
        <f>+IF([1]DEPURADO!D191&gt;1,[1]DEPURADO!D191," ")</f>
        <v>44204</v>
      </c>
      <c r="G197" s="27">
        <f>[1]DEPURADO!F191</f>
        <v>318990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5"/>
        <v>0</v>
      </c>
      <c r="O197" s="28">
        <f t="shared" si="16"/>
        <v>318990</v>
      </c>
      <c r="P197" s="24">
        <f>IF([1]DEPURADO!I191&gt;1,0,[1]DEPURADO!B191)</f>
        <v>7931</v>
      </c>
      <c r="Q197" s="30">
        <f t="shared" si="17"/>
        <v>318990</v>
      </c>
      <c r="R197" s="31">
        <f t="shared" si="18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318990</v>
      </c>
      <c r="Y197" s="23" t="s">
        <v>45</v>
      </c>
      <c r="Z197" s="31">
        <f t="shared" si="19"/>
        <v>318990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20"/>
        <v>0</v>
      </c>
      <c r="AH197" s="30">
        <v>0</v>
      </c>
      <c r="AI197" s="30" t="str">
        <f>+[1]DEPURADO!G191</f>
        <v>GLOSA LEGALIZADA</v>
      </c>
      <c r="AJ197" s="32"/>
      <c r="AK197" s="33"/>
    </row>
    <row r="198" spans="1:37" s="34" customFormat="1" x14ac:dyDescent="0.25">
      <c r="A198" s="23">
        <f t="shared" si="14"/>
        <v>190</v>
      </c>
      <c r="B198" s="24" t="s">
        <v>44</v>
      </c>
      <c r="C198" s="23" t="str">
        <f>+[1]DEPURADO!A192</f>
        <v>UTFE7932</v>
      </c>
      <c r="D198" s="23">
        <f>+[1]DEPURADO!B192</f>
        <v>7932</v>
      </c>
      <c r="E198" s="25">
        <f>+[1]DEPURADO!C192</f>
        <v>44184</v>
      </c>
      <c r="F198" s="26">
        <f>+IF([1]DEPURADO!D192&gt;1,[1]DEPURADO!D192," ")</f>
        <v>44204</v>
      </c>
      <c r="G198" s="27">
        <f>[1]DEPURADO!F192</f>
        <v>410011.42000000016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5"/>
        <v>0</v>
      </c>
      <c r="O198" s="28">
        <f t="shared" si="16"/>
        <v>410011.42000000016</v>
      </c>
      <c r="P198" s="24">
        <f>IF([1]DEPURADO!I192&gt;1,0,[1]DEPURADO!B192)</f>
        <v>7932</v>
      </c>
      <c r="Q198" s="30">
        <f t="shared" si="17"/>
        <v>410011.42000000016</v>
      </c>
      <c r="R198" s="31">
        <f t="shared" si="18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410011.42000000016</v>
      </c>
      <c r="Y198" s="23" t="s">
        <v>45</v>
      </c>
      <c r="Z198" s="31">
        <f t="shared" si="19"/>
        <v>410011.42000000016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20"/>
        <v>0</v>
      </c>
      <c r="AH198" s="30">
        <v>0</v>
      </c>
      <c r="AI198" s="30" t="str">
        <f>+[1]DEPURADO!G192</f>
        <v>GLOSA LEGALIZADA</v>
      </c>
      <c r="AJ198" s="32"/>
      <c r="AK198" s="33"/>
    </row>
    <row r="199" spans="1:37" s="34" customFormat="1" x14ac:dyDescent="0.25">
      <c r="A199" s="23">
        <f t="shared" si="14"/>
        <v>191</v>
      </c>
      <c r="B199" s="24" t="s">
        <v>44</v>
      </c>
      <c r="C199" s="23" t="str">
        <f>+[1]DEPURADO!A193</f>
        <v>UTFE7935</v>
      </c>
      <c r="D199" s="23">
        <f>+[1]DEPURADO!B193</f>
        <v>7935</v>
      </c>
      <c r="E199" s="25">
        <f>+[1]DEPURADO!C193</f>
        <v>44189</v>
      </c>
      <c r="F199" s="26">
        <f>+IF([1]DEPURADO!D193&gt;1,[1]DEPURADO!D193," ")</f>
        <v>44204</v>
      </c>
      <c r="G199" s="27">
        <f>[1]DEPURADO!F193</f>
        <v>409840.89999999991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5"/>
        <v>0</v>
      </c>
      <c r="O199" s="28">
        <f t="shared" si="16"/>
        <v>409840.89999999991</v>
      </c>
      <c r="P199" s="24">
        <f>IF([1]DEPURADO!I193&gt;1,0,[1]DEPURADO!B193)</f>
        <v>7935</v>
      </c>
      <c r="Q199" s="30">
        <f t="shared" si="17"/>
        <v>409840.89999999991</v>
      </c>
      <c r="R199" s="31">
        <f t="shared" si="18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409840.89999999991</v>
      </c>
      <c r="Y199" s="23" t="s">
        <v>45</v>
      </c>
      <c r="Z199" s="31">
        <f t="shared" si="19"/>
        <v>409840.89999999991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20"/>
        <v>0</v>
      </c>
      <c r="AH199" s="30">
        <v>0</v>
      </c>
      <c r="AI199" s="30" t="str">
        <f>+[1]DEPURADO!G193</f>
        <v>GLOSA LEGALIZADA</v>
      </c>
      <c r="AJ199" s="32"/>
      <c r="AK199" s="33"/>
    </row>
    <row r="200" spans="1:37" s="34" customFormat="1" ht="16.149999999999999" customHeight="1" x14ac:dyDescent="0.25">
      <c r="A200" s="23">
        <f t="shared" si="14"/>
        <v>192</v>
      </c>
      <c r="B200" s="24" t="s">
        <v>44</v>
      </c>
      <c r="C200" s="23" t="str">
        <f>+[1]DEPURADO!A194</f>
        <v>UTFE7938</v>
      </c>
      <c r="D200" s="23">
        <f>+[1]DEPURADO!B194</f>
        <v>7938</v>
      </c>
      <c r="E200" s="25">
        <f>+[1]DEPURADO!C194</f>
        <v>44193</v>
      </c>
      <c r="F200" s="26">
        <f>+IF([1]DEPURADO!D194&gt;1,[1]DEPURADO!D194," ")</f>
        <v>44204</v>
      </c>
      <c r="G200" s="27">
        <f>[1]DEPURADO!F194</f>
        <v>108682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5"/>
        <v>0</v>
      </c>
      <c r="O200" s="28">
        <f t="shared" si="16"/>
        <v>108682</v>
      </c>
      <c r="P200" s="24">
        <f>IF([1]DEPURADO!I194&gt;1,0,[1]DEPURADO!B194)</f>
        <v>7938</v>
      </c>
      <c r="Q200" s="30">
        <f t="shared" si="17"/>
        <v>108682</v>
      </c>
      <c r="R200" s="31">
        <f t="shared" si="18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108682</v>
      </c>
      <c r="Y200" s="23" t="s">
        <v>45</v>
      </c>
      <c r="Z200" s="31">
        <f t="shared" si="19"/>
        <v>108682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20"/>
        <v>0</v>
      </c>
      <c r="AH200" s="30">
        <v>0</v>
      </c>
      <c r="AI200" s="30" t="str">
        <f>+[1]DEPURADO!G194</f>
        <v>GLOSA LEGALIZADA</v>
      </c>
      <c r="AJ200" s="32"/>
      <c r="AK200" s="33"/>
    </row>
    <row r="201" spans="1:37" s="34" customFormat="1" ht="16.149999999999999" customHeight="1" x14ac:dyDescent="0.25">
      <c r="A201" s="23">
        <f t="shared" si="14"/>
        <v>193</v>
      </c>
      <c r="B201" s="24" t="s">
        <v>44</v>
      </c>
      <c r="C201" s="23" t="str">
        <f>+[1]DEPURADO!A195</f>
        <v>UTFE7942</v>
      </c>
      <c r="D201" s="23">
        <f>+[1]DEPURADO!B195</f>
        <v>7942</v>
      </c>
      <c r="E201" s="25">
        <f>+[1]DEPURADO!C195</f>
        <v>44194</v>
      </c>
      <c r="F201" s="26" t="str">
        <f>+IF([1]DEPURADO!D195&gt;1,[1]DEPURADO!D195," ")</f>
        <v xml:space="preserve"> </v>
      </c>
      <c r="G201" s="27">
        <f>[1]DEPURADO!F195</f>
        <v>51000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5"/>
        <v>0</v>
      </c>
      <c r="O201" s="28">
        <f t="shared" si="16"/>
        <v>51000</v>
      </c>
      <c r="P201" s="24">
        <f>IF([1]DEPURADO!I195&gt;1,0,[1]DEPURADO!B195)</f>
        <v>0</v>
      </c>
      <c r="Q201" s="30">
        <f t="shared" si="17"/>
        <v>0</v>
      </c>
      <c r="R201" s="31">
        <f t="shared" si="18"/>
        <v>51000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9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20"/>
        <v>0</v>
      </c>
      <c r="AH201" s="30">
        <v>0</v>
      </c>
      <c r="AI201" s="30" t="str">
        <f>+[1]DEPURADO!G195</f>
        <v>NO RADICADO</v>
      </c>
      <c r="AJ201" s="32"/>
      <c r="AK201" s="33"/>
    </row>
    <row r="202" spans="1:37" s="34" customFormat="1" ht="16.149999999999999" customHeight="1" x14ac:dyDescent="0.25">
      <c r="A202" s="23">
        <f t="shared" si="14"/>
        <v>194</v>
      </c>
      <c r="B202" s="24" t="s">
        <v>44</v>
      </c>
      <c r="C202" s="23" t="str">
        <f>+[1]DEPURADO!A196</f>
        <v>UTFE7916</v>
      </c>
      <c r="D202" s="23">
        <f>+[1]DEPURADO!B196</f>
        <v>7916</v>
      </c>
      <c r="E202" s="25">
        <f>+[1]DEPURADO!C196</f>
        <v>44177</v>
      </c>
      <c r="F202" s="26">
        <f>+IF([1]DEPURADO!D196&gt;1,[1]DEPURADO!D196," ")</f>
        <v>44203</v>
      </c>
      <c r="G202" s="27">
        <f>[1]DEPURADO!F196</f>
        <v>179859.39999999991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5"/>
        <v>0</v>
      </c>
      <c r="O202" s="28">
        <f t="shared" si="16"/>
        <v>179859.39999999991</v>
      </c>
      <c r="P202" s="24">
        <f>IF([1]DEPURADO!I196&gt;1,0,[1]DEPURADO!B196)</f>
        <v>7916</v>
      </c>
      <c r="Q202" s="30">
        <f t="shared" si="17"/>
        <v>179859.39999999991</v>
      </c>
      <c r="R202" s="31">
        <f t="shared" si="18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179859.39999999991</v>
      </c>
      <c r="Y202" s="23" t="s">
        <v>45</v>
      </c>
      <c r="Z202" s="31">
        <f t="shared" si="19"/>
        <v>179859.39999999991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20"/>
        <v>0</v>
      </c>
      <c r="AH202" s="30">
        <v>0</v>
      </c>
      <c r="AI202" s="30" t="str">
        <f>+[1]DEPURADO!G196</f>
        <v>GLOSA LEGALIZADA</v>
      </c>
      <c r="AJ202" s="32"/>
      <c r="AK202" s="33"/>
    </row>
    <row r="203" spans="1:37" s="34" customFormat="1" ht="16.149999999999999" customHeight="1" x14ac:dyDescent="0.25">
      <c r="A203" s="23">
        <f t="shared" si="14"/>
        <v>195</v>
      </c>
      <c r="B203" s="24" t="s">
        <v>44</v>
      </c>
      <c r="C203" s="23" t="str">
        <f>+[1]DEPURADO!A197</f>
        <v>UTFE7992</v>
      </c>
      <c r="D203" s="23">
        <f>+[1]DEPURADO!B197</f>
        <v>7992</v>
      </c>
      <c r="E203" s="25">
        <f>+[1]DEPURADO!C197</f>
        <v>44205</v>
      </c>
      <c r="F203" s="26">
        <f>+IF([1]DEPURADO!D197&gt;1,[1]DEPURADO!D197," ")</f>
        <v>44244</v>
      </c>
      <c r="G203" s="27">
        <f>[1]DEPURADO!F197</f>
        <v>1353874.08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5"/>
        <v>0</v>
      </c>
      <c r="O203" s="28">
        <f t="shared" si="16"/>
        <v>1353874.08</v>
      </c>
      <c r="P203" s="24">
        <f>IF([1]DEPURADO!I197&gt;1,0,[1]DEPURADO!B197)</f>
        <v>7992</v>
      </c>
      <c r="Q203" s="30">
        <f t="shared" si="17"/>
        <v>1353874.08</v>
      </c>
      <c r="R203" s="31">
        <f t="shared" si="18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1353874.08</v>
      </c>
      <c r="Y203" s="23" t="s">
        <v>45</v>
      </c>
      <c r="Z203" s="31">
        <f t="shared" si="19"/>
        <v>1353874.08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20"/>
        <v>0</v>
      </c>
      <c r="AH203" s="30">
        <v>0</v>
      </c>
      <c r="AI203" s="30" t="str">
        <f>+[1]DEPURADO!G197</f>
        <v>GLOSA LEGALIZADA</v>
      </c>
      <c r="AJ203" s="32"/>
      <c r="AK203" s="33"/>
    </row>
    <row r="204" spans="1:37" s="34" customFormat="1" ht="16.149999999999999" customHeight="1" x14ac:dyDescent="0.25">
      <c r="A204" s="23">
        <f t="shared" ref="A204:A267" si="21">+A203+1</f>
        <v>196</v>
      </c>
      <c r="B204" s="24" t="s">
        <v>44</v>
      </c>
      <c r="C204" s="23" t="str">
        <f>+[1]DEPURADO!A198</f>
        <v>UTFE7994</v>
      </c>
      <c r="D204" s="23">
        <f>+[1]DEPURADO!B198</f>
        <v>7994</v>
      </c>
      <c r="E204" s="25">
        <f>+[1]DEPURADO!C198</f>
        <v>44205</v>
      </c>
      <c r="F204" s="26">
        <f>+IF([1]DEPURADO!D198&gt;1,[1]DEPURADO!D198," ")</f>
        <v>44244</v>
      </c>
      <c r="G204" s="27">
        <f>[1]DEPURADO!F198</f>
        <v>987513.56000000052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5"/>
        <v>0</v>
      </c>
      <c r="O204" s="28">
        <f t="shared" si="16"/>
        <v>987513.56000000052</v>
      </c>
      <c r="P204" s="24">
        <f>IF([1]DEPURADO!I198&gt;1,0,[1]DEPURADO!B198)</f>
        <v>7994</v>
      </c>
      <c r="Q204" s="30">
        <f t="shared" si="17"/>
        <v>987513.56000000052</v>
      </c>
      <c r="R204" s="31">
        <f t="shared" si="18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987513.56000000052</v>
      </c>
      <c r="Y204" s="23" t="s">
        <v>45</v>
      </c>
      <c r="Z204" s="31">
        <f t="shared" si="19"/>
        <v>987513.56000000052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20"/>
        <v>0</v>
      </c>
      <c r="AH204" s="30">
        <v>0</v>
      </c>
      <c r="AI204" s="30" t="str">
        <f>+[1]DEPURADO!G198</f>
        <v>GLOSA LEGALIZADA</v>
      </c>
      <c r="AJ204" s="32"/>
      <c r="AK204" s="33"/>
    </row>
    <row r="205" spans="1:37" s="34" customFormat="1" ht="16.149999999999999" customHeight="1" x14ac:dyDescent="0.25">
      <c r="A205" s="23">
        <f t="shared" si="21"/>
        <v>197</v>
      </c>
      <c r="B205" s="24" t="s">
        <v>44</v>
      </c>
      <c r="C205" s="23" t="str">
        <f>+[1]DEPURADO!A199</f>
        <v>UTFE7995</v>
      </c>
      <c r="D205" s="23">
        <f>+[1]DEPURADO!B199</f>
        <v>7995</v>
      </c>
      <c r="E205" s="25">
        <f>+[1]DEPURADO!C199</f>
        <v>44205</v>
      </c>
      <c r="F205" s="26">
        <f>+IF([1]DEPURADO!D199&gt;1,[1]DEPURADO!D199," ")</f>
        <v>44244</v>
      </c>
      <c r="G205" s="27">
        <f>[1]DEPURADO!F199</f>
        <v>2229825.0600000005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22">+SUM(J205:M205)</f>
        <v>0</v>
      </c>
      <c r="O205" s="28">
        <f t="shared" ref="O205:O268" si="23">+G205-I205-N205</f>
        <v>2229825.0600000005</v>
      </c>
      <c r="P205" s="24">
        <f>IF([1]DEPURADO!I199&gt;1,0,[1]DEPURADO!B199)</f>
        <v>7995</v>
      </c>
      <c r="Q205" s="30">
        <f t="shared" ref="Q205:Q268" si="24">+IF(P205&gt;0,G205,0)</f>
        <v>2229825.0600000005</v>
      </c>
      <c r="R205" s="31">
        <f t="shared" ref="R205:R268" si="25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2229825.0600000005</v>
      </c>
      <c r="Y205" s="23" t="s">
        <v>45</v>
      </c>
      <c r="Z205" s="31">
        <f t="shared" ref="Z205:Z268" si="26">+X205-AE205+IF(X205-AE205&lt;-1,-X205+AE205,0)</f>
        <v>2229825.0600000005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7">+G205-I205-N205-R205-Z205-AC205-AE205-S205-U205</f>
        <v>0</v>
      </c>
      <c r="AH205" s="30">
        <v>0</v>
      </c>
      <c r="AI205" s="30" t="str">
        <f>+[1]DEPURADO!G199</f>
        <v>GLOSA LEGALIZADA</v>
      </c>
      <c r="AJ205" s="32"/>
      <c r="AK205" s="33"/>
    </row>
    <row r="206" spans="1:37" s="34" customFormat="1" ht="16.149999999999999" customHeight="1" x14ac:dyDescent="0.25">
      <c r="A206" s="23">
        <f t="shared" si="21"/>
        <v>198</v>
      </c>
      <c r="B206" s="24" t="s">
        <v>44</v>
      </c>
      <c r="C206" s="23" t="str">
        <f>+[1]DEPURADO!A200</f>
        <v>UTFE8000</v>
      </c>
      <c r="D206" s="23">
        <f>+[1]DEPURADO!B200</f>
        <v>8000</v>
      </c>
      <c r="E206" s="25">
        <f>+[1]DEPURADO!C200</f>
        <v>44205</v>
      </c>
      <c r="F206" s="26">
        <f>+IF([1]DEPURADO!D200&gt;1,[1]DEPURADO!D200," ")</f>
        <v>44246</v>
      </c>
      <c r="G206" s="27">
        <f>[1]DEPURADO!F200</f>
        <v>76037.040000000037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22"/>
        <v>0</v>
      </c>
      <c r="O206" s="28">
        <f t="shared" si="23"/>
        <v>76037.040000000037</v>
      </c>
      <c r="P206" s="24">
        <f>IF([1]DEPURADO!I200&gt;1,0,[1]DEPURADO!B200)</f>
        <v>8000</v>
      </c>
      <c r="Q206" s="30">
        <f t="shared" si="24"/>
        <v>76037.040000000037</v>
      </c>
      <c r="R206" s="31">
        <f t="shared" si="25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76037.040000000037</v>
      </c>
      <c r="Y206" s="23" t="s">
        <v>45</v>
      </c>
      <c r="Z206" s="31">
        <f t="shared" si="26"/>
        <v>76037.040000000037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7"/>
        <v>0</v>
      </c>
      <c r="AH206" s="30">
        <v>0</v>
      </c>
      <c r="AI206" s="30" t="str">
        <f>+[1]DEPURADO!G200</f>
        <v>GLOSA LEGALIZADA</v>
      </c>
      <c r="AJ206" s="32"/>
      <c r="AK206" s="33"/>
    </row>
    <row r="207" spans="1:37" s="34" customFormat="1" ht="16.149999999999999" customHeight="1" x14ac:dyDescent="0.25">
      <c r="A207" s="23">
        <f t="shared" si="21"/>
        <v>199</v>
      </c>
      <c r="B207" s="24" t="s">
        <v>44</v>
      </c>
      <c r="C207" s="23" t="str">
        <f>+[1]DEPURADO!A201</f>
        <v>UTFE8002</v>
      </c>
      <c r="D207" s="23">
        <f>+[1]DEPURADO!B201</f>
        <v>8002</v>
      </c>
      <c r="E207" s="25">
        <f>+[1]DEPURADO!C201</f>
        <v>44205</v>
      </c>
      <c r="F207" s="26" t="str">
        <f>+IF([1]DEPURADO!D201&gt;1,[1]DEPURADO!D201," ")</f>
        <v xml:space="preserve"> </v>
      </c>
      <c r="G207" s="27">
        <f>[1]DEPURADO!F201</f>
        <v>51000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22"/>
        <v>0</v>
      </c>
      <c r="O207" s="28">
        <f t="shared" si="23"/>
        <v>51000</v>
      </c>
      <c r="P207" s="24">
        <f>IF([1]DEPURADO!I201&gt;1,0,[1]DEPURADO!B201)</f>
        <v>0</v>
      </c>
      <c r="Q207" s="30">
        <f t="shared" si="24"/>
        <v>0</v>
      </c>
      <c r="R207" s="31">
        <f t="shared" si="25"/>
        <v>51000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7"/>
        <v>0</v>
      </c>
      <c r="AH207" s="30">
        <v>0</v>
      </c>
      <c r="AI207" s="30" t="str">
        <f>+[1]DEPURADO!G201</f>
        <v>NO RADICADO</v>
      </c>
      <c r="AJ207" s="32"/>
      <c r="AK207" s="33"/>
    </row>
    <row r="208" spans="1:37" s="34" customFormat="1" ht="16.149999999999999" customHeight="1" x14ac:dyDescent="0.25">
      <c r="A208" s="23">
        <f t="shared" si="21"/>
        <v>200</v>
      </c>
      <c r="B208" s="24" t="s">
        <v>44</v>
      </c>
      <c r="C208" s="23" t="str">
        <f>+[1]DEPURADO!A202</f>
        <v>UTFE8003</v>
      </c>
      <c r="D208" s="23">
        <f>+[1]DEPURADO!B202</f>
        <v>8003</v>
      </c>
      <c r="E208" s="25">
        <f>+[1]DEPURADO!C202</f>
        <v>44205</v>
      </c>
      <c r="F208" s="26" t="str">
        <f>+IF([1]DEPURADO!D202&gt;1,[1]DEPURADO!D202," ")</f>
        <v xml:space="preserve"> </v>
      </c>
      <c r="G208" s="27">
        <f>[1]DEPURADO!F202</f>
        <v>698500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22"/>
        <v>0</v>
      </c>
      <c r="O208" s="28">
        <f t="shared" si="23"/>
        <v>698500</v>
      </c>
      <c r="P208" s="24">
        <f>IF([1]DEPURADO!I202&gt;1,0,[1]DEPURADO!B202)</f>
        <v>0</v>
      </c>
      <c r="Q208" s="30">
        <f t="shared" si="24"/>
        <v>0</v>
      </c>
      <c r="R208" s="31">
        <f t="shared" si="25"/>
        <v>698500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7"/>
        <v>0</v>
      </c>
      <c r="AH208" s="30">
        <v>0</v>
      </c>
      <c r="AI208" s="30" t="str">
        <f>+[1]DEPURADO!G202</f>
        <v>NO RADICADO</v>
      </c>
      <c r="AJ208" s="32"/>
      <c r="AK208" s="33"/>
    </row>
    <row r="209" spans="1:37" s="34" customFormat="1" ht="16.149999999999999" customHeight="1" x14ac:dyDescent="0.25">
      <c r="A209" s="23">
        <f t="shared" si="21"/>
        <v>201</v>
      </c>
      <c r="B209" s="24" t="s">
        <v>44</v>
      </c>
      <c r="C209" s="23" t="str">
        <f>+[1]DEPURADO!A203</f>
        <v>UTFE8004</v>
      </c>
      <c r="D209" s="23">
        <f>+[1]DEPURADO!B203</f>
        <v>8004</v>
      </c>
      <c r="E209" s="25">
        <f>+[1]DEPURADO!C203</f>
        <v>44205</v>
      </c>
      <c r="F209" s="26">
        <f>+IF([1]DEPURADO!D203&gt;1,[1]DEPURADO!D203," ")</f>
        <v>44246</v>
      </c>
      <c r="G209" s="27">
        <f>[1]DEPURADO!F203</f>
        <v>43245.299999999814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22"/>
        <v>0</v>
      </c>
      <c r="O209" s="28">
        <f t="shared" si="23"/>
        <v>43245.299999999814</v>
      </c>
      <c r="P209" s="24">
        <f>IF([1]DEPURADO!I203&gt;1,0,[1]DEPURADO!B203)</f>
        <v>8004</v>
      </c>
      <c r="Q209" s="30">
        <f t="shared" si="24"/>
        <v>43245.299999999814</v>
      </c>
      <c r="R209" s="31">
        <f t="shared" si="25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43245.299999999814</v>
      </c>
      <c r="Y209" s="23" t="s">
        <v>45</v>
      </c>
      <c r="Z209" s="31">
        <f t="shared" si="26"/>
        <v>43245.299999999814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7"/>
        <v>0</v>
      </c>
      <c r="AH209" s="30">
        <v>0</v>
      </c>
      <c r="AI209" s="30" t="str">
        <f>+[1]DEPURADO!G203</f>
        <v>GLOSA LEGALIZADA</v>
      </c>
      <c r="AJ209" s="32"/>
      <c r="AK209" s="33"/>
    </row>
    <row r="210" spans="1:37" s="34" customFormat="1" ht="16.149999999999999" customHeight="1" x14ac:dyDescent="0.25">
      <c r="A210" s="23">
        <f t="shared" si="21"/>
        <v>202</v>
      </c>
      <c r="B210" s="24" t="s">
        <v>44</v>
      </c>
      <c r="C210" s="23" t="str">
        <f>+[1]DEPURADO!A204</f>
        <v>UTFE8005</v>
      </c>
      <c r="D210" s="23">
        <f>+[1]DEPURADO!B204</f>
        <v>8005</v>
      </c>
      <c r="E210" s="25">
        <f>+[1]DEPURADO!C204</f>
        <v>44205</v>
      </c>
      <c r="F210" s="26">
        <f>+IF([1]DEPURADO!D204&gt;1,[1]DEPURADO!D204," ")</f>
        <v>44246</v>
      </c>
      <c r="G210" s="27">
        <f>[1]DEPURADO!F204</f>
        <v>49851.319999999832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22"/>
        <v>0</v>
      </c>
      <c r="O210" s="28">
        <f t="shared" si="23"/>
        <v>49851.319999999832</v>
      </c>
      <c r="P210" s="24">
        <f>IF([1]DEPURADO!I204&gt;1,0,[1]DEPURADO!B204)</f>
        <v>8005</v>
      </c>
      <c r="Q210" s="30">
        <f t="shared" si="24"/>
        <v>49851.319999999832</v>
      </c>
      <c r="R210" s="31">
        <f t="shared" si="25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49851.319999999832</v>
      </c>
      <c r="Y210" s="23" t="s">
        <v>45</v>
      </c>
      <c r="Z210" s="31">
        <f t="shared" si="26"/>
        <v>49851.319999999832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7"/>
        <v>0</v>
      </c>
      <c r="AH210" s="30">
        <v>0</v>
      </c>
      <c r="AI210" s="30" t="str">
        <f>+[1]DEPURADO!G204</f>
        <v>GLOSA LEGALIZADA</v>
      </c>
      <c r="AJ210" s="32"/>
      <c r="AK210" s="33"/>
    </row>
    <row r="211" spans="1:37" s="34" customFormat="1" ht="16.149999999999999" customHeight="1" x14ac:dyDescent="0.25">
      <c r="A211" s="23">
        <f t="shared" si="21"/>
        <v>203</v>
      </c>
      <c r="B211" s="24" t="s">
        <v>44</v>
      </c>
      <c r="C211" s="23" t="str">
        <f>+[1]DEPURADO!A205</f>
        <v>UTFE8010</v>
      </c>
      <c r="D211" s="23">
        <f>+[1]DEPURADO!B205</f>
        <v>8010</v>
      </c>
      <c r="E211" s="25">
        <f>+[1]DEPURADO!C205</f>
        <v>44205</v>
      </c>
      <c r="F211" s="26">
        <f>+IF([1]DEPURADO!D205&gt;1,[1]DEPURADO!D205," ")</f>
        <v>44246</v>
      </c>
      <c r="G211" s="27">
        <f>[1]DEPURADO!F205</f>
        <v>1432265.5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22"/>
        <v>0</v>
      </c>
      <c r="O211" s="28">
        <f t="shared" si="23"/>
        <v>1432265.5</v>
      </c>
      <c r="P211" s="24">
        <f>IF([1]DEPURADO!I205&gt;1,0,[1]DEPURADO!B205)</f>
        <v>8010</v>
      </c>
      <c r="Q211" s="30">
        <f t="shared" si="24"/>
        <v>1432265.5</v>
      </c>
      <c r="R211" s="31">
        <f t="shared" si="25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1432265.5</v>
      </c>
      <c r="Y211" s="23" t="s">
        <v>45</v>
      </c>
      <c r="Z211" s="31">
        <f t="shared" si="26"/>
        <v>1432265.5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7"/>
        <v>0</v>
      </c>
      <c r="AH211" s="30">
        <v>0</v>
      </c>
      <c r="AI211" s="30" t="str">
        <f>+[1]DEPURADO!G205</f>
        <v>GLOSA LEGALIZADA</v>
      </c>
      <c r="AJ211" s="32"/>
      <c r="AK211" s="33"/>
    </row>
    <row r="212" spans="1:37" s="34" customFormat="1" ht="16.149999999999999" customHeight="1" x14ac:dyDescent="0.25">
      <c r="A212" s="23">
        <f t="shared" si="21"/>
        <v>204</v>
      </c>
      <c r="B212" s="24" t="s">
        <v>44</v>
      </c>
      <c r="C212" s="23" t="str">
        <f>+[1]DEPURADO!A206</f>
        <v>UTFE8011</v>
      </c>
      <c r="D212" s="23">
        <f>+[1]DEPURADO!B206</f>
        <v>8011</v>
      </c>
      <c r="E212" s="25">
        <f>+[1]DEPURADO!C206</f>
        <v>44205</v>
      </c>
      <c r="F212" s="26">
        <f>+IF([1]DEPURADO!D206&gt;1,[1]DEPURADO!D206," ")</f>
        <v>44246</v>
      </c>
      <c r="G212" s="27">
        <f>[1]DEPURADO!F206</f>
        <v>5852090.6000000015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22"/>
        <v>0</v>
      </c>
      <c r="O212" s="28">
        <f t="shared" si="23"/>
        <v>5852090.6000000015</v>
      </c>
      <c r="P212" s="24">
        <f>IF([1]DEPURADO!I206&gt;1,0,[1]DEPURADO!B206)</f>
        <v>8011</v>
      </c>
      <c r="Q212" s="30">
        <f t="shared" si="24"/>
        <v>5852090.6000000015</v>
      </c>
      <c r="R212" s="31">
        <f t="shared" si="25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5852090.6000000015</v>
      </c>
      <c r="Y212" s="23" t="s">
        <v>45</v>
      </c>
      <c r="Z212" s="31">
        <f t="shared" si="26"/>
        <v>5852090.6000000015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7"/>
        <v>0</v>
      </c>
      <c r="AH212" s="30">
        <v>0</v>
      </c>
      <c r="AI212" s="30" t="str">
        <f>+[1]DEPURADO!G206</f>
        <v>GLOSA LEGALIZADA</v>
      </c>
      <c r="AJ212" s="32"/>
      <c r="AK212" s="33"/>
    </row>
    <row r="213" spans="1:37" s="34" customFormat="1" ht="16.149999999999999" customHeight="1" x14ac:dyDescent="0.25">
      <c r="A213" s="23">
        <f t="shared" si="21"/>
        <v>205</v>
      </c>
      <c r="B213" s="24" t="s">
        <v>44</v>
      </c>
      <c r="C213" s="23" t="str">
        <f>+[1]DEPURADO!A207</f>
        <v>UTFE8012</v>
      </c>
      <c r="D213" s="23">
        <f>+[1]DEPURADO!B207</f>
        <v>8012</v>
      </c>
      <c r="E213" s="25">
        <f>+[1]DEPURADO!C207</f>
        <v>44205</v>
      </c>
      <c r="F213" s="26" t="str">
        <f>+IF([1]DEPURADO!D207&gt;1,[1]DEPURADO!D207," ")</f>
        <v xml:space="preserve"> </v>
      </c>
      <c r="G213" s="27">
        <f>[1]DEPURADO!F207</f>
        <v>952500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22"/>
        <v>0</v>
      </c>
      <c r="O213" s="28">
        <f t="shared" si="23"/>
        <v>952500</v>
      </c>
      <c r="P213" s="24">
        <f>IF([1]DEPURADO!I207&gt;1,0,[1]DEPURADO!B207)</f>
        <v>0</v>
      </c>
      <c r="Q213" s="30">
        <f t="shared" si="24"/>
        <v>0</v>
      </c>
      <c r="R213" s="31">
        <f t="shared" si="25"/>
        <v>952500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7"/>
        <v>0</v>
      </c>
      <c r="AH213" s="30">
        <v>0</v>
      </c>
      <c r="AI213" s="30" t="str">
        <f>+[1]DEPURADO!G207</f>
        <v>NO RADICADO</v>
      </c>
      <c r="AJ213" s="32"/>
      <c r="AK213" s="33"/>
    </row>
    <row r="214" spans="1:37" s="34" customFormat="1" ht="16.149999999999999" customHeight="1" x14ac:dyDescent="0.25">
      <c r="A214" s="23">
        <f t="shared" si="21"/>
        <v>206</v>
      </c>
      <c r="B214" s="24" t="s">
        <v>44</v>
      </c>
      <c r="C214" s="23" t="str">
        <f>+[1]DEPURADO!A208</f>
        <v>UTFE8013</v>
      </c>
      <c r="D214" s="23">
        <f>+[1]DEPURADO!B208</f>
        <v>8013</v>
      </c>
      <c r="E214" s="25">
        <f>+[1]DEPURADO!C208</f>
        <v>44205</v>
      </c>
      <c r="F214" s="26" t="str">
        <f>+IF([1]DEPURADO!D208&gt;1,[1]DEPURADO!D208," ")</f>
        <v xml:space="preserve"> </v>
      </c>
      <c r="G214" s="27">
        <f>[1]DEPURADO!F208</f>
        <v>1595100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22"/>
        <v>0</v>
      </c>
      <c r="O214" s="28">
        <f t="shared" si="23"/>
        <v>1595100</v>
      </c>
      <c r="P214" s="24">
        <f>IF([1]DEPURADO!I208&gt;1,0,[1]DEPURADO!B208)</f>
        <v>0</v>
      </c>
      <c r="Q214" s="30">
        <f t="shared" si="24"/>
        <v>0</v>
      </c>
      <c r="R214" s="31">
        <f t="shared" si="25"/>
        <v>1595100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7"/>
        <v>0</v>
      </c>
      <c r="AH214" s="30">
        <v>0</v>
      </c>
      <c r="AI214" s="30" t="str">
        <f>+[1]DEPURADO!G208</f>
        <v>NO RADICADO</v>
      </c>
      <c r="AJ214" s="32"/>
      <c r="AK214" s="33"/>
    </row>
    <row r="215" spans="1:37" s="34" customFormat="1" ht="16.149999999999999" customHeight="1" x14ac:dyDescent="0.25">
      <c r="A215" s="23">
        <f t="shared" si="21"/>
        <v>207</v>
      </c>
      <c r="B215" s="24" t="s">
        <v>44</v>
      </c>
      <c r="C215" s="23" t="str">
        <f>+[1]DEPURADO!A209</f>
        <v>UTFE8014</v>
      </c>
      <c r="D215" s="23">
        <f>+[1]DEPURADO!B209</f>
        <v>8014</v>
      </c>
      <c r="E215" s="25">
        <f>+[1]DEPURADO!C209</f>
        <v>44205</v>
      </c>
      <c r="F215" s="26" t="str">
        <f>+IF([1]DEPURADO!D209&gt;1,[1]DEPURADO!D209," ")</f>
        <v xml:space="preserve"> </v>
      </c>
      <c r="G215" s="27">
        <f>[1]DEPURADO!F209</f>
        <v>51000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22"/>
        <v>0</v>
      </c>
      <c r="O215" s="28">
        <f t="shared" si="23"/>
        <v>51000</v>
      </c>
      <c r="P215" s="24">
        <f>IF([1]DEPURADO!I209&gt;1,0,[1]DEPURADO!B209)</f>
        <v>0</v>
      </c>
      <c r="Q215" s="30">
        <f t="shared" si="24"/>
        <v>0</v>
      </c>
      <c r="R215" s="31">
        <f t="shared" si="25"/>
        <v>51000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7"/>
        <v>0</v>
      </c>
      <c r="AH215" s="30">
        <v>0</v>
      </c>
      <c r="AI215" s="30" t="str">
        <f>+[1]DEPURADO!G209</f>
        <v>NO RADICADO</v>
      </c>
      <c r="AJ215" s="32"/>
      <c r="AK215" s="33"/>
    </row>
    <row r="216" spans="1:37" s="34" customFormat="1" ht="16.149999999999999" customHeight="1" x14ac:dyDescent="0.25">
      <c r="A216" s="23">
        <f t="shared" si="21"/>
        <v>208</v>
      </c>
      <c r="B216" s="24" t="s">
        <v>44</v>
      </c>
      <c r="C216" s="23" t="str">
        <f>+[1]DEPURADO!A210</f>
        <v>UTFE8015</v>
      </c>
      <c r="D216" s="23">
        <f>+[1]DEPURADO!B210</f>
        <v>8015</v>
      </c>
      <c r="E216" s="25">
        <f>+[1]DEPURADO!C210</f>
        <v>44205</v>
      </c>
      <c r="F216" s="26">
        <f>+IF([1]DEPURADO!D210&gt;1,[1]DEPURADO!D210," ")</f>
        <v>44210</v>
      </c>
      <c r="G216" s="27">
        <f>[1]DEPURADO!F210</f>
        <v>783346.33999999985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22"/>
        <v>0</v>
      </c>
      <c r="O216" s="28">
        <f t="shared" si="23"/>
        <v>783346.33999999985</v>
      </c>
      <c r="P216" s="24">
        <f>IF([1]DEPURADO!I210&gt;1,0,[1]DEPURADO!B210)</f>
        <v>8015</v>
      </c>
      <c r="Q216" s="30">
        <f t="shared" si="24"/>
        <v>783346.33999999985</v>
      </c>
      <c r="R216" s="31">
        <f t="shared" si="25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783346.33999999985</v>
      </c>
      <c r="Y216" s="23" t="s">
        <v>45</v>
      </c>
      <c r="Z216" s="31">
        <f t="shared" si="26"/>
        <v>783346.33999999985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7"/>
        <v>0</v>
      </c>
      <c r="AH216" s="30">
        <v>0</v>
      </c>
      <c r="AI216" s="30" t="str">
        <f>+[1]DEPURADO!G210</f>
        <v>GLOSA LEGALIZADA</v>
      </c>
      <c r="AJ216" s="32"/>
      <c r="AK216" s="33"/>
    </row>
    <row r="217" spans="1:37" s="34" customFormat="1" ht="16.149999999999999" customHeight="1" x14ac:dyDescent="0.25">
      <c r="A217" s="23">
        <f t="shared" si="21"/>
        <v>209</v>
      </c>
      <c r="B217" s="24" t="s">
        <v>44</v>
      </c>
      <c r="C217" s="23" t="str">
        <f>+[1]DEPURADO!A211</f>
        <v>UTFE8016</v>
      </c>
      <c r="D217" s="23">
        <f>+[1]DEPURADO!B211</f>
        <v>8016</v>
      </c>
      <c r="E217" s="25">
        <f>+[1]DEPURADO!C211</f>
        <v>44205</v>
      </c>
      <c r="F217" s="26">
        <f>+IF([1]DEPURADO!D211&gt;1,[1]DEPURADO!D211," ")</f>
        <v>44210</v>
      </c>
      <c r="G217" s="27">
        <f>[1]DEPURADO!F211</f>
        <v>249747.12000000011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22"/>
        <v>0</v>
      </c>
      <c r="O217" s="28">
        <f t="shared" si="23"/>
        <v>249747.12000000011</v>
      </c>
      <c r="P217" s="24">
        <f>IF([1]DEPURADO!I211&gt;1,0,[1]DEPURADO!B211)</f>
        <v>8016</v>
      </c>
      <c r="Q217" s="30">
        <f t="shared" si="24"/>
        <v>249747.12000000011</v>
      </c>
      <c r="R217" s="31">
        <f t="shared" si="25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249747.12000000011</v>
      </c>
      <c r="Y217" s="23" t="s">
        <v>45</v>
      </c>
      <c r="Z217" s="31">
        <f t="shared" si="26"/>
        <v>249747.12000000011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7"/>
        <v>0</v>
      </c>
      <c r="AH217" s="30">
        <v>0</v>
      </c>
      <c r="AI217" s="30" t="str">
        <f>+[1]DEPURADO!G211</f>
        <v>GLOSA LEGALIZADA</v>
      </c>
      <c r="AJ217" s="32"/>
      <c r="AK217" s="33"/>
    </row>
    <row r="218" spans="1:37" s="34" customFormat="1" ht="16.149999999999999" customHeight="1" x14ac:dyDescent="0.25">
      <c r="A218" s="23">
        <f t="shared" si="21"/>
        <v>210</v>
      </c>
      <c r="B218" s="24" t="s">
        <v>44</v>
      </c>
      <c r="C218" s="23" t="str">
        <f>+[1]DEPURADO!A212</f>
        <v>UTFE8017</v>
      </c>
      <c r="D218" s="23">
        <f>+[1]DEPURADO!B212</f>
        <v>8017</v>
      </c>
      <c r="E218" s="25">
        <f>+[1]DEPURADO!C212</f>
        <v>44205</v>
      </c>
      <c r="F218" s="26">
        <f>+IF([1]DEPURADO!D212&gt;1,[1]DEPURADO!D212," ")</f>
        <v>44210</v>
      </c>
      <c r="G218" s="27">
        <f>[1]DEPURADO!F212</f>
        <v>884141.29999999981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22"/>
        <v>0</v>
      </c>
      <c r="O218" s="28">
        <f t="shared" si="23"/>
        <v>884141.29999999981</v>
      </c>
      <c r="P218" s="24">
        <f>IF([1]DEPURADO!I212&gt;1,0,[1]DEPURADO!B212)</f>
        <v>8017</v>
      </c>
      <c r="Q218" s="30">
        <f t="shared" si="24"/>
        <v>884141.29999999981</v>
      </c>
      <c r="R218" s="31">
        <f t="shared" si="25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884141.29999999981</v>
      </c>
      <c r="Y218" s="23" t="s">
        <v>45</v>
      </c>
      <c r="Z218" s="31">
        <f t="shared" si="26"/>
        <v>884141.29999999981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7"/>
        <v>0</v>
      </c>
      <c r="AH218" s="30">
        <v>0</v>
      </c>
      <c r="AI218" s="30" t="str">
        <f>+[1]DEPURADO!G212</f>
        <v>GLOSA LEGALIZADA</v>
      </c>
      <c r="AJ218" s="32"/>
      <c r="AK218" s="33"/>
    </row>
    <row r="219" spans="1:37" s="34" customFormat="1" ht="16.149999999999999" customHeight="1" x14ac:dyDescent="0.25">
      <c r="A219" s="23">
        <f t="shared" si="21"/>
        <v>211</v>
      </c>
      <c r="B219" s="24" t="s">
        <v>44</v>
      </c>
      <c r="C219" s="23" t="str">
        <f>+[1]DEPURADO!A213</f>
        <v>UTFE8018</v>
      </c>
      <c r="D219" s="23">
        <f>+[1]DEPURADO!B213</f>
        <v>8018</v>
      </c>
      <c r="E219" s="25">
        <f>+[1]DEPURADO!C213</f>
        <v>44205</v>
      </c>
      <c r="F219" s="26">
        <f>+IF([1]DEPURADO!D213&gt;1,[1]DEPURADO!D213," ")</f>
        <v>44210</v>
      </c>
      <c r="G219" s="27">
        <f>[1]DEPURADO!F213</f>
        <v>2766557.6400000006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22"/>
        <v>0</v>
      </c>
      <c r="O219" s="28">
        <f t="shared" si="23"/>
        <v>2766557.6400000006</v>
      </c>
      <c r="P219" s="24">
        <f>IF([1]DEPURADO!I213&gt;1,0,[1]DEPURADO!B213)</f>
        <v>8018</v>
      </c>
      <c r="Q219" s="30">
        <f t="shared" si="24"/>
        <v>2766557.6400000006</v>
      </c>
      <c r="R219" s="31">
        <f t="shared" si="25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2766557.6400000006</v>
      </c>
      <c r="Y219" s="23" t="s">
        <v>45</v>
      </c>
      <c r="Z219" s="31">
        <f t="shared" si="26"/>
        <v>2766557.6400000006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7"/>
        <v>0</v>
      </c>
      <c r="AH219" s="30">
        <v>0</v>
      </c>
      <c r="AI219" s="30" t="str">
        <f>+[1]DEPURADO!G213</f>
        <v>GLOSA LEGALIZADA</v>
      </c>
      <c r="AJ219" s="32"/>
      <c r="AK219" s="33"/>
    </row>
    <row r="220" spans="1:37" s="34" customFormat="1" ht="16.149999999999999" customHeight="1" x14ac:dyDescent="0.25">
      <c r="A220" s="23">
        <f t="shared" si="21"/>
        <v>212</v>
      </c>
      <c r="B220" s="24" t="s">
        <v>44</v>
      </c>
      <c r="C220" s="23" t="str">
        <f>+[1]DEPURADO!A214</f>
        <v>UTFE8019</v>
      </c>
      <c r="D220" s="23">
        <f>+[1]DEPURADO!B214</f>
        <v>8019</v>
      </c>
      <c r="E220" s="25">
        <f>+[1]DEPURADO!C214</f>
        <v>44205</v>
      </c>
      <c r="F220" s="26">
        <f>+IF([1]DEPURADO!D214&gt;1,[1]DEPURADO!D214," ")</f>
        <v>44210</v>
      </c>
      <c r="G220" s="27">
        <f>[1]DEPURADO!F214</f>
        <v>108682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22"/>
        <v>0</v>
      </c>
      <c r="O220" s="28">
        <f t="shared" si="23"/>
        <v>108682</v>
      </c>
      <c r="P220" s="24">
        <f>IF([1]DEPURADO!I214&gt;1,0,[1]DEPURADO!B214)</f>
        <v>8019</v>
      </c>
      <c r="Q220" s="30">
        <f t="shared" si="24"/>
        <v>108682</v>
      </c>
      <c r="R220" s="31">
        <f t="shared" si="25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108682</v>
      </c>
      <c r="Y220" s="23" t="s">
        <v>45</v>
      </c>
      <c r="Z220" s="31">
        <f t="shared" si="26"/>
        <v>108682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7"/>
        <v>0</v>
      </c>
      <c r="AH220" s="30">
        <v>0</v>
      </c>
      <c r="AI220" s="30" t="str">
        <f>+[1]DEPURADO!G214</f>
        <v>GLOSA LEGALIZADA</v>
      </c>
      <c r="AJ220" s="32"/>
      <c r="AK220" s="33"/>
    </row>
    <row r="221" spans="1:37" s="34" customFormat="1" ht="16.149999999999999" customHeight="1" x14ac:dyDescent="0.25">
      <c r="A221" s="23">
        <f t="shared" si="21"/>
        <v>213</v>
      </c>
      <c r="B221" s="24" t="s">
        <v>44</v>
      </c>
      <c r="C221" s="23" t="str">
        <f>+[1]DEPURADO!A215</f>
        <v>UTFE8020</v>
      </c>
      <c r="D221" s="23">
        <f>+[1]DEPURADO!B215</f>
        <v>8020</v>
      </c>
      <c r="E221" s="25">
        <f>+[1]DEPURADO!C215</f>
        <v>44205</v>
      </c>
      <c r="F221" s="26">
        <f>+IF([1]DEPURADO!D215&gt;1,[1]DEPURADO!D215," ")</f>
        <v>44210</v>
      </c>
      <c r="G221" s="27">
        <f>[1]DEPURADO!F215</f>
        <v>564579.96000000089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22"/>
        <v>0</v>
      </c>
      <c r="O221" s="28">
        <f t="shared" si="23"/>
        <v>564579.96000000089</v>
      </c>
      <c r="P221" s="24">
        <f>IF([1]DEPURADO!I215&gt;1,0,[1]DEPURADO!B215)</f>
        <v>8020</v>
      </c>
      <c r="Q221" s="30">
        <f t="shared" si="24"/>
        <v>564579.96000000089</v>
      </c>
      <c r="R221" s="31">
        <f t="shared" si="25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564579.96000000089</v>
      </c>
      <c r="Y221" s="23" t="s">
        <v>45</v>
      </c>
      <c r="Z221" s="31">
        <f t="shared" si="26"/>
        <v>564579.96000000089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7"/>
        <v>0</v>
      </c>
      <c r="AH221" s="30">
        <v>0</v>
      </c>
      <c r="AI221" s="30" t="str">
        <f>+[1]DEPURADO!G215</f>
        <v>GLOSA LEGALIZADA</v>
      </c>
      <c r="AJ221" s="32"/>
      <c r="AK221" s="33"/>
    </row>
    <row r="222" spans="1:37" s="34" customFormat="1" ht="16.149999999999999" customHeight="1" x14ac:dyDescent="0.25">
      <c r="A222" s="23">
        <f t="shared" si="21"/>
        <v>214</v>
      </c>
      <c r="B222" s="24" t="s">
        <v>44</v>
      </c>
      <c r="C222" s="23" t="str">
        <f>+[1]DEPURADO!A216</f>
        <v>UTFE8021</v>
      </c>
      <c r="D222" s="23">
        <f>+[1]DEPURADO!B216</f>
        <v>8021</v>
      </c>
      <c r="E222" s="25">
        <f>+[1]DEPURADO!C216</f>
        <v>44205</v>
      </c>
      <c r="F222" s="26">
        <f>+IF([1]DEPURADO!D216&gt;1,[1]DEPURADO!D216," ")</f>
        <v>44210</v>
      </c>
      <c r="G222" s="27">
        <f>[1]DEPURADO!F216</f>
        <v>108682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22"/>
        <v>0</v>
      </c>
      <c r="O222" s="28">
        <f t="shared" si="23"/>
        <v>108682</v>
      </c>
      <c r="P222" s="24">
        <f>IF([1]DEPURADO!I216&gt;1,0,[1]DEPURADO!B216)</f>
        <v>8021</v>
      </c>
      <c r="Q222" s="30">
        <f t="shared" si="24"/>
        <v>108682</v>
      </c>
      <c r="R222" s="31">
        <f t="shared" si="25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108682</v>
      </c>
      <c r="Y222" s="23" t="s">
        <v>45</v>
      </c>
      <c r="Z222" s="31">
        <f t="shared" si="26"/>
        <v>108682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7"/>
        <v>0</v>
      </c>
      <c r="AH222" s="30">
        <v>0</v>
      </c>
      <c r="AI222" s="30" t="str">
        <f>+[1]DEPURADO!G216</f>
        <v>GLOSA LEGALIZADA</v>
      </c>
      <c r="AJ222" s="32"/>
      <c r="AK222" s="33"/>
    </row>
    <row r="223" spans="1:37" s="34" customFormat="1" ht="16.149999999999999" customHeight="1" x14ac:dyDescent="0.25">
      <c r="A223" s="23">
        <f t="shared" si="21"/>
        <v>215</v>
      </c>
      <c r="B223" s="24" t="s">
        <v>44</v>
      </c>
      <c r="C223" s="23" t="str">
        <f>+[1]DEPURADO!A217</f>
        <v>UTFE8022</v>
      </c>
      <c r="D223" s="23">
        <f>+[1]DEPURADO!B217</f>
        <v>8022</v>
      </c>
      <c r="E223" s="25">
        <f>+[1]DEPURADO!C217</f>
        <v>44205</v>
      </c>
      <c r="F223" s="26">
        <f>+IF([1]DEPURADO!D217&gt;1,[1]DEPURADO!D217," ")</f>
        <v>44210</v>
      </c>
      <c r="G223" s="27">
        <f>[1]DEPURADO!F217</f>
        <v>28552.300000000279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22"/>
        <v>0</v>
      </c>
      <c r="O223" s="28">
        <f t="shared" si="23"/>
        <v>28552.300000000279</v>
      </c>
      <c r="P223" s="24">
        <f>IF([1]DEPURADO!I217&gt;1,0,[1]DEPURADO!B217)</f>
        <v>8022</v>
      </c>
      <c r="Q223" s="30">
        <f t="shared" si="24"/>
        <v>28552.300000000279</v>
      </c>
      <c r="R223" s="31">
        <f t="shared" si="25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28552.300000000279</v>
      </c>
      <c r="Y223" s="23" t="s">
        <v>45</v>
      </c>
      <c r="Z223" s="31">
        <f t="shared" si="26"/>
        <v>28552.300000000279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7"/>
        <v>0</v>
      </c>
      <c r="AH223" s="30">
        <v>0</v>
      </c>
      <c r="AI223" s="30" t="str">
        <f>+[1]DEPURADO!G217</f>
        <v>GLOSA LEGALIZADA</v>
      </c>
      <c r="AJ223" s="32"/>
      <c r="AK223" s="33"/>
    </row>
    <row r="224" spans="1:37" s="34" customFormat="1" ht="16.149999999999999" customHeight="1" x14ac:dyDescent="0.25">
      <c r="A224" s="23">
        <f t="shared" si="21"/>
        <v>216</v>
      </c>
      <c r="B224" s="24" t="s">
        <v>44</v>
      </c>
      <c r="C224" s="23" t="str">
        <f>+[1]DEPURADO!A218</f>
        <v>UTFE8023</v>
      </c>
      <c r="D224" s="23">
        <f>+[1]DEPURADO!B218</f>
        <v>8023</v>
      </c>
      <c r="E224" s="25">
        <f>+[1]DEPURADO!C218</f>
        <v>44205</v>
      </c>
      <c r="F224" s="26">
        <f>+IF([1]DEPURADO!D218&gt;1,[1]DEPURADO!D218," ")</f>
        <v>44210</v>
      </c>
      <c r="G224" s="27">
        <f>[1]DEPURADO!F218</f>
        <v>108682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22"/>
        <v>0</v>
      </c>
      <c r="O224" s="28">
        <f t="shared" si="23"/>
        <v>108682</v>
      </c>
      <c r="P224" s="24">
        <f>IF([1]DEPURADO!I218&gt;1,0,[1]DEPURADO!B218)</f>
        <v>8023</v>
      </c>
      <c r="Q224" s="30">
        <f t="shared" si="24"/>
        <v>108682</v>
      </c>
      <c r="R224" s="31">
        <f t="shared" si="25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108682</v>
      </c>
      <c r="Y224" s="23" t="s">
        <v>45</v>
      </c>
      <c r="Z224" s="31">
        <f t="shared" si="26"/>
        <v>108682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7"/>
        <v>0</v>
      </c>
      <c r="AH224" s="30">
        <v>0</v>
      </c>
      <c r="AI224" s="30" t="str">
        <f>+[1]DEPURADO!G218</f>
        <v>GLOSA LEGALIZADA</v>
      </c>
      <c r="AJ224" s="32"/>
      <c r="AK224" s="33"/>
    </row>
    <row r="225" spans="1:37" s="34" customFormat="1" ht="16.149999999999999" customHeight="1" x14ac:dyDescent="0.25">
      <c r="A225" s="23">
        <f t="shared" si="21"/>
        <v>217</v>
      </c>
      <c r="B225" s="24" t="s">
        <v>44</v>
      </c>
      <c r="C225" s="23" t="str">
        <f>+[1]DEPURADO!A219</f>
        <v>UTFE8024</v>
      </c>
      <c r="D225" s="23">
        <f>+[1]DEPURADO!B219</f>
        <v>8024</v>
      </c>
      <c r="E225" s="25">
        <f>+[1]DEPURADO!C219</f>
        <v>44205</v>
      </c>
      <c r="F225" s="26">
        <f>+IF([1]DEPURADO!D219&gt;1,[1]DEPURADO!D219," ")</f>
        <v>44210</v>
      </c>
      <c r="G225" s="27">
        <f>[1]DEPURADO!F219</f>
        <v>327236.70000000019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22"/>
        <v>0</v>
      </c>
      <c r="O225" s="28">
        <f t="shared" si="23"/>
        <v>327236.70000000019</v>
      </c>
      <c r="P225" s="24">
        <f>IF([1]DEPURADO!I219&gt;1,0,[1]DEPURADO!B219)</f>
        <v>8024</v>
      </c>
      <c r="Q225" s="30">
        <f t="shared" si="24"/>
        <v>327236.70000000019</v>
      </c>
      <c r="R225" s="31">
        <f t="shared" si="25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327236.70000000019</v>
      </c>
      <c r="Y225" s="23" t="s">
        <v>45</v>
      </c>
      <c r="Z225" s="31">
        <f t="shared" si="26"/>
        <v>327236.70000000019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7"/>
        <v>0</v>
      </c>
      <c r="AH225" s="30">
        <v>0</v>
      </c>
      <c r="AI225" s="30" t="str">
        <f>+[1]DEPURADO!G219</f>
        <v>GLOSA LEGALIZADA</v>
      </c>
      <c r="AJ225" s="32"/>
      <c r="AK225" s="33"/>
    </row>
    <row r="226" spans="1:37" s="34" customFormat="1" ht="16.149999999999999" customHeight="1" x14ac:dyDescent="0.25">
      <c r="A226" s="23">
        <f t="shared" si="21"/>
        <v>218</v>
      </c>
      <c r="B226" s="24" t="s">
        <v>44</v>
      </c>
      <c r="C226" s="23" t="str">
        <f>+[1]DEPURADO!A220</f>
        <v>UTFE8025</v>
      </c>
      <c r="D226" s="23">
        <f>+[1]DEPURADO!B220</f>
        <v>8025</v>
      </c>
      <c r="E226" s="25">
        <f>+[1]DEPURADO!C220</f>
        <v>44205</v>
      </c>
      <c r="F226" s="26">
        <f>+IF([1]DEPURADO!D220&gt;1,[1]DEPURADO!D220," ")</f>
        <v>44210</v>
      </c>
      <c r="G226" s="27">
        <f>[1]DEPURADO!F220</f>
        <v>6785908.0800000131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22"/>
        <v>0</v>
      </c>
      <c r="O226" s="28">
        <f t="shared" si="23"/>
        <v>6785908.0800000131</v>
      </c>
      <c r="P226" s="24">
        <f>IF([1]DEPURADO!I220&gt;1,0,[1]DEPURADO!B220)</f>
        <v>8025</v>
      </c>
      <c r="Q226" s="30">
        <f t="shared" si="24"/>
        <v>6785908.0800000131</v>
      </c>
      <c r="R226" s="31">
        <f t="shared" si="25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6785908.0800000131</v>
      </c>
      <c r="Y226" s="23" t="s">
        <v>45</v>
      </c>
      <c r="Z226" s="31">
        <f t="shared" si="26"/>
        <v>6785908.0800000131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7"/>
        <v>0</v>
      </c>
      <c r="AH226" s="30">
        <v>0</v>
      </c>
      <c r="AI226" s="30" t="str">
        <f>+[1]DEPURADO!G220</f>
        <v>GLOSA LEGALIZADA</v>
      </c>
      <c r="AJ226" s="32"/>
      <c r="AK226" s="33"/>
    </row>
    <row r="227" spans="1:37" s="34" customFormat="1" ht="16.149999999999999" customHeight="1" x14ac:dyDescent="0.25">
      <c r="A227" s="23">
        <f t="shared" si="21"/>
        <v>219</v>
      </c>
      <c r="B227" s="24" t="s">
        <v>44</v>
      </c>
      <c r="C227" s="23" t="str">
        <f>+[1]DEPURADO!A221</f>
        <v>UTFE8026</v>
      </c>
      <c r="D227" s="23">
        <f>+[1]DEPURADO!B221</f>
        <v>8026</v>
      </c>
      <c r="E227" s="25">
        <f>+[1]DEPURADO!C221</f>
        <v>44205</v>
      </c>
      <c r="F227" s="26" t="str">
        <f>+IF([1]DEPURADO!D221&gt;1,[1]DEPURADO!D221," ")</f>
        <v xml:space="preserve"> </v>
      </c>
      <c r="G227" s="27">
        <f>[1]DEPURADO!F221</f>
        <v>95574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22"/>
        <v>0</v>
      </c>
      <c r="O227" s="28">
        <f t="shared" si="23"/>
        <v>95574</v>
      </c>
      <c r="P227" s="24">
        <f>IF([1]DEPURADO!I221&gt;1,0,[1]DEPURADO!B221)</f>
        <v>0</v>
      </c>
      <c r="Q227" s="30">
        <f t="shared" si="24"/>
        <v>0</v>
      </c>
      <c r="R227" s="31">
        <f t="shared" si="25"/>
        <v>95574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6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7"/>
        <v>0</v>
      </c>
      <c r="AH227" s="30">
        <v>0</v>
      </c>
      <c r="AI227" s="30" t="str">
        <f>+[1]DEPURADO!G221</f>
        <v>NO RADICADO</v>
      </c>
      <c r="AJ227" s="32"/>
      <c r="AK227" s="33"/>
    </row>
    <row r="228" spans="1:37" s="34" customFormat="1" ht="16.149999999999999" customHeight="1" x14ac:dyDescent="0.25">
      <c r="A228" s="23">
        <f t="shared" si="21"/>
        <v>220</v>
      </c>
      <c r="B228" s="24" t="s">
        <v>44</v>
      </c>
      <c r="C228" s="23" t="str">
        <f>+[1]DEPURADO!A222</f>
        <v>UTFE8027</v>
      </c>
      <c r="D228" s="23">
        <f>+[1]DEPURADO!B222</f>
        <v>8027</v>
      </c>
      <c r="E228" s="25">
        <f>+[1]DEPURADO!C222</f>
        <v>44205</v>
      </c>
      <c r="F228" s="26" t="str">
        <f>+IF([1]DEPURADO!D222&gt;1,[1]DEPURADO!D222," ")</f>
        <v xml:space="preserve"> </v>
      </c>
      <c r="G228" s="27">
        <f>[1]DEPURADO!F222</f>
        <v>95574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22"/>
        <v>0</v>
      </c>
      <c r="O228" s="28">
        <f t="shared" si="23"/>
        <v>95574</v>
      </c>
      <c r="P228" s="24">
        <f>IF([1]DEPURADO!I222&gt;1,0,[1]DEPURADO!B222)</f>
        <v>0</v>
      </c>
      <c r="Q228" s="30">
        <f t="shared" si="24"/>
        <v>0</v>
      </c>
      <c r="R228" s="31">
        <f t="shared" si="25"/>
        <v>95574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6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7"/>
        <v>0</v>
      </c>
      <c r="AH228" s="30">
        <v>0</v>
      </c>
      <c r="AI228" s="30" t="str">
        <f>+[1]DEPURADO!G222</f>
        <v>NO RADICADO</v>
      </c>
      <c r="AJ228" s="32"/>
      <c r="AK228" s="33"/>
    </row>
    <row r="229" spans="1:37" s="34" customFormat="1" ht="16.149999999999999" customHeight="1" x14ac:dyDescent="0.25">
      <c r="A229" s="23">
        <f t="shared" si="21"/>
        <v>221</v>
      </c>
      <c r="B229" s="24" t="s">
        <v>44</v>
      </c>
      <c r="C229" s="23" t="str">
        <f>+[1]DEPURADO!A223</f>
        <v>UTFE8041</v>
      </c>
      <c r="D229" s="23">
        <f>+[1]DEPURADO!B223</f>
        <v>8041</v>
      </c>
      <c r="E229" s="25">
        <f>+[1]DEPURADO!C223</f>
        <v>44215</v>
      </c>
      <c r="F229" s="26">
        <f>+IF([1]DEPURADO!D223&gt;1,[1]DEPURADO!D223," ")</f>
        <v>44246</v>
      </c>
      <c r="G229" s="27">
        <f>[1]DEPURADO!F223</f>
        <v>143291.5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22"/>
        <v>0</v>
      </c>
      <c r="O229" s="28">
        <f t="shared" si="23"/>
        <v>143291.5</v>
      </c>
      <c r="P229" s="24">
        <f>IF([1]DEPURADO!I223&gt;1,0,[1]DEPURADO!B223)</f>
        <v>8041</v>
      </c>
      <c r="Q229" s="30">
        <f t="shared" si="24"/>
        <v>143291.5</v>
      </c>
      <c r="R229" s="31">
        <f t="shared" si="25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143291.5</v>
      </c>
      <c r="Y229" s="23" t="s">
        <v>45</v>
      </c>
      <c r="Z229" s="31">
        <f t="shared" si="26"/>
        <v>143291.5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7"/>
        <v>0</v>
      </c>
      <c r="AH229" s="30">
        <v>0</v>
      </c>
      <c r="AI229" s="30" t="str">
        <f>+[1]DEPURADO!G223</f>
        <v>GLOSA LEGALIZADA</v>
      </c>
      <c r="AJ229" s="32"/>
      <c r="AK229" s="33"/>
    </row>
    <row r="230" spans="1:37" s="34" customFormat="1" ht="16.149999999999999" customHeight="1" x14ac:dyDescent="0.25">
      <c r="A230" s="23">
        <f t="shared" si="21"/>
        <v>222</v>
      </c>
      <c r="B230" s="24" t="s">
        <v>44</v>
      </c>
      <c r="C230" s="23" t="str">
        <f>+[1]DEPURADO!A224</f>
        <v>UTFE8043</v>
      </c>
      <c r="D230" s="23">
        <f>+[1]DEPURADO!B224</f>
        <v>8043</v>
      </c>
      <c r="E230" s="25">
        <f>+[1]DEPURADO!C224</f>
        <v>44215</v>
      </c>
      <c r="F230" s="26" t="str">
        <f>+IF([1]DEPURADO!D224&gt;1,[1]DEPURADO!D224," ")</f>
        <v xml:space="preserve"> </v>
      </c>
      <c r="G230" s="27">
        <f>[1]DEPURADO!F224</f>
        <v>51000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22"/>
        <v>0</v>
      </c>
      <c r="O230" s="28">
        <f t="shared" si="23"/>
        <v>51000</v>
      </c>
      <c r="P230" s="24">
        <f>IF([1]DEPURADO!I224&gt;1,0,[1]DEPURADO!B224)</f>
        <v>0</v>
      </c>
      <c r="Q230" s="30">
        <f t="shared" si="24"/>
        <v>0</v>
      </c>
      <c r="R230" s="31">
        <f t="shared" si="25"/>
        <v>51000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6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7"/>
        <v>0</v>
      </c>
      <c r="AH230" s="30">
        <v>0</v>
      </c>
      <c r="AI230" s="30" t="str">
        <f>+[1]DEPURADO!G224</f>
        <v>NO RADICADO</v>
      </c>
      <c r="AJ230" s="32"/>
      <c r="AK230" s="33"/>
    </row>
    <row r="231" spans="1:37" s="34" customFormat="1" ht="16.149999999999999" customHeight="1" x14ac:dyDescent="0.25">
      <c r="A231" s="23">
        <f t="shared" si="21"/>
        <v>223</v>
      </c>
      <c r="B231" s="24" t="s">
        <v>44</v>
      </c>
      <c r="C231" s="23" t="str">
        <f>+[1]DEPURADO!A225</f>
        <v>UTFE8047</v>
      </c>
      <c r="D231" s="23">
        <f>+[1]DEPURADO!B225</f>
        <v>8047</v>
      </c>
      <c r="E231" s="25">
        <f>+[1]DEPURADO!C225</f>
        <v>44216</v>
      </c>
      <c r="F231" s="26">
        <f>+IF([1]DEPURADO!D225&gt;1,[1]DEPURADO!D225," ")</f>
        <v>44279</v>
      </c>
      <c r="G231" s="27">
        <f>[1]DEPURADO!F225</f>
        <v>78598.14000000013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22"/>
        <v>0</v>
      </c>
      <c r="O231" s="28">
        <f t="shared" si="23"/>
        <v>78598.14000000013</v>
      </c>
      <c r="P231" s="24">
        <f>IF([1]DEPURADO!I225&gt;1,0,[1]DEPURADO!B225)</f>
        <v>8047</v>
      </c>
      <c r="Q231" s="30">
        <f t="shared" si="24"/>
        <v>78598.14000000013</v>
      </c>
      <c r="R231" s="31">
        <f t="shared" si="25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78598.14000000013</v>
      </c>
      <c r="Y231" s="23" t="s">
        <v>45</v>
      </c>
      <c r="Z231" s="31">
        <f t="shared" si="26"/>
        <v>78598.14000000013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7"/>
        <v>0</v>
      </c>
      <c r="AH231" s="30">
        <v>0</v>
      </c>
      <c r="AI231" s="30" t="str">
        <f>+[1]DEPURADO!G225</f>
        <v>GLOSA LEGALIZADA</v>
      </c>
      <c r="AJ231" s="32"/>
      <c r="AK231" s="33"/>
    </row>
    <row r="232" spans="1:37" s="34" customFormat="1" ht="16.149999999999999" customHeight="1" x14ac:dyDescent="0.25">
      <c r="A232" s="23">
        <f t="shared" si="21"/>
        <v>224</v>
      </c>
      <c r="B232" s="24" t="s">
        <v>44</v>
      </c>
      <c r="C232" s="23" t="str">
        <f>+[1]DEPURADO!A226</f>
        <v>UTFE8049</v>
      </c>
      <c r="D232" s="23">
        <f>+[1]DEPURADO!B226</f>
        <v>8049</v>
      </c>
      <c r="E232" s="25">
        <f>+[1]DEPURADO!C226</f>
        <v>44216</v>
      </c>
      <c r="F232" s="26" t="str">
        <f>+IF([1]DEPURADO!D226&gt;1,[1]DEPURADO!D226," ")</f>
        <v xml:space="preserve"> </v>
      </c>
      <c r="G232" s="27">
        <f>[1]DEPURADO!F226</f>
        <v>51000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22"/>
        <v>0</v>
      </c>
      <c r="O232" s="28">
        <f t="shared" si="23"/>
        <v>51000</v>
      </c>
      <c r="P232" s="24">
        <f>IF([1]DEPURADO!I226&gt;1,0,[1]DEPURADO!B226)</f>
        <v>0</v>
      </c>
      <c r="Q232" s="30">
        <f t="shared" si="24"/>
        <v>0</v>
      </c>
      <c r="R232" s="31">
        <f t="shared" si="25"/>
        <v>51000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6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7"/>
        <v>0</v>
      </c>
      <c r="AH232" s="30">
        <v>0</v>
      </c>
      <c r="AI232" s="30" t="str">
        <f>+[1]DEPURADO!G226</f>
        <v>NO RADICADO</v>
      </c>
      <c r="AJ232" s="32"/>
      <c r="AK232" s="33"/>
    </row>
    <row r="233" spans="1:37" s="34" customFormat="1" ht="16.149999999999999" customHeight="1" x14ac:dyDescent="0.25">
      <c r="A233" s="23">
        <f t="shared" si="21"/>
        <v>225</v>
      </c>
      <c r="B233" s="24" t="s">
        <v>44</v>
      </c>
      <c r="C233" s="23" t="str">
        <f>+[1]DEPURADO!A227</f>
        <v>UTFE8050</v>
      </c>
      <c r="D233" s="23">
        <f>+[1]DEPURADO!B227</f>
        <v>8050</v>
      </c>
      <c r="E233" s="25">
        <f>+[1]DEPURADO!C227</f>
        <v>44216</v>
      </c>
      <c r="F233" s="26">
        <f>+IF([1]DEPURADO!D227&gt;1,[1]DEPURADO!D227," ")</f>
        <v>44246</v>
      </c>
      <c r="G233" s="27">
        <f>[1]DEPURADO!F227</f>
        <v>1479499.9799999967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22"/>
        <v>0</v>
      </c>
      <c r="O233" s="28">
        <f t="shared" si="23"/>
        <v>1479499.9799999967</v>
      </c>
      <c r="P233" s="24">
        <f>IF([1]DEPURADO!I227&gt;1,0,[1]DEPURADO!B227)</f>
        <v>8050</v>
      </c>
      <c r="Q233" s="30">
        <f t="shared" si="24"/>
        <v>1479499.9799999967</v>
      </c>
      <c r="R233" s="31">
        <f t="shared" si="25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1479499.9799999967</v>
      </c>
      <c r="Y233" s="23" t="s">
        <v>45</v>
      </c>
      <c r="Z233" s="31">
        <f t="shared" si="26"/>
        <v>1479499.9799999967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7"/>
        <v>0</v>
      </c>
      <c r="AH233" s="30">
        <v>0</v>
      </c>
      <c r="AI233" s="30" t="str">
        <f>+[1]DEPURADO!G227</f>
        <v>GLOSA LEGALIZADA</v>
      </c>
      <c r="AJ233" s="32"/>
      <c r="AK233" s="33"/>
    </row>
    <row r="234" spans="1:37" s="34" customFormat="1" ht="16.149999999999999" customHeight="1" x14ac:dyDescent="0.25">
      <c r="A234" s="23">
        <f t="shared" si="21"/>
        <v>226</v>
      </c>
      <c r="B234" s="24" t="s">
        <v>44</v>
      </c>
      <c r="C234" s="23" t="str">
        <f>+[1]DEPURADO!A228</f>
        <v>UTFE8055</v>
      </c>
      <c r="D234" s="23">
        <f>+[1]DEPURADO!B228</f>
        <v>8055</v>
      </c>
      <c r="E234" s="25">
        <f>+[1]DEPURADO!C228</f>
        <v>44222</v>
      </c>
      <c r="F234" s="26">
        <f>+IF([1]DEPURADO!D228&gt;1,[1]DEPURADO!D228," ")</f>
        <v>44246</v>
      </c>
      <c r="G234" s="27">
        <f>[1]DEPURADO!F228</f>
        <v>67231.379999999888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22"/>
        <v>0</v>
      </c>
      <c r="O234" s="28">
        <f t="shared" si="23"/>
        <v>67231.379999999888</v>
      </c>
      <c r="P234" s="24">
        <f>IF([1]DEPURADO!I228&gt;1,0,[1]DEPURADO!B228)</f>
        <v>8055</v>
      </c>
      <c r="Q234" s="30">
        <f t="shared" si="24"/>
        <v>67231.379999999888</v>
      </c>
      <c r="R234" s="31">
        <f t="shared" si="25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67231.379999999888</v>
      </c>
      <c r="Y234" s="23" t="s">
        <v>45</v>
      </c>
      <c r="Z234" s="31">
        <f t="shared" si="26"/>
        <v>67231.379999999888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7"/>
        <v>0</v>
      </c>
      <c r="AH234" s="30">
        <v>0</v>
      </c>
      <c r="AI234" s="30" t="str">
        <f>+[1]DEPURADO!G228</f>
        <v>GLOSA LEGALIZADA</v>
      </c>
      <c r="AJ234" s="32"/>
      <c r="AK234" s="33"/>
    </row>
    <row r="235" spans="1:37" s="34" customFormat="1" ht="16.149999999999999" customHeight="1" x14ac:dyDescent="0.25">
      <c r="A235" s="23">
        <f t="shared" si="21"/>
        <v>227</v>
      </c>
      <c r="B235" s="24" t="s">
        <v>44</v>
      </c>
      <c r="C235" s="23" t="str">
        <f>+[1]DEPURADO!A229</f>
        <v>UTFE8057</v>
      </c>
      <c r="D235" s="23">
        <f>+[1]DEPURADO!B229</f>
        <v>8057</v>
      </c>
      <c r="E235" s="25">
        <f>+[1]DEPURADO!C229</f>
        <v>44222</v>
      </c>
      <c r="F235" s="26">
        <f>+IF([1]DEPURADO!D229&gt;1,[1]DEPURADO!D229," ")</f>
        <v>44246</v>
      </c>
      <c r="G235" s="27">
        <f>[1]DEPURADO!F229</f>
        <v>628903.01999999955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22"/>
        <v>0</v>
      </c>
      <c r="O235" s="28">
        <f t="shared" si="23"/>
        <v>628903.01999999955</v>
      </c>
      <c r="P235" s="24">
        <f>IF([1]DEPURADO!I229&gt;1,0,[1]DEPURADO!B229)</f>
        <v>8057</v>
      </c>
      <c r="Q235" s="30">
        <f t="shared" si="24"/>
        <v>628903.01999999955</v>
      </c>
      <c r="R235" s="31">
        <f t="shared" si="25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628903.01999999955</v>
      </c>
      <c r="Y235" s="23" t="s">
        <v>45</v>
      </c>
      <c r="Z235" s="31">
        <f t="shared" si="26"/>
        <v>628903.01999999955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7"/>
        <v>0</v>
      </c>
      <c r="AH235" s="30">
        <v>0</v>
      </c>
      <c r="AI235" s="30" t="str">
        <f>+[1]DEPURADO!G229</f>
        <v>GLOSA LEGALIZADA</v>
      </c>
      <c r="AJ235" s="32"/>
      <c r="AK235" s="33"/>
    </row>
    <row r="236" spans="1:37" s="34" customFormat="1" ht="16.149999999999999" customHeight="1" x14ac:dyDescent="0.25">
      <c r="A236" s="23">
        <f t="shared" si="21"/>
        <v>228</v>
      </c>
      <c r="B236" s="24" t="s">
        <v>44</v>
      </c>
      <c r="C236" s="23" t="str">
        <f>+[1]DEPURADO!A230</f>
        <v>UTFE8059</v>
      </c>
      <c r="D236" s="23">
        <f>+[1]DEPURADO!B230</f>
        <v>8059</v>
      </c>
      <c r="E236" s="25">
        <f>+[1]DEPURADO!C230</f>
        <v>44222</v>
      </c>
      <c r="F236" s="26">
        <f>+IF([1]DEPURADO!D230&gt;1,[1]DEPURADO!D230," ")</f>
        <v>44246</v>
      </c>
      <c r="G236" s="27">
        <f>[1]DEPURADO!F230</f>
        <v>77034.239999999991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22"/>
        <v>0</v>
      </c>
      <c r="O236" s="28">
        <f t="shared" si="23"/>
        <v>77034.239999999991</v>
      </c>
      <c r="P236" s="24">
        <f>IF([1]DEPURADO!I230&gt;1,0,[1]DEPURADO!B230)</f>
        <v>8059</v>
      </c>
      <c r="Q236" s="30">
        <f t="shared" si="24"/>
        <v>77034.239999999991</v>
      </c>
      <c r="R236" s="31">
        <f t="shared" si="25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77034.239999999991</v>
      </c>
      <c r="Y236" s="23" t="s">
        <v>45</v>
      </c>
      <c r="Z236" s="31">
        <f t="shared" si="26"/>
        <v>77034.239999999991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7"/>
        <v>0</v>
      </c>
      <c r="AH236" s="30">
        <v>0</v>
      </c>
      <c r="AI236" s="30" t="str">
        <f>+[1]DEPURADO!G230</f>
        <v>GLOSA LEGALIZADA</v>
      </c>
      <c r="AJ236" s="32"/>
      <c r="AK236" s="33"/>
    </row>
    <row r="237" spans="1:37" s="34" customFormat="1" ht="16.149999999999999" customHeight="1" x14ac:dyDescent="0.25">
      <c r="A237" s="23">
        <f t="shared" si="21"/>
        <v>229</v>
      </c>
      <c r="B237" s="24" t="s">
        <v>44</v>
      </c>
      <c r="C237" s="23" t="str">
        <f>+[1]DEPURADO!A231</f>
        <v>UTFE8062</v>
      </c>
      <c r="D237" s="23">
        <f>+[1]DEPURADO!B231</f>
        <v>8062</v>
      </c>
      <c r="E237" s="25">
        <f>+[1]DEPURADO!C231</f>
        <v>44222</v>
      </c>
      <c r="F237" s="26">
        <f>+IF([1]DEPURADO!D231&gt;1,[1]DEPURADO!D231," ")</f>
        <v>44246</v>
      </c>
      <c r="G237" s="27">
        <f>[1]DEPURADO!F231</f>
        <v>106471.39999999851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22"/>
        <v>0</v>
      </c>
      <c r="O237" s="28">
        <f t="shared" si="23"/>
        <v>106471.39999999851</v>
      </c>
      <c r="P237" s="24">
        <f>IF([1]DEPURADO!I231&gt;1,0,[1]DEPURADO!B231)</f>
        <v>8062</v>
      </c>
      <c r="Q237" s="30">
        <f t="shared" si="24"/>
        <v>106471.39999999851</v>
      </c>
      <c r="R237" s="31">
        <f t="shared" si="25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106471.39999999851</v>
      </c>
      <c r="Y237" s="23" t="s">
        <v>45</v>
      </c>
      <c r="Z237" s="31">
        <f t="shared" si="26"/>
        <v>106471.39999999851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7"/>
        <v>0</v>
      </c>
      <c r="AH237" s="30">
        <v>0</v>
      </c>
      <c r="AI237" s="30" t="str">
        <f>+[1]DEPURADO!G231</f>
        <v>GLOSA LEGALIZADA</v>
      </c>
      <c r="AJ237" s="32"/>
      <c r="AK237" s="33"/>
    </row>
    <row r="238" spans="1:37" s="34" customFormat="1" ht="16.149999999999999" customHeight="1" x14ac:dyDescent="0.25">
      <c r="A238" s="23">
        <f t="shared" si="21"/>
        <v>230</v>
      </c>
      <c r="B238" s="24" t="s">
        <v>44</v>
      </c>
      <c r="C238" s="23" t="str">
        <f>+[1]DEPURADO!A232</f>
        <v>UTFE8064</v>
      </c>
      <c r="D238" s="23">
        <f>+[1]DEPURADO!B232</f>
        <v>8064</v>
      </c>
      <c r="E238" s="25">
        <f>+[1]DEPURADO!C232</f>
        <v>44222</v>
      </c>
      <c r="F238" s="26">
        <f>+IF([1]DEPURADO!D232&gt;1,[1]DEPURADO!D232," ")</f>
        <v>44246</v>
      </c>
      <c r="G238" s="27">
        <f>[1]DEPURADO!F232</f>
        <v>431015.64000000013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22"/>
        <v>0</v>
      </c>
      <c r="O238" s="28">
        <f t="shared" si="23"/>
        <v>431015.64000000013</v>
      </c>
      <c r="P238" s="24">
        <f>IF([1]DEPURADO!I232&gt;1,0,[1]DEPURADO!B232)</f>
        <v>8064</v>
      </c>
      <c r="Q238" s="30">
        <f t="shared" si="24"/>
        <v>431015.64000000013</v>
      </c>
      <c r="R238" s="31">
        <f t="shared" si="25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431015.64000000013</v>
      </c>
      <c r="Y238" s="23" t="s">
        <v>45</v>
      </c>
      <c r="Z238" s="31">
        <f t="shared" si="26"/>
        <v>431015.64000000013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7"/>
        <v>0</v>
      </c>
      <c r="AH238" s="30">
        <v>0</v>
      </c>
      <c r="AI238" s="30" t="str">
        <f>+[1]DEPURADO!G232</f>
        <v>GLOSA LEGALIZADA</v>
      </c>
      <c r="AJ238" s="32"/>
      <c r="AK238" s="33"/>
    </row>
    <row r="239" spans="1:37" s="34" customFormat="1" ht="16.149999999999999" customHeight="1" x14ac:dyDescent="0.25">
      <c r="A239" s="23">
        <f t="shared" si="21"/>
        <v>231</v>
      </c>
      <c r="B239" s="24" t="s">
        <v>44</v>
      </c>
      <c r="C239" s="23" t="str">
        <f>+[1]DEPURADO!A233</f>
        <v>UTFE8068</v>
      </c>
      <c r="D239" s="23">
        <f>+[1]DEPURADO!B233</f>
        <v>8068</v>
      </c>
      <c r="E239" s="25">
        <f>+[1]DEPURADO!C233</f>
        <v>44224</v>
      </c>
      <c r="F239" s="26">
        <f>+IF([1]DEPURADO!D233&gt;1,[1]DEPURADO!D233," ")</f>
        <v>44246</v>
      </c>
      <c r="G239" s="27">
        <f>[1]DEPURADO!F233</f>
        <v>42232.419999999925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22"/>
        <v>0</v>
      </c>
      <c r="O239" s="28">
        <f t="shared" si="23"/>
        <v>42232.419999999925</v>
      </c>
      <c r="P239" s="24">
        <f>IF([1]DEPURADO!I233&gt;1,0,[1]DEPURADO!B233)</f>
        <v>8068</v>
      </c>
      <c r="Q239" s="30">
        <f t="shared" si="24"/>
        <v>42232.419999999925</v>
      </c>
      <c r="R239" s="31">
        <f t="shared" si="25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42232.419999999925</v>
      </c>
      <c r="Y239" s="23" t="s">
        <v>45</v>
      </c>
      <c r="Z239" s="31">
        <f t="shared" si="26"/>
        <v>42232.419999999925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7"/>
        <v>0</v>
      </c>
      <c r="AH239" s="30">
        <v>0</v>
      </c>
      <c r="AI239" s="30" t="str">
        <f>+[1]DEPURADO!G233</f>
        <v>GLOSA LEGALIZADA</v>
      </c>
      <c r="AJ239" s="32"/>
      <c r="AK239" s="33"/>
    </row>
    <row r="240" spans="1:37" s="34" customFormat="1" ht="16.149999999999999" customHeight="1" x14ac:dyDescent="0.25">
      <c r="A240" s="23">
        <f t="shared" si="21"/>
        <v>232</v>
      </c>
      <c r="B240" s="24" t="s">
        <v>44</v>
      </c>
      <c r="C240" s="23" t="str">
        <f>+[1]DEPURADO!A234</f>
        <v>UTFE8034</v>
      </c>
      <c r="D240" s="23">
        <f>+[1]DEPURADO!B234</f>
        <v>8034</v>
      </c>
      <c r="E240" s="25">
        <f>+[1]DEPURADO!C234</f>
        <v>44215</v>
      </c>
      <c r="F240" s="26">
        <f>+IF([1]DEPURADO!D234&gt;1,[1]DEPURADO!D234," ")</f>
        <v>44246</v>
      </c>
      <c r="G240" s="27">
        <f>[1]DEPURADO!F234</f>
        <v>467967.74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22"/>
        <v>0</v>
      </c>
      <c r="O240" s="28">
        <f t="shared" si="23"/>
        <v>467967.74</v>
      </c>
      <c r="P240" s="24">
        <f>IF([1]DEPURADO!I234&gt;1,0,[1]DEPURADO!B234)</f>
        <v>8034</v>
      </c>
      <c r="Q240" s="30">
        <f t="shared" si="24"/>
        <v>467967.74</v>
      </c>
      <c r="R240" s="31">
        <f t="shared" si="25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467967.74</v>
      </c>
      <c r="Y240" s="23" t="s">
        <v>45</v>
      </c>
      <c r="Z240" s="31">
        <f t="shared" si="26"/>
        <v>467967.74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7"/>
        <v>0</v>
      </c>
      <c r="AH240" s="30">
        <v>0</v>
      </c>
      <c r="AI240" s="30" t="str">
        <f>+[1]DEPURADO!G234</f>
        <v>GLOSA LEGALIZADA</v>
      </c>
      <c r="AJ240" s="32"/>
      <c r="AK240" s="33"/>
    </row>
    <row r="241" spans="1:37" s="34" customFormat="1" ht="16.149999999999999" customHeight="1" x14ac:dyDescent="0.25">
      <c r="A241" s="23">
        <f t="shared" si="21"/>
        <v>233</v>
      </c>
      <c r="B241" s="24" t="s">
        <v>44</v>
      </c>
      <c r="C241" s="23" t="str">
        <f>+[1]DEPURADO!A235</f>
        <v>UTFE8144</v>
      </c>
      <c r="D241" s="23">
        <f>+[1]DEPURADO!B235</f>
        <v>8144</v>
      </c>
      <c r="E241" s="25">
        <f>+[1]DEPURADO!C235</f>
        <v>44252</v>
      </c>
      <c r="F241" s="26" t="str">
        <f>+IF([1]DEPURADO!D235&gt;1,[1]DEPURADO!D235," ")</f>
        <v xml:space="preserve"> </v>
      </c>
      <c r="G241" s="27">
        <f>[1]DEPURADO!F235</f>
        <v>45000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22"/>
        <v>0</v>
      </c>
      <c r="O241" s="28">
        <f t="shared" si="23"/>
        <v>45000</v>
      </c>
      <c r="P241" s="24">
        <f>IF([1]DEPURADO!I235&gt;1,0,[1]DEPURADO!B235)</f>
        <v>0</v>
      </c>
      <c r="Q241" s="30">
        <f t="shared" si="24"/>
        <v>0</v>
      </c>
      <c r="R241" s="31">
        <f t="shared" si="25"/>
        <v>45000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6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7"/>
        <v>0</v>
      </c>
      <c r="AH241" s="30">
        <v>0</v>
      </c>
      <c r="AI241" s="30" t="str">
        <f>+[1]DEPURADO!G235</f>
        <v>NO RADICADO</v>
      </c>
      <c r="AJ241" s="32"/>
      <c r="AK241" s="33"/>
    </row>
    <row r="242" spans="1:37" s="34" customFormat="1" ht="16.149999999999999" customHeight="1" x14ac:dyDescent="0.25">
      <c r="A242" s="23">
        <f t="shared" si="21"/>
        <v>234</v>
      </c>
      <c r="B242" s="24" t="s">
        <v>44</v>
      </c>
      <c r="C242" s="23" t="str">
        <f>+[1]DEPURADO!A236</f>
        <v>UTFE8145</v>
      </c>
      <c r="D242" s="23">
        <f>+[1]DEPURADO!B236</f>
        <v>8145</v>
      </c>
      <c r="E242" s="25">
        <f>+[1]DEPURADO!C236</f>
        <v>44252</v>
      </c>
      <c r="F242" s="26" t="str">
        <f>+IF([1]DEPURADO!D236&gt;1,[1]DEPURADO!D236," ")</f>
        <v xml:space="preserve"> </v>
      </c>
      <c r="G242" s="27">
        <f>[1]DEPURADO!F236</f>
        <v>45000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22"/>
        <v>0</v>
      </c>
      <c r="O242" s="28">
        <f t="shared" si="23"/>
        <v>45000</v>
      </c>
      <c r="P242" s="24">
        <f>IF([1]DEPURADO!I236&gt;1,0,[1]DEPURADO!B236)</f>
        <v>0</v>
      </c>
      <c r="Q242" s="30">
        <f t="shared" si="24"/>
        <v>0</v>
      </c>
      <c r="R242" s="31">
        <f t="shared" si="25"/>
        <v>45000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6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7"/>
        <v>0</v>
      </c>
      <c r="AH242" s="30">
        <v>0</v>
      </c>
      <c r="AI242" s="30" t="str">
        <f>+[1]DEPURADO!G236</f>
        <v>NO RADICADO</v>
      </c>
      <c r="AJ242" s="32"/>
      <c r="AK242" s="33"/>
    </row>
    <row r="243" spans="1:37" s="34" customFormat="1" ht="16.149999999999999" customHeight="1" x14ac:dyDescent="0.25">
      <c r="A243" s="23">
        <f t="shared" si="21"/>
        <v>235</v>
      </c>
      <c r="B243" s="24" t="s">
        <v>44</v>
      </c>
      <c r="C243" s="23" t="str">
        <f>+[1]DEPURADO!A237</f>
        <v>UTFE8146</v>
      </c>
      <c r="D243" s="23">
        <f>+[1]DEPURADO!B237</f>
        <v>8146</v>
      </c>
      <c r="E243" s="25">
        <f>+[1]DEPURADO!C237</f>
        <v>44252</v>
      </c>
      <c r="F243" s="26" t="str">
        <f>+IF([1]DEPURADO!D237&gt;1,[1]DEPURADO!D237," ")</f>
        <v xml:space="preserve"> </v>
      </c>
      <c r="G243" s="27">
        <f>[1]DEPURADO!F237</f>
        <v>45000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22"/>
        <v>0</v>
      </c>
      <c r="O243" s="28">
        <f t="shared" si="23"/>
        <v>45000</v>
      </c>
      <c r="P243" s="24">
        <f>IF([1]DEPURADO!I237&gt;1,0,[1]DEPURADO!B237)</f>
        <v>0</v>
      </c>
      <c r="Q243" s="30">
        <f t="shared" si="24"/>
        <v>0</v>
      </c>
      <c r="R243" s="31">
        <f t="shared" si="25"/>
        <v>45000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6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7"/>
        <v>0</v>
      </c>
      <c r="AH243" s="30">
        <v>0</v>
      </c>
      <c r="AI243" s="30" t="str">
        <f>+[1]DEPURADO!G237</f>
        <v>NO RADICADO</v>
      </c>
      <c r="AJ243" s="32"/>
      <c r="AK243" s="33"/>
    </row>
    <row r="244" spans="1:37" s="34" customFormat="1" ht="16.149999999999999" customHeight="1" x14ac:dyDescent="0.25">
      <c r="A244" s="23">
        <f t="shared" si="21"/>
        <v>236</v>
      </c>
      <c r="B244" s="24" t="s">
        <v>44</v>
      </c>
      <c r="C244" s="23" t="str">
        <f>+[1]DEPURADO!A238</f>
        <v>UTFE8147</v>
      </c>
      <c r="D244" s="23">
        <f>+[1]DEPURADO!B238</f>
        <v>8147</v>
      </c>
      <c r="E244" s="25">
        <f>+[1]DEPURADO!C238</f>
        <v>44252</v>
      </c>
      <c r="F244" s="26" t="str">
        <f>+IF([1]DEPURADO!D238&gt;1,[1]DEPURADO!D238," ")</f>
        <v xml:space="preserve"> </v>
      </c>
      <c r="G244" s="27">
        <f>[1]DEPURADO!F238</f>
        <v>45000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22"/>
        <v>0</v>
      </c>
      <c r="O244" s="28">
        <f t="shared" si="23"/>
        <v>45000</v>
      </c>
      <c r="P244" s="24">
        <f>IF([1]DEPURADO!I238&gt;1,0,[1]DEPURADO!B238)</f>
        <v>0</v>
      </c>
      <c r="Q244" s="30">
        <f t="shared" si="24"/>
        <v>0</v>
      </c>
      <c r="R244" s="31">
        <f t="shared" si="25"/>
        <v>45000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6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7"/>
        <v>0</v>
      </c>
      <c r="AH244" s="30">
        <v>0</v>
      </c>
      <c r="AI244" s="30" t="str">
        <f>+[1]DEPURADO!G238</f>
        <v>NO RADICADO</v>
      </c>
      <c r="AJ244" s="32"/>
      <c r="AK244" s="33"/>
    </row>
    <row r="245" spans="1:37" s="34" customFormat="1" ht="16.149999999999999" customHeight="1" x14ac:dyDescent="0.25">
      <c r="A245" s="23">
        <f t="shared" si="21"/>
        <v>237</v>
      </c>
      <c r="B245" s="24" t="s">
        <v>44</v>
      </c>
      <c r="C245" s="23" t="str">
        <f>+[1]DEPURADO!A239</f>
        <v>UTFE8148</v>
      </c>
      <c r="D245" s="23">
        <f>+[1]DEPURADO!B239</f>
        <v>8148</v>
      </c>
      <c r="E245" s="25">
        <f>+[1]DEPURADO!C239</f>
        <v>44252</v>
      </c>
      <c r="F245" s="26" t="str">
        <f>+IF([1]DEPURADO!D239&gt;1,[1]DEPURADO!D239," ")</f>
        <v xml:space="preserve"> </v>
      </c>
      <c r="G245" s="27">
        <f>[1]DEPURADO!F239</f>
        <v>45000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22"/>
        <v>0</v>
      </c>
      <c r="O245" s="28">
        <f t="shared" si="23"/>
        <v>45000</v>
      </c>
      <c r="P245" s="24">
        <f>IF([1]DEPURADO!I239&gt;1,0,[1]DEPURADO!B239)</f>
        <v>0</v>
      </c>
      <c r="Q245" s="30">
        <f t="shared" si="24"/>
        <v>0</v>
      </c>
      <c r="R245" s="31">
        <f t="shared" si="25"/>
        <v>45000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6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7"/>
        <v>0</v>
      </c>
      <c r="AH245" s="30">
        <v>0</v>
      </c>
      <c r="AI245" s="30" t="str">
        <f>+[1]DEPURADO!G239</f>
        <v>NO RADICADO</v>
      </c>
      <c r="AJ245" s="32"/>
      <c r="AK245" s="33"/>
    </row>
    <row r="246" spans="1:37" s="34" customFormat="1" ht="16.149999999999999" customHeight="1" x14ac:dyDescent="0.25">
      <c r="A246" s="23">
        <f t="shared" si="21"/>
        <v>238</v>
      </c>
      <c r="B246" s="24" t="s">
        <v>44</v>
      </c>
      <c r="C246" s="23" t="str">
        <f>+[1]DEPURADO!A240</f>
        <v>UTFE8149</v>
      </c>
      <c r="D246" s="23">
        <f>+[1]DEPURADO!B240</f>
        <v>8149</v>
      </c>
      <c r="E246" s="25">
        <f>+[1]DEPURADO!C240</f>
        <v>44252</v>
      </c>
      <c r="F246" s="26" t="str">
        <f>+IF([1]DEPURADO!D240&gt;1,[1]DEPURADO!D240," ")</f>
        <v xml:space="preserve"> </v>
      </c>
      <c r="G246" s="27">
        <f>[1]DEPURADO!F240</f>
        <v>45000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22"/>
        <v>0</v>
      </c>
      <c r="O246" s="28">
        <f t="shared" si="23"/>
        <v>45000</v>
      </c>
      <c r="P246" s="24">
        <f>IF([1]DEPURADO!I240&gt;1,0,[1]DEPURADO!B240)</f>
        <v>0</v>
      </c>
      <c r="Q246" s="30">
        <f t="shared" si="24"/>
        <v>0</v>
      </c>
      <c r="R246" s="31">
        <f t="shared" si="25"/>
        <v>45000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6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7"/>
        <v>0</v>
      </c>
      <c r="AH246" s="30">
        <v>0</v>
      </c>
      <c r="AI246" s="30" t="str">
        <f>+[1]DEPURADO!G240</f>
        <v>NO RADICADO</v>
      </c>
      <c r="AJ246" s="32"/>
      <c r="AK246" s="33"/>
    </row>
    <row r="247" spans="1:37" s="34" customFormat="1" ht="16.149999999999999" customHeight="1" x14ac:dyDescent="0.25">
      <c r="A247" s="23">
        <f t="shared" si="21"/>
        <v>239</v>
      </c>
      <c r="B247" s="24" t="s">
        <v>44</v>
      </c>
      <c r="C247" s="23" t="str">
        <f>+[1]DEPURADO!A241</f>
        <v>UTFE8150</v>
      </c>
      <c r="D247" s="23">
        <f>+[1]DEPURADO!B241</f>
        <v>8150</v>
      </c>
      <c r="E247" s="25">
        <f>+[1]DEPURADO!C241</f>
        <v>44252</v>
      </c>
      <c r="F247" s="26" t="str">
        <f>+IF([1]DEPURADO!D241&gt;1,[1]DEPURADO!D241," ")</f>
        <v xml:space="preserve"> </v>
      </c>
      <c r="G247" s="27">
        <f>[1]DEPURADO!F241</f>
        <v>45000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22"/>
        <v>0</v>
      </c>
      <c r="O247" s="28">
        <f t="shared" si="23"/>
        <v>45000</v>
      </c>
      <c r="P247" s="24">
        <f>IF([1]DEPURADO!I241&gt;1,0,[1]DEPURADO!B241)</f>
        <v>0</v>
      </c>
      <c r="Q247" s="30">
        <f t="shared" si="24"/>
        <v>0</v>
      </c>
      <c r="R247" s="31">
        <f t="shared" si="25"/>
        <v>45000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6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7"/>
        <v>0</v>
      </c>
      <c r="AH247" s="30">
        <v>0</v>
      </c>
      <c r="AI247" s="30" t="str">
        <f>+[1]DEPURADO!G241</f>
        <v>NO RADICADO</v>
      </c>
      <c r="AJ247" s="32"/>
      <c r="AK247" s="33"/>
    </row>
    <row r="248" spans="1:37" s="34" customFormat="1" ht="16.149999999999999" customHeight="1" x14ac:dyDescent="0.25">
      <c r="A248" s="23">
        <f t="shared" si="21"/>
        <v>240</v>
      </c>
      <c r="B248" s="24" t="s">
        <v>44</v>
      </c>
      <c r="C248" s="23" t="str">
        <f>+[1]DEPURADO!A242</f>
        <v>UTFE8151</v>
      </c>
      <c r="D248" s="23">
        <f>+[1]DEPURADO!B242</f>
        <v>8151</v>
      </c>
      <c r="E248" s="25">
        <f>+[1]DEPURADO!C242</f>
        <v>44252</v>
      </c>
      <c r="F248" s="26" t="str">
        <f>+IF([1]DEPURADO!D242&gt;1,[1]DEPURADO!D242," ")</f>
        <v xml:space="preserve"> </v>
      </c>
      <c r="G248" s="27">
        <f>[1]DEPURADO!F242</f>
        <v>45000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22"/>
        <v>0</v>
      </c>
      <c r="O248" s="28">
        <f t="shared" si="23"/>
        <v>45000</v>
      </c>
      <c r="P248" s="24">
        <f>IF([1]DEPURADO!I242&gt;1,0,[1]DEPURADO!B242)</f>
        <v>0</v>
      </c>
      <c r="Q248" s="30">
        <f t="shared" si="24"/>
        <v>0</v>
      </c>
      <c r="R248" s="31">
        <f t="shared" si="25"/>
        <v>45000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6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7"/>
        <v>0</v>
      </c>
      <c r="AH248" s="30">
        <v>0</v>
      </c>
      <c r="AI248" s="30" t="str">
        <f>+[1]DEPURADO!G242</f>
        <v>NO RADICADO</v>
      </c>
      <c r="AJ248" s="32"/>
      <c r="AK248" s="33"/>
    </row>
    <row r="249" spans="1:37" s="34" customFormat="1" ht="16.149999999999999" customHeight="1" x14ac:dyDescent="0.25">
      <c r="A249" s="23">
        <f t="shared" si="21"/>
        <v>241</v>
      </c>
      <c r="B249" s="24" t="s">
        <v>44</v>
      </c>
      <c r="C249" s="23" t="str">
        <f>+[1]DEPURADO!A243</f>
        <v>UTFE8152</v>
      </c>
      <c r="D249" s="23">
        <f>+[1]DEPURADO!B243</f>
        <v>8152</v>
      </c>
      <c r="E249" s="25">
        <f>+[1]DEPURADO!C243</f>
        <v>44252</v>
      </c>
      <c r="F249" s="26" t="str">
        <f>+IF([1]DEPURADO!D243&gt;1,[1]DEPURADO!D243," ")</f>
        <v xml:space="preserve"> </v>
      </c>
      <c r="G249" s="27">
        <f>[1]DEPURADO!F243</f>
        <v>45000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22"/>
        <v>0</v>
      </c>
      <c r="O249" s="28">
        <f t="shared" si="23"/>
        <v>45000</v>
      </c>
      <c r="P249" s="24">
        <f>IF([1]DEPURADO!I243&gt;1,0,[1]DEPURADO!B243)</f>
        <v>0</v>
      </c>
      <c r="Q249" s="30">
        <f t="shared" si="24"/>
        <v>0</v>
      </c>
      <c r="R249" s="31">
        <f t="shared" si="25"/>
        <v>45000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6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7"/>
        <v>0</v>
      </c>
      <c r="AH249" s="30">
        <v>0</v>
      </c>
      <c r="AI249" s="30" t="str">
        <f>+[1]DEPURADO!G243</f>
        <v>NO RADICADO</v>
      </c>
      <c r="AJ249" s="32"/>
      <c r="AK249" s="33"/>
    </row>
    <row r="250" spans="1:37" s="34" customFormat="1" ht="16.149999999999999" customHeight="1" x14ac:dyDescent="0.25">
      <c r="A250" s="23">
        <f t="shared" si="21"/>
        <v>242</v>
      </c>
      <c r="B250" s="24" t="s">
        <v>44</v>
      </c>
      <c r="C250" s="23" t="str">
        <f>+[1]DEPURADO!A244</f>
        <v>UTFE8153</v>
      </c>
      <c r="D250" s="23">
        <f>+[1]DEPURADO!B244</f>
        <v>8153</v>
      </c>
      <c r="E250" s="25">
        <f>+[1]DEPURADO!C244</f>
        <v>44252</v>
      </c>
      <c r="F250" s="26" t="str">
        <f>+IF([1]DEPURADO!D244&gt;1,[1]DEPURADO!D244," ")</f>
        <v xml:space="preserve"> </v>
      </c>
      <c r="G250" s="27">
        <f>[1]DEPURADO!F244</f>
        <v>45000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22"/>
        <v>0</v>
      </c>
      <c r="O250" s="28">
        <f t="shared" si="23"/>
        <v>45000</v>
      </c>
      <c r="P250" s="24">
        <f>IF([1]DEPURADO!I244&gt;1,0,[1]DEPURADO!B244)</f>
        <v>0</v>
      </c>
      <c r="Q250" s="30">
        <f t="shared" si="24"/>
        <v>0</v>
      </c>
      <c r="R250" s="31">
        <f t="shared" si="25"/>
        <v>45000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6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7"/>
        <v>0</v>
      </c>
      <c r="AH250" s="30">
        <v>0</v>
      </c>
      <c r="AI250" s="30" t="str">
        <f>+[1]DEPURADO!G244</f>
        <v>NO RADICADO</v>
      </c>
      <c r="AJ250" s="32"/>
      <c r="AK250" s="33"/>
    </row>
    <row r="251" spans="1:37" s="34" customFormat="1" ht="16.149999999999999" customHeight="1" x14ac:dyDescent="0.25">
      <c r="A251" s="23">
        <f t="shared" si="21"/>
        <v>243</v>
      </c>
      <c r="B251" s="24" t="s">
        <v>44</v>
      </c>
      <c r="C251" s="23" t="str">
        <f>+[1]DEPURADO!A245</f>
        <v>UTFE8154</v>
      </c>
      <c r="D251" s="23">
        <f>+[1]DEPURADO!B245</f>
        <v>8154</v>
      </c>
      <c r="E251" s="25">
        <f>+[1]DEPURADO!C245</f>
        <v>44252</v>
      </c>
      <c r="F251" s="26" t="str">
        <f>+IF([1]DEPURADO!D245&gt;1,[1]DEPURADO!D245," ")</f>
        <v xml:space="preserve"> </v>
      </c>
      <c r="G251" s="27">
        <f>[1]DEPURADO!F245</f>
        <v>45000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22"/>
        <v>0</v>
      </c>
      <c r="O251" s="28">
        <f t="shared" si="23"/>
        <v>45000</v>
      </c>
      <c r="P251" s="24">
        <f>IF([1]DEPURADO!I245&gt;1,0,[1]DEPURADO!B245)</f>
        <v>0</v>
      </c>
      <c r="Q251" s="30">
        <f t="shared" si="24"/>
        <v>0</v>
      </c>
      <c r="R251" s="31">
        <f t="shared" si="25"/>
        <v>45000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6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7"/>
        <v>0</v>
      </c>
      <c r="AH251" s="30">
        <v>0</v>
      </c>
      <c r="AI251" s="30" t="str">
        <f>+[1]DEPURADO!G245</f>
        <v>NO RADICADO</v>
      </c>
      <c r="AJ251" s="32"/>
      <c r="AK251" s="33"/>
    </row>
    <row r="252" spans="1:37" s="34" customFormat="1" ht="16.149999999999999" customHeight="1" x14ac:dyDescent="0.25">
      <c r="A252" s="23">
        <f t="shared" si="21"/>
        <v>244</v>
      </c>
      <c r="B252" s="24" t="s">
        <v>44</v>
      </c>
      <c r="C252" s="23" t="str">
        <f>+[1]DEPURADO!A246</f>
        <v>UTFE8155</v>
      </c>
      <c r="D252" s="23">
        <f>+[1]DEPURADO!B246</f>
        <v>8155</v>
      </c>
      <c r="E252" s="25">
        <f>+[1]DEPURADO!C246</f>
        <v>44252</v>
      </c>
      <c r="F252" s="26" t="str">
        <f>+IF([1]DEPURADO!D246&gt;1,[1]DEPURADO!D246," ")</f>
        <v xml:space="preserve"> </v>
      </c>
      <c r="G252" s="27">
        <f>[1]DEPURADO!F246</f>
        <v>45000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22"/>
        <v>0</v>
      </c>
      <c r="O252" s="28">
        <f t="shared" si="23"/>
        <v>45000</v>
      </c>
      <c r="P252" s="24">
        <f>IF([1]DEPURADO!I246&gt;1,0,[1]DEPURADO!B246)</f>
        <v>0</v>
      </c>
      <c r="Q252" s="30">
        <f t="shared" si="24"/>
        <v>0</v>
      </c>
      <c r="R252" s="31">
        <f t="shared" si="25"/>
        <v>45000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6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7"/>
        <v>0</v>
      </c>
      <c r="AH252" s="30">
        <v>0</v>
      </c>
      <c r="AI252" s="30" t="str">
        <f>+[1]DEPURADO!G246</f>
        <v>NO RADICADO</v>
      </c>
      <c r="AJ252" s="32"/>
      <c r="AK252" s="33"/>
    </row>
    <row r="253" spans="1:37" s="34" customFormat="1" ht="16.149999999999999" customHeight="1" x14ac:dyDescent="0.25">
      <c r="A253" s="23">
        <f t="shared" si="21"/>
        <v>245</v>
      </c>
      <c r="B253" s="24" t="s">
        <v>44</v>
      </c>
      <c r="C253" s="23" t="str">
        <f>+[1]DEPURADO!A247</f>
        <v>UTFE8156</v>
      </c>
      <c r="D253" s="23">
        <f>+[1]DEPURADO!B247</f>
        <v>8156</v>
      </c>
      <c r="E253" s="25">
        <f>+[1]DEPURADO!C247</f>
        <v>44252</v>
      </c>
      <c r="F253" s="26" t="str">
        <f>+IF([1]DEPURADO!D247&gt;1,[1]DEPURADO!D247," ")</f>
        <v xml:space="preserve"> </v>
      </c>
      <c r="G253" s="27">
        <f>[1]DEPURADO!F247</f>
        <v>45000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22"/>
        <v>0</v>
      </c>
      <c r="O253" s="28">
        <f t="shared" si="23"/>
        <v>45000</v>
      </c>
      <c r="P253" s="24">
        <f>IF([1]DEPURADO!I247&gt;1,0,[1]DEPURADO!B247)</f>
        <v>0</v>
      </c>
      <c r="Q253" s="30">
        <f t="shared" si="24"/>
        <v>0</v>
      </c>
      <c r="R253" s="31">
        <f t="shared" si="25"/>
        <v>45000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6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7"/>
        <v>0</v>
      </c>
      <c r="AH253" s="30">
        <v>0</v>
      </c>
      <c r="AI253" s="30" t="str">
        <f>+[1]DEPURADO!G247</f>
        <v>NO RADICADO</v>
      </c>
      <c r="AJ253" s="32"/>
      <c r="AK253" s="33"/>
    </row>
    <row r="254" spans="1:37" s="34" customFormat="1" ht="16.149999999999999" customHeight="1" x14ac:dyDescent="0.25">
      <c r="A254" s="23">
        <f t="shared" si="21"/>
        <v>246</v>
      </c>
      <c r="B254" s="24" t="s">
        <v>44</v>
      </c>
      <c r="C254" s="23" t="str">
        <f>+[1]DEPURADO!A248</f>
        <v>UTFE8157</v>
      </c>
      <c r="D254" s="23">
        <f>+[1]DEPURADO!B248</f>
        <v>8157</v>
      </c>
      <c r="E254" s="25">
        <f>+[1]DEPURADO!C248</f>
        <v>44252</v>
      </c>
      <c r="F254" s="26" t="str">
        <f>+IF([1]DEPURADO!D248&gt;1,[1]DEPURADO!D248," ")</f>
        <v xml:space="preserve"> </v>
      </c>
      <c r="G254" s="27">
        <f>[1]DEPURADO!F248</f>
        <v>45000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22"/>
        <v>0</v>
      </c>
      <c r="O254" s="28">
        <f t="shared" si="23"/>
        <v>45000</v>
      </c>
      <c r="P254" s="24">
        <f>IF([1]DEPURADO!I248&gt;1,0,[1]DEPURADO!B248)</f>
        <v>0</v>
      </c>
      <c r="Q254" s="30">
        <f t="shared" si="24"/>
        <v>0</v>
      </c>
      <c r="R254" s="31">
        <f t="shared" si="25"/>
        <v>45000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6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7"/>
        <v>0</v>
      </c>
      <c r="AH254" s="30">
        <v>0</v>
      </c>
      <c r="AI254" s="30" t="str">
        <f>+[1]DEPURADO!G248</f>
        <v>NO RADICADO</v>
      </c>
      <c r="AJ254" s="32"/>
      <c r="AK254" s="33"/>
    </row>
    <row r="255" spans="1:37" s="34" customFormat="1" ht="16.149999999999999" customHeight="1" x14ac:dyDescent="0.25">
      <c r="A255" s="23">
        <f t="shared" si="21"/>
        <v>247</v>
      </c>
      <c r="B255" s="24" t="s">
        <v>44</v>
      </c>
      <c r="C255" s="23" t="str">
        <f>+[1]DEPURADO!A249</f>
        <v>UTFE8158</v>
      </c>
      <c r="D255" s="23">
        <f>+[1]DEPURADO!B249</f>
        <v>8158</v>
      </c>
      <c r="E255" s="25">
        <f>+[1]DEPURADO!C249</f>
        <v>44252</v>
      </c>
      <c r="F255" s="26" t="str">
        <f>+IF([1]DEPURADO!D249&gt;1,[1]DEPURADO!D249," ")</f>
        <v xml:space="preserve"> </v>
      </c>
      <c r="G255" s="27">
        <f>[1]DEPURADO!F249</f>
        <v>45000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22"/>
        <v>0</v>
      </c>
      <c r="O255" s="28">
        <f t="shared" si="23"/>
        <v>45000</v>
      </c>
      <c r="P255" s="24">
        <f>IF([1]DEPURADO!I249&gt;1,0,[1]DEPURADO!B249)</f>
        <v>0</v>
      </c>
      <c r="Q255" s="30">
        <f t="shared" si="24"/>
        <v>0</v>
      </c>
      <c r="R255" s="31">
        <f t="shared" si="25"/>
        <v>45000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6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7"/>
        <v>0</v>
      </c>
      <c r="AH255" s="30">
        <v>0</v>
      </c>
      <c r="AI255" s="30" t="str">
        <f>+[1]DEPURADO!G249</f>
        <v>NO RADICADO</v>
      </c>
      <c r="AJ255" s="32"/>
      <c r="AK255" s="33"/>
    </row>
    <row r="256" spans="1:37" s="34" customFormat="1" ht="16.149999999999999" customHeight="1" x14ac:dyDescent="0.25">
      <c r="A256" s="23">
        <f t="shared" si="21"/>
        <v>248</v>
      </c>
      <c r="B256" s="24" t="s">
        <v>44</v>
      </c>
      <c r="C256" s="23" t="str">
        <f>+[1]DEPURADO!A250</f>
        <v>UTFE8159</v>
      </c>
      <c r="D256" s="23">
        <f>+[1]DEPURADO!B250</f>
        <v>8159</v>
      </c>
      <c r="E256" s="25">
        <f>+[1]DEPURADO!C250</f>
        <v>44252</v>
      </c>
      <c r="F256" s="26" t="str">
        <f>+IF([1]DEPURADO!D250&gt;1,[1]DEPURADO!D250," ")</f>
        <v xml:space="preserve"> </v>
      </c>
      <c r="G256" s="27">
        <f>[1]DEPURADO!F250</f>
        <v>45000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22"/>
        <v>0</v>
      </c>
      <c r="O256" s="28">
        <f t="shared" si="23"/>
        <v>45000</v>
      </c>
      <c r="P256" s="24">
        <f>IF([1]DEPURADO!I250&gt;1,0,[1]DEPURADO!B250)</f>
        <v>0</v>
      </c>
      <c r="Q256" s="30">
        <f t="shared" si="24"/>
        <v>0</v>
      </c>
      <c r="R256" s="31">
        <f t="shared" si="25"/>
        <v>45000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6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7"/>
        <v>0</v>
      </c>
      <c r="AH256" s="30">
        <v>0</v>
      </c>
      <c r="AI256" s="30" t="str">
        <f>+[1]DEPURADO!G250</f>
        <v>NO RADICADO</v>
      </c>
      <c r="AJ256" s="32"/>
      <c r="AK256" s="33"/>
    </row>
    <row r="257" spans="1:37" s="34" customFormat="1" ht="16.149999999999999" customHeight="1" x14ac:dyDescent="0.25">
      <c r="A257" s="23">
        <f t="shared" si="21"/>
        <v>249</v>
      </c>
      <c r="B257" s="24" t="s">
        <v>44</v>
      </c>
      <c r="C257" s="23" t="str">
        <f>+[1]DEPURADO!A251</f>
        <v>UTFE8163</v>
      </c>
      <c r="D257" s="23">
        <f>+[1]DEPURADO!B251</f>
        <v>8163</v>
      </c>
      <c r="E257" s="25">
        <f>+[1]DEPURADO!C251</f>
        <v>44252</v>
      </c>
      <c r="F257" s="26" t="str">
        <f>+IF([1]DEPURADO!D251&gt;1,[1]DEPURADO!D251," ")</f>
        <v xml:space="preserve"> </v>
      </c>
      <c r="G257" s="27">
        <f>[1]DEPURADO!F251</f>
        <v>45000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22"/>
        <v>0</v>
      </c>
      <c r="O257" s="28">
        <f t="shared" si="23"/>
        <v>45000</v>
      </c>
      <c r="P257" s="24">
        <f>IF([1]DEPURADO!I251&gt;1,0,[1]DEPURADO!B251)</f>
        <v>0</v>
      </c>
      <c r="Q257" s="30">
        <f t="shared" si="24"/>
        <v>0</v>
      </c>
      <c r="R257" s="31">
        <f t="shared" si="25"/>
        <v>45000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6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7"/>
        <v>0</v>
      </c>
      <c r="AH257" s="30">
        <v>0</v>
      </c>
      <c r="AI257" s="30" t="str">
        <f>+[1]DEPURADO!G251</f>
        <v>NO RADICADO</v>
      </c>
      <c r="AJ257" s="32"/>
      <c r="AK257" s="33"/>
    </row>
    <row r="258" spans="1:37" s="34" customFormat="1" ht="16.149999999999999" customHeight="1" x14ac:dyDescent="0.25">
      <c r="A258" s="23">
        <f t="shared" si="21"/>
        <v>250</v>
      </c>
      <c r="B258" s="24" t="s">
        <v>44</v>
      </c>
      <c r="C258" s="23" t="str">
        <f>+[1]DEPURADO!A252</f>
        <v>UTFE8166</v>
      </c>
      <c r="D258" s="23">
        <f>+[1]DEPURADO!B252</f>
        <v>8166</v>
      </c>
      <c r="E258" s="25">
        <f>+[1]DEPURADO!C252</f>
        <v>44254</v>
      </c>
      <c r="F258" s="26" t="str">
        <f>+IF([1]DEPURADO!D252&gt;1,[1]DEPURADO!D252," ")</f>
        <v xml:space="preserve"> </v>
      </c>
      <c r="G258" s="27">
        <f>[1]DEPURADO!F252</f>
        <v>45000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22"/>
        <v>0</v>
      </c>
      <c r="O258" s="28">
        <f t="shared" si="23"/>
        <v>45000</v>
      </c>
      <c r="P258" s="24">
        <f>IF([1]DEPURADO!I252&gt;1,0,[1]DEPURADO!B252)</f>
        <v>0</v>
      </c>
      <c r="Q258" s="30">
        <f t="shared" si="24"/>
        <v>0</v>
      </c>
      <c r="R258" s="31">
        <f t="shared" si="25"/>
        <v>45000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6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7"/>
        <v>0</v>
      </c>
      <c r="AH258" s="30">
        <v>0</v>
      </c>
      <c r="AI258" s="30" t="str">
        <f>+[1]DEPURADO!G252</f>
        <v>NO RADICADO</v>
      </c>
      <c r="AJ258" s="32"/>
      <c r="AK258" s="33"/>
    </row>
    <row r="259" spans="1:37" s="34" customFormat="1" ht="16.149999999999999" customHeight="1" x14ac:dyDescent="0.25">
      <c r="A259" s="23">
        <f t="shared" si="21"/>
        <v>251</v>
      </c>
      <c r="B259" s="24" t="s">
        <v>44</v>
      </c>
      <c r="C259" s="23" t="str">
        <f>+[1]DEPURADO!A253</f>
        <v>UTFE8169</v>
      </c>
      <c r="D259" s="23">
        <f>+[1]DEPURADO!B253</f>
        <v>8169</v>
      </c>
      <c r="E259" s="25">
        <f>+[1]DEPURADO!C253</f>
        <v>44258</v>
      </c>
      <c r="F259" s="26">
        <f>+IF([1]DEPURADO!D253&gt;1,[1]DEPURADO!D253," ")</f>
        <v>44301</v>
      </c>
      <c r="G259" s="27">
        <f>[1]DEPURADO!F253</f>
        <v>1120689.5199999996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22"/>
        <v>0</v>
      </c>
      <c r="O259" s="28">
        <f t="shared" si="23"/>
        <v>1120689.5199999996</v>
      </c>
      <c r="P259" s="24">
        <f>IF([1]DEPURADO!I253&gt;1,0,[1]DEPURADO!B253)</f>
        <v>8169</v>
      </c>
      <c r="Q259" s="30">
        <f t="shared" si="24"/>
        <v>1120689.5199999996</v>
      </c>
      <c r="R259" s="31">
        <f t="shared" si="25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1120689.5199999996</v>
      </c>
      <c r="Y259" s="23" t="s">
        <v>45</v>
      </c>
      <c r="Z259" s="31">
        <f t="shared" si="26"/>
        <v>0</v>
      </c>
      <c r="AA259" s="31"/>
      <c r="AB259" s="31">
        <v>0</v>
      </c>
      <c r="AC259" s="31">
        <v>0</v>
      </c>
      <c r="AD259" s="30"/>
      <c r="AE259" s="30">
        <f>+[1]DEPURADO!L253</f>
        <v>1120689.5199999996</v>
      </c>
      <c r="AF259" s="30">
        <v>0</v>
      </c>
      <c r="AG259" s="30">
        <f t="shared" si="27"/>
        <v>0</v>
      </c>
      <c r="AH259" s="30">
        <v>0</v>
      </c>
      <c r="AI259" s="30" t="str">
        <f>+[1]DEPURADO!G253</f>
        <v>GLOSA POR CONCILIAR</v>
      </c>
      <c r="AJ259" s="32"/>
      <c r="AK259" s="33"/>
    </row>
    <row r="260" spans="1:37" s="34" customFormat="1" ht="16.149999999999999" customHeight="1" x14ac:dyDescent="0.25">
      <c r="A260" s="23">
        <f t="shared" si="21"/>
        <v>252</v>
      </c>
      <c r="B260" s="24" t="s">
        <v>44</v>
      </c>
      <c r="C260" s="23" t="str">
        <f>+[1]DEPURADO!A254</f>
        <v>UTFE8173</v>
      </c>
      <c r="D260" s="23">
        <f>+[1]DEPURADO!B254</f>
        <v>8173</v>
      </c>
      <c r="E260" s="25">
        <f>+[1]DEPURADO!C254</f>
        <v>44258</v>
      </c>
      <c r="F260" s="26">
        <f>+IF([1]DEPURADO!D254&gt;1,[1]DEPURADO!D254," ")</f>
        <v>44301</v>
      </c>
      <c r="G260" s="27">
        <f>[1]DEPURADO!F254</f>
        <v>2098682.84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22"/>
        <v>0</v>
      </c>
      <c r="O260" s="28">
        <f t="shared" si="23"/>
        <v>2098682.84</v>
      </c>
      <c r="P260" s="24">
        <f>IF([1]DEPURADO!I254&gt;1,0,[1]DEPURADO!B254)</f>
        <v>8173</v>
      </c>
      <c r="Q260" s="30">
        <f t="shared" si="24"/>
        <v>2098682.84</v>
      </c>
      <c r="R260" s="31">
        <f t="shared" si="25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2098682.84</v>
      </c>
      <c r="Y260" s="23" t="s">
        <v>45</v>
      </c>
      <c r="Z260" s="31">
        <f t="shared" si="26"/>
        <v>0</v>
      </c>
      <c r="AA260" s="31"/>
      <c r="AB260" s="31">
        <v>0</v>
      </c>
      <c r="AC260" s="31">
        <v>0</v>
      </c>
      <c r="AD260" s="30"/>
      <c r="AE260" s="30">
        <f>+[1]DEPURADO!L254</f>
        <v>2098682.84</v>
      </c>
      <c r="AF260" s="30">
        <v>0</v>
      </c>
      <c r="AG260" s="30">
        <f t="shared" si="27"/>
        <v>0</v>
      </c>
      <c r="AH260" s="30">
        <v>0</v>
      </c>
      <c r="AI260" s="30" t="str">
        <f>+[1]DEPURADO!G254</f>
        <v>GLOSA POR CONCILIAR</v>
      </c>
      <c r="AJ260" s="32"/>
      <c r="AK260" s="33"/>
    </row>
    <row r="261" spans="1:37" s="34" customFormat="1" ht="16.149999999999999" customHeight="1" x14ac:dyDescent="0.25">
      <c r="A261" s="23">
        <f t="shared" si="21"/>
        <v>253</v>
      </c>
      <c r="B261" s="24" t="s">
        <v>44</v>
      </c>
      <c r="C261" s="23" t="str">
        <f>+[1]DEPURADO!A255</f>
        <v>UTFE8175</v>
      </c>
      <c r="D261" s="23">
        <f>+[1]DEPURADO!B255</f>
        <v>8175</v>
      </c>
      <c r="E261" s="25">
        <f>+[1]DEPURADO!C255</f>
        <v>44258</v>
      </c>
      <c r="F261" s="26" t="str">
        <f>+IF([1]DEPURADO!D255&gt;1,[1]DEPURADO!D255," ")</f>
        <v xml:space="preserve"> </v>
      </c>
      <c r="G261" s="27">
        <f>[1]DEPURADO!F255</f>
        <v>45000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22"/>
        <v>0</v>
      </c>
      <c r="O261" s="28">
        <f t="shared" si="23"/>
        <v>45000</v>
      </c>
      <c r="P261" s="24">
        <f>IF([1]DEPURADO!I255&gt;1,0,[1]DEPURADO!B255)</f>
        <v>0</v>
      </c>
      <c r="Q261" s="30">
        <f t="shared" si="24"/>
        <v>0</v>
      </c>
      <c r="R261" s="31">
        <f t="shared" si="25"/>
        <v>45000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6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7"/>
        <v>0</v>
      </c>
      <c r="AH261" s="30">
        <v>0</v>
      </c>
      <c r="AI261" s="30" t="str">
        <f>+[1]DEPURADO!G255</f>
        <v>NO RADICADO</v>
      </c>
      <c r="AJ261" s="32"/>
      <c r="AK261" s="33"/>
    </row>
    <row r="262" spans="1:37" s="34" customFormat="1" ht="16.149999999999999" customHeight="1" x14ac:dyDescent="0.25">
      <c r="A262" s="23">
        <f t="shared" si="21"/>
        <v>254</v>
      </c>
      <c r="B262" s="24" t="s">
        <v>44</v>
      </c>
      <c r="C262" s="23" t="str">
        <f>+[1]DEPURADO!A256</f>
        <v>UTFE8176</v>
      </c>
      <c r="D262" s="23">
        <f>+[1]DEPURADO!B256</f>
        <v>8176</v>
      </c>
      <c r="E262" s="25">
        <f>+[1]DEPURADO!C256</f>
        <v>44258</v>
      </c>
      <c r="F262" s="26" t="str">
        <f>+IF([1]DEPURADO!D256&gt;1,[1]DEPURADO!D256," ")</f>
        <v xml:space="preserve"> </v>
      </c>
      <c r="G262" s="27">
        <f>[1]DEPURADO!F256</f>
        <v>45000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22"/>
        <v>0</v>
      </c>
      <c r="O262" s="28">
        <f t="shared" si="23"/>
        <v>45000</v>
      </c>
      <c r="P262" s="24">
        <f>IF([1]DEPURADO!I256&gt;1,0,[1]DEPURADO!B256)</f>
        <v>0</v>
      </c>
      <c r="Q262" s="30">
        <f t="shared" si="24"/>
        <v>0</v>
      </c>
      <c r="R262" s="31">
        <f t="shared" si="25"/>
        <v>45000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6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7"/>
        <v>0</v>
      </c>
      <c r="AH262" s="30">
        <v>0</v>
      </c>
      <c r="AI262" s="30" t="str">
        <f>+[1]DEPURADO!G256</f>
        <v>NO RADICADO</v>
      </c>
      <c r="AJ262" s="32"/>
      <c r="AK262" s="33"/>
    </row>
    <row r="263" spans="1:37" s="34" customFormat="1" ht="16.149999999999999" customHeight="1" x14ac:dyDescent="0.25">
      <c r="A263" s="23">
        <f t="shared" si="21"/>
        <v>255</v>
      </c>
      <c r="B263" s="24" t="s">
        <v>44</v>
      </c>
      <c r="C263" s="23" t="str">
        <f>+[1]DEPURADO!A257</f>
        <v>UTFE8177</v>
      </c>
      <c r="D263" s="23">
        <f>+[1]DEPURADO!B257</f>
        <v>8177</v>
      </c>
      <c r="E263" s="25">
        <f>+[1]DEPURADO!C257</f>
        <v>44258</v>
      </c>
      <c r="F263" s="26" t="str">
        <f>+IF([1]DEPURADO!D257&gt;1,[1]DEPURADO!D257," ")</f>
        <v xml:space="preserve"> </v>
      </c>
      <c r="G263" s="27">
        <f>[1]DEPURADO!F257</f>
        <v>45000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22"/>
        <v>0</v>
      </c>
      <c r="O263" s="28">
        <f t="shared" si="23"/>
        <v>45000</v>
      </c>
      <c r="P263" s="24">
        <f>IF([1]DEPURADO!I257&gt;1,0,[1]DEPURADO!B257)</f>
        <v>0</v>
      </c>
      <c r="Q263" s="30">
        <f t="shared" si="24"/>
        <v>0</v>
      </c>
      <c r="R263" s="31">
        <f t="shared" si="25"/>
        <v>45000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6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7"/>
        <v>0</v>
      </c>
      <c r="AH263" s="30">
        <v>0</v>
      </c>
      <c r="AI263" s="30" t="str">
        <f>+[1]DEPURADO!G257</f>
        <v>NO RADICADO</v>
      </c>
      <c r="AJ263" s="32"/>
      <c r="AK263" s="33"/>
    </row>
    <row r="264" spans="1:37" s="34" customFormat="1" ht="16.149999999999999" customHeight="1" x14ac:dyDescent="0.25">
      <c r="A264" s="23">
        <f t="shared" si="21"/>
        <v>256</v>
      </c>
      <c r="B264" s="24" t="s">
        <v>44</v>
      </c>
      <c r="C264" s="23" t="str">
        <f>+[1]DEPURADO!A258</f>
        <v>UTFE8178</v>
      </c>
      <c r="D264" s="23">
        <f>+[1]DEPURADO!B258</f>
        <v>8178</v>
      </c>
      <c r="E264" s="25">
        <f>+[1]DEPURADO!C258</f>
        <v>44261</v>
      </c>
      <c r="F264" s="26">
        <f>+IF([1]DEPURADO!D258&gt;1,[1]DEPURADO!D258," ")</f>
        <v>44301</v>
      </c>
      <c r="G264" s="27">
        <f>[1]DEPURADO!F258</f>
        <v>507709.45999999996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22"/>
        <v>0</v>
      </c>
      <c r="O264" s="28">
        <f t="shared" si="23"/>
        <v>507709.45999999996</v>
      </c>
      <c r="P264" s="24">
        <f>IF([1]DEPURADO!I258&gt;1,0,[1]DEPURADO!B258)</f>
        <v>8178</v>
      </c>
      <c r="Q264" s="30">
        <f t="shared" si="24"/>
        <v>507709.45999999996</v>
      </c>
      <c r="R264" s="31">
        <f t="shared" si="25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507709.45999999996</v>
      </c>
      <c r="Y264" s="23" t="s">
        <v>45</v>
      </c>
      <c r="Z264" s="31">
        <f t="shared" si="26"/>
        <v>0</v>
      </c>
      <c r="AA264" s="31"/>
      <c r="AB264" s="31">
        <v>0</v>
      </c>
      <c r="AC264" s="31">
        <v>0</v>
      </c>
      <c r="AD264" s="30"/>
      <c r="AE264" s="30">
        <f>+[1]DEPURADO!L258</f>
        <v>507709.45999999996</v>
      </c>
      <c r="AF264" s="30">
        <v>0</v>
      </c>
      <c r="AG264" s="30">
        <f t="shared" si="27"/>
        <v>0</v>
      </c>
      <c r="AH264" s="30">
        <v>0</v>
      </c>
      <c r="AI264" s="30" t="str">
        <f>+[1]DEPURADO!G258</f>
        <v>GLOSA POR CONCILIAR</v>
      </c>
      <c r="AJ264" s="32"/>
      <c r="AK264" s="33"/>
    </row>
    <row r="265" spans="1:37" s="34" customFormat="1" ht="16.149999999999999" customHeight="1" x14ac:dyDescent="0.25">
      <c r="A265" s="23">
        <f t="shared" si="21"/>
        <v>257</v>
      </c>
      <c r="B265" s="24" t="s">
        <v>44</v>
      </c>
      <c r="C265" s="23" t="str">
        <f>+[1]DEPURADO!A259</f>
        <v>UTFE8180</v>
      </c>
      <c r="D265" s="23">
        <f>+[1]DEPURADO!B259</f>
        <v>8180</v>
      </c>
      <c r="E265" s="25">
        <f>+[1]DEPURADO!C259</f>
        <v>44261</v>
      </c>
      <c r="F265" s="26">
        <f>+IF([1]DEPURADO!D259&gt;1,[1]DEPURADO!D259," ")</f>
        <v>44301</v>
      </c>
      <c r="G265" s="27">
        <f>[1]DEPURADO!F259</f>
        <v>306407.06000000006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22"/>
        <v>0</v>
      </c>
      <c r="O265" s="28">
        <f t="shared" si="23"/>
        <v>306407.06000000006</v>
      </c>
      <c r="P265" s="24">
        <f>IF([1]DEPURADO!I259&gt;1,0,[1]DEPURADO!B259)</f>
        <v>8180</v>
      </c>
      <c r="Q265" s="30">
        <f t="shared" si="24"/>
        <v>306407.06000000006</v>
      </c>
      <c r="R265" s="31">
        <f t="shared" si="25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306407.06000000006</v>
      </c>
      <c r="Y265" s="23" t="s">
        <v>45</v>
      </c>
      <c r="Z265" s="31">
        <f t="shared" si="26"/>
        <v>0</v>
      </c>
      <c r="AA265" s="31"/>
      <c r="AB265" s="31">
        <v>0</v>
      </c>
      <c r="AC265" s="31">
        <v>0</v>
      </c>
      <c r="AD265" s="30"/>
      <c r="AE265" s="30">
        <f>+[1]DEPURADO!L259</f>
        <v>306407.06000000006</v>
      </c>
      <c r="AF265" s="30">
        <v>0</v>
      </c>
      <c r="AG265" s="30">
        <f t="shared" si="27"/>
        <v>0</v>
      </c>
      <c r="AH265" s="30">
        <v>0</v>
      </c>
      <c r="AI265" s="30" t="str">
        <f>+[1]DEPURADO!G259</f>
        <v>GLOSA POR CONCILIAR</v>
      </c>
      <c r="AJ265" s="32"/>
      <c r="AK265" s="33"/>
    </row>
    <row r="266" spans="1:37" s="34" customFormat="1" ht="16.149999999999999" customHeight="1" x14ac:dyDescent="0.25">
      <c r="A266" s="23">
        <f t="shared" si="21"/>
        <v>258</v>
      </c>
      <c r="B266" s="24" t="s">
        <v>44</v>
      </c>
      <c r="C266" s="23" t="str">
        <f>+[1]DEPURADO!A260</f>
        <v>UTFE8182</v>
      </c>
      <c r="D266" s="23">
        <f>+[1]DEPURADO!B260</f>
        <v>8182</v>
      </c>
      <c r="E266" s="25">
        <f>+[1]DEPURADO!C260</f>
        <v>44261</v>
      </c>
      <c r="F266" s="26">
        <f>+IF([1]DEPURADO!D260&gt;1,[1]DEPURADO!D260," ")</f>
        <v>44301</v>
      </c>
      <c r="G266" s="27">
        <f>[1]DEPURADO!F260</f>
        <v>1302938.7799999993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22"/>
        <v>0</v>
      </c>
      <c r="O266" s="28">
        <f t="shared" si="23"/>
        <v>1302938.7799999993</v>
      </c>
      <c r="P266" s="24">
        <f>IF([1]DEPURADO!I260&gt;1,0,[1]DEPURADO!B260)</f>
        <v>8182</v>
      </c>
      <c r="Q266" s="30">
        <f t="shared" si="24"/>
        <v>1302938.7799999993</v>
      </c>
      <c r="R266" s="31">
        <f t="shared" si="25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1302938.7799999993</v>
      </c>
      <c r="Y266" s="23" t="s">
        <v>45</v>
      </c>
      <c r="Z266" s="31">
        <f t="shared" si="26"/>
        <v>0</v>
      </c>
      <c r="AA266" s="31"/>
      <c r="AB266" s="31">
        <v>0</v>
      </c>
      <c r="AC266" s="31">
        <v>0</v>
      </c>
      <c r="AD266" s="30"/>
      <c r="AE266" s="30">
        <f>+[1]DEPURADO!L260</f>
        <v>1302938.7799999993</v>
      </c>
      <c r="AF266" s="30">
        <v>0</v>
      </c>
      <c r="AG266" s="30">
        <f t="shared" si="27"/>
        <v>0</v>
      </c>
      <c r="AH266" s="30">
        <v>0</v>
      </c>
      <c r="AI266" s="30" t="str">
        <f>+[1]DEPURADO!G260</f>
        <v>GLOSA POR CONCILIAR</v>
      </c>
      <c r="AJ266" s="32"/>
      <c r="AK266" s="33"/>
    </row>
    <row r="267" spans="1:37" s="34" customFormat="1" ht="16.149999999999999" customHeight="1" x14ac:dyDescent="0.25">
      <c r="A267" s="23">
        <f t="shared" si="21"/>
        <v>259</v>
      </c>
      <c r="B267" s="24" t="s">
        <v>44</v>
      </c>
      <c r="C267" s="23" t="str">
        <f>+[1]DEPURADO!A261</f>
        <v>UTFE8183</v>
      </c>
      <c r="D267" s="23">
        <f>+[1]DEPURADO!B261</f>
        <v>8183</v>
      </c>
      <c r="E267" s="25">
        <f>+[1]DEPURADO!C261</f>
        <v>44261</v>
      </c>
      <c r="F267" s="26">
        <f>+IF([1]DEPURADO!D261&gt;1,[1]DEPURADO!D261," ")</f>
        <v>44301</v>
      </c>
      <c r="G267" s="27">
        <f>[1]DEPURADO!F261</f>
        <v>8142587.3000000007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2"/>
        <v>0</v>
      </c>
      <c r="O267" s="28">
        <f t="shared" si="23"/>
        <v>8142587.3000000007</v>
      </c>
      <c r="P267" s="24">
        <f>IF([1]DEPURADO!I261&gt;1,0,[1]DEPURADO!B261)</f>
        <v>8183</v>
      </c>
      <c r="Q267" s="30">
        <f t="shared" si="24"/>
        <v>8142587.3000000007</v>
      </c>
      <c r="R267" s="31">
        <f t="shared" si="25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8142587.3000000007</v>
      </c>
      <c r="Y267" s="23" t="s">
        <v>45</v>
      </c>
      <c r="Z267" s="31">
        <f t="shared" si="26"/>
        <v>0</v>
      </c>
      <c r="AA267" s="31"/>
      <c r="AB267" s="31">
        <v>0</v>
      </c>
      <c r="AC267" s="31">
        <v>0</v>
      </c>
      <c r="AD267" s="30"/>
      <c r="AE267" s="30">
        <f>+[1]DEPURADO!L261</f>
        <v>8142587.3000000007</v>
      </c>
      <c r="AF267" s="30">
        <v>0</v>
      </c>
      <c r="AG267" s="30">
        <f t="shared" si="27"/>
        <v>0</v>
      </c>
      <c r="AH267" s="30">
        <v>0</v>
      </c>
      <c r="AI267" s="30" t="str">
        <f>+[1]DEPURADO!G261</f>
        <v>GLOSA POR CONCILIAR</v>
      </c>
      <c r="AJ267" s="32"/>
      <c r="AK267" s="33"/>
    </row>
    <row r="268" spans="1:37" s="34" customFormat="1" ht="16.149999999999999" customHeight="1" x14ac:dyDescent="0.25">
      <c r="A268" s="23">
        <f t="shared" ref="A268:A331" si="28">+A267+1</f>
        <v>260</v>
      </c>
      <c r="B268" s="24" t="s">
        <v>44</v>
      </c>
      <c r="C268" s="23" t="str">
        <f>+[1]DEPURADO!A262</f>
        <v>UTFE8184</v>
      </c>
      <c r="D268" s="23">
        <f>+[1]DEPURADO!B262</f>
        <v>8184</v>
      </c>
      <c r="E268" s="25">
        <f>+[1]DEPURADO!C262</f>
        <v>44261</v>
      </c>
      <c r="F268" s="26">
        <f>+IF([1]DEPURADO!D262&gt;1,[1]DEPURADO!D262," ")</f>
        <v>44301</v>
      </c>
      <c r="G268" s="27">
        <f>[1]DEPURADO!F262</f>
        <v>568773.70000000019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2"/>
        <v>0</v>
      </c>
      <c r="O268" s="28">
        <f t="shared" si="23"/>
        <v>568773.70000000019</v>
      </c>
      <c r="P268" s="24">
        <f>IF([1]DEPURADO!I262&gt;1,0,[1]DEPURADO!B262)</f>
        <v>8184</v>
      </c>
      <c r="Q268" s="30">
        <f t="shared" si="24"/>
        <v>568773.70000000019</v>
      </c>
      <c r="R268" s="31">
        <f t="shared" si="25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568773.70000000019</v>
      </c>
      <c r="Y268" s="23" t="s">
        <v>45</v>
      </c>
      <c r="Z268" s="31">
        <f t="shared" si="26"/>
        <v>0</v>
      </c>
      <c r="AA268" s="31"/>
      <c r="AB268" s="31">
        <v>0</v>
      </c>
      <c r="AC268" s="31">
        <v>0</v>
      </c>
      <c r="AD268" s="30"/>
      <c r="AE268" s="30">
        <f>+[1]DEPURADO!L262</f>
        <v>568773.70000000019</v>
      </c>
      <c r="AF268" s="30">
        <v>0</v>
      </c>
      <c r="AG268" s="30">
        <f t="shared" si="27"/>
        <v>0</v>
      </c>
      <c r="AH268" s="30">
        <v>0</v>
      </c>
      <c r="AI268" s="30" t="str">
        <f>+[1]DEPURADO!G262</f>
        <v>GLOSA POR CONCILIAR</v>
      </c>
      <c r="AJ268" s="32"/>
      <c r="AK268" s="33"/>
    </row>
    <row r="269" spans="1:37" s="34" customFormat="1" ht="16.149999999999999" customHeight="1" x14ac:dyDescent="0.25">
      <c r="A269" s="23">
        <f t="shared" si="28"/>
        <v>261</v>
      </c>
      <c r="B269" s="24" t="s">
        <v>44</v>
      </c>
      <c r="C269" s="23" t="str">
        <f>+[1]DEPURADO!A263</f>
        <v>UTFE8186</v>
      </c>
      <c r="D269" s="23">
        <f>+[1]DEPURADO!B263</f>
        <v>8186</v>
      </c>
      <c r="E269" s="25">
        <f>+[1]DEPURADO!C263</f>
        <v>44266</v>
      </c>
      <c r="F269" s="26">
        <f>+IF([1]DEPURADO!D263&gt;1,[1]DEPURADO!D263," ")</f>
        <v>44301</v>
      </c>
      <c r="G269" s="27">
        <f>[1]DEPURADO!F263</f>
        <v>59066.939999999944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ref="N269:N332" si="29">+SUM(J269:M269)</f>
        <v>0</v>
      </c>
      <c r="O269" s="28">
        <f t="shared" ref="O269:O332" si="30">+G269-I269-N269</f>
        <v>59066.939999999944</v>
      </c>
      <c r="P269" s="24">
        <f>IF([1]DEPURADO!I263&gt;1,0,[1]DEPURADO!B263)</f>
        <v>8186</v>
      </c>
      <c r="Q269" s="30">
        <f t="shared" ref="Q269:Q332" si="31">+IF(P269&gt;0,G269,0)</f>
        <v>59066.939999999944</v>
      </c>
      <c r="R269" s="31">
        <f t="shared" ref="R269:R332" si="32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59066.939999999944</v>
      </c>
      <c r="Y269" s="23" t="s">
        <v>45</v>
      </c>
      <c r="Z269" s="31">
        <f t="shared" ref="Z269:Z332" si="33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59066.939999999944</v>
      </c>
      <c r="AF269" s="30">
        <v>0</v>
      </c>
      <c r="AG269" s="30">
        <f t="shared" ref="AG269:AG332" si="34">+G269-I269-N269-R269-Z269-AC269-AE269-S269-U269</f>
        <v>0</v>
      </c>
      <c r="AH269" s="30">
        <v>0</v>
      </c>
      <c r="AI269" s="30" t="str">
        <f>+[1]DEPURADO!G263</f>
        <v>GLOSA POR CONCILIAR</v>
      </c>
      <c r="AJ269" s="32"/>
      <c r="AK269" s="33"/>
    </row>
    <row r="270" spans="1:37" s="34" customFormat="1" ht="16.149999999999999" customHeight="1" x14ac:dyDescent="0.25">
      <c r="A270" s="23">
        <f t="shared" si="28"/>
        <v>262</v>
      </c>
      <c r="B270" s="24" t="s">
        <v>44</v>
      </c>
      <c r="C270" s="23" t="str">
        <f>+[1]DEPURADO!A264</f>
        <v>UTFE8187</v>
      </c>
      <c r="D270" s="23">
        <f>+[1]DEPURADO!B264</f>
        <v>8187</v>
      </c>
      <c r="E270" s="25">
        <f>+[1]DEPURADO!C264</f>
        <v>44266</v>
      </c>
      <c r="F270" s="26">
        <f>+IF([1]DEPURADO!D264&gt;1,[1]DEPURADO!D264," ")</f>
        <v>44334</v>
      </c>
      <c r="G270" s="27">
        <f>[1]DEPURADO!F264</f>
        <v>681280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681280</v>
      </c>
      <c r="L270" s="28">
        <v>0</v>
      </c>
      <c r="M270" s="28">
        <v>0</v>
      </c>
      <c r="N270" s="28">
        <f t="shared" si="29"/>
        <v>681280</v>
      </c>
      <c r="O270" s="28">
        <f t="shared" si="30"/>
        <v>0</v>
      </c>
      <c r="P270" s="24">
        <f>IF([1]DEPURADO!I264&gt;1,0,[1]DEPURADO!B264)</f>
        <v>8187</v>
      </c>
      <c r="Q270" s="30">
        <f t="shared" si="31"/>
        <v>681280</v>
      </c>
      <c r="R270" s="31">
        <f t="shared" si="32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33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34"/>
        <v>0</v>
      </c>
      <c r="AH270" s="30">
        <v>0</v>
      </c>
      <c r="AI270" s="30" t="str">
        <f>+[1]DEPURADO!G264</f>
        <v>CANCELADO</v>
      </c>
      <c r="AJ270" s="32"/>
      <c r="AK270" s="33"/>
    </row>
    <row r="271" spans="1:37" s="34" customFormat="1" ht="16.149999999999999" customHeight="1" x14ac:dyDescent="0.25">
      <c r="A271" s="23">
        <f t="shared" si="28"/>
        <v>263</v>
      </c>
      <c r="B271" s="24" t="s">
        <v>44</v>
      </c>
      <c r="C271" s="23" t="str">
        <f>+[1]DEPURADO!A265</f>
        <v>UTFE8189</v>
      </c>
      <c r="D271" s="23">
        <f>+[1]DEPURADO!B265</f>
        <v>8189</v>
      </c>
      <c r="E271" s="25">
        <f>+[1]DEPURADO!C265</f>
        <v>44266</v>
      </c>
      <c r="F271" s="26" t="str">
        <f>+IF([1]DEPURADO!D265&gt;1,[1]DEPURADO!D265," ")</f>
        <v xml:space="preserve"> </v>
      </c>
      <c r="G271" s="27">
        <f>[1]DEPURADO!F265</f>
        <v>45000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9"/>
        <v>0</v>
      </c>
      <c r="O271" s="28">
        <f t="shared" si="30"/>
        <v>45000</v>
      </c>
      <c r="P271" s="24">
        <f>IF([1]DEPURADO!I265&gt;1,0,[1]DEPURADO!B265)</f>
        <v>0</v>
      </c>
      <c r="Q271" s="30">
        <f t="shared" si="31"/>
        <v>0</v>
      </c>
      <c r="R271" s="31">
        <f t="shared" si="32"/>
        <v>45000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33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34"/>
        <v>0</v>
      </c>
      <c r="AH271" s="30">
        <v>0</v>
      </c>
      <c r="AI271" s="30" t="str">
        <f>+[1]DEPURADO!G265</f>
        <v>NO RADICADO</v>
      </c>
      <c r="AJ271" s="32"/>
      <c r="AK271" s="33"/>
    </row>
    <row r="272" spans="1:37" s="34" customFormat="1" ht="16.149999999999999" customHeight="1" x14ac:dyDescent="0.25">
      <c r="A272" s="23">
        <f t="shared" si="28"/>
        <v>264</v>
      </c>
      <c r="B272" s="24" t="s">
        <v>44</v>
      </c>
      <c r="C272" s="23" t="str">
        <f>+[1]DEPURADO!A266</f>
        <v>UTFE8190</v>
      </c>
      <c r="D272" s="23">
        <f>+[1]DEPURADO!B266</f>
        <v>8190</v>
      </c>
      <c r="E272" s="25">
        <f>+[1]DEPURADO!C266</f>
        <v>44266</v>
      </c>
      <c r="F272" s="26" t="str">
        <f>+IF([1]DEPURADO!D266&gt;1,[1]DEPURADO!D266," ")</f>
        <v xml:space="preserve"> </v>
      </c>
      <c r="G272" s="27">
        <f>[1]DEPURADO!F266</f>
        <v>45000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9"/>
        <v>0</v>
      </c>
      <c r="O272" s="28">
        <f t="shared" si="30"/>
        <v>45000</v>
      </c>
      <c r="P272" s="24">
        <f>IF([1]DEPURADO!I266&gt;1,0,[1]DEPURADO!B266)</f>
        <v>0</v>
      </c>
      <c r="Q272" s="30">
        <f t="shared" si="31"/>
        <v>0</v>
      </c>
      <c r="R272" s="31">
        <f t="shared" si="32"/>
        <v>45000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33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34"/>
        <v>0</v>
      </c>
      <c r="AH272" s="30">
        <v>0</v>
      </c>
      <c r="AI272" s="30" t="str">
        <f>+[1]DEPURADO!G266</f>
        <v>NO RADICADO</v>
      </c>
      <c r="AJ272" s="32"/>
      <c r="AK272" s="33"/>
    </row>
    <row r="273" spans="1:37" s="34" customFormat="1" ht="16.149999999999999" customHeight="1" x14ac:dyDescent="0.25">
      <c r="A273" s="23">
        <f t="shared" si="28"/>
        <v>265</v>
      </c>
      <c r="B273" s="24" t="s">
        <v>44</v>
      </c>
      <c r="C273" s="23" t="str">
        <f>+[1]DEPURADO!A267</f>
        <v>UTFE8193</v>
      </c>
      <c r="D273" s="23">
        <f>+[1]DEPURADO!B267</f>
        <v>8193</v>
      </c>
      <c r="E273" s="25">
        <f>+[1]DEPURADO!C267</f>
        <v>44270</v>
      </c>
      <c r="F273" s="26">
        <f>+IF([1]DEPURADO!D267&gt;1,[1]DEPURADO!D267," ")</f>
        <v>44301</v>
      </c>
      <c r="G273" s="27">
        <f>[1]DEPURADO!F267</f>
        <v>28122.040000000037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9"/>
        <v>0</v>
      </c>
      <c r="O273" s="28">
        <f t="shared" si="30"/>
        <v>28122.040000000037</v>
      </c>
      <c r="P273" s="24">
        <f>IF([1]DEPURADO!I267&gt;1,0,[1]DEPURADO!B267)</f>
        <v>8193</v>
      </c>
      <c r="Q273" s="30">
        <f t="shared" si="31"/>
        <v>28122.040000000037</v>
      </c>
      <c r="R273" s="31">
        <f t="shared" si="32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28122.040000000037</v>
      </c>
      <c r="Y273" s="23" t="s">
        <v>45</v>
      </c>
      <c r="Z273" s="31">
        <f t="shared" si="33"/>
        <v>0</v>
      </c>
      <c r="AA273" s="31"/>
      <c r="AB273" s="31">
        <v>0</v>
      </c>
      <c r="AC273" s="31">
        <v>0</v>
      </c>
      <c r="AD273" s="30"/>
      <c r="AE273" s="30">
        <f>+[1]DEPURADO!L267</f>
        <v>28122.040000000037</v>
      </c>
      <c r="AF273" s="30">
        <v>0</v>
      </c>
      <c r="AG273" s="30">
        <f t="shared" si="34"/>
        <v>0</v>
      </c>
      <c r="AH273" s="30">
        <v>0</v>
      </c>
      <c r="AI273" s="30" t="str">
        <f>+[1]DEPURADO!G267</f>
        <v>GLOSA POR CONCILIAR</v>
      </c>
      <c r="AJ273" s="32"/>
      <c r="AK273" s="33"/>
    </row>
    <row r="274" spans="1:37" s="34" customFormat="1" ht="16.149999999999999" customHeight="1" x14ac:dyDescent="0.25">
      <c r="A274" s="23">
        <f t="shared" si="28"/>
        <v>266</v>
      </c>
      <c r="B274" s="24" t="s">
        <v>44</v>
      </c>
      <c r="C274" s="23" t="str">
        <f>+[1]DEPURADO!A268</f>
        <v>UTFE8194</v>
      </c>
      <c r="D274" s="23">
        <f>+[1]DEPURADO!B268</f>
        <v>8194</v>
      </c>
      <c r="E274" s="25">
        <f>+[1]DEPURADO!C268</f>
        <v>44270</v>
      </c>
      <c r="F274" s="26" t="str">
        <f>+IF([1]DEPURADO!D268&gt;1,[1]DEPURADO!D268," ")</f>
        <v xml:space="preserve"> </v>
      </c>
      <c r="G274" s="27">
        <f>[1]DEPURADO!F268</f>
        <v>45000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9"/>
        <v>0</v>
      </c>
      <c r="O274" s="28">
        <f t="shared" si="30"/>
        <v>45000</v>
      </c>
      <c r="P274" s="24">
        <f>IF([1]DEPURADO!I268&gt;1,0,[1]DEPURADO!B268)</f>
        <v>0</v>
      </c>
      <c r="Q274" s="30">
        <f t="shared" si="31"/>
        <v>0</v>
      </c>
      <c r="R274" s="31">
        <f t="shared" si="32"/>
        <v>45000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33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34"/>
        <v>0</v>
      </c>
      <c r="AH274" s="30">
        <v>0</v>
      </c>
      <c r="AI274" s="30" t="str">
        <f>+[1]DEPURADO!G268</f>
        <v>NO RADICADO</v>
      </c>
      <c r="AJ274" s="32"/>
      <c r="AK274" s="33"/>
    </row>
    <row r="275" spans="1:37" s="34" customFormat="1" ht="16.149999999999999" customHeight="1" x14ac:dyDescent="0.25">
      <c r="A275" s="23">
        <f t="shared" si="28"/>
        <v>267</v>
      </c>
      <c r="B275" s="24" t="s">
        <v>44</v>
      </c>
      <c r="C275" s="23" t="str">
        <f>+[1]DEPURADO!A269</f>
        <v>UTFE8195</v>
      </c>
      <c r="D275" s="23">
        <f>+[1]DEPURADO!B269</f>
        <v>8195</v>
      </c>
      <c r="E275" s="25">
        <f>+[1]DEPURADO!C269</f>
        <v>44270</v>
      </c>
      <c r="F275" s="26">
        <f>+IF([1]DEPURADO!D269&gt;1,[1]DEPURADO!D269," ")</f>
        <v>44301</v>
      </c>
      <c r="G275" s="27">
        <f>[1]DEPURADO!F269</f>
        <v>376102.29999999981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9"/>
        <v>0</v>
      </c>
      <c r="O275" s="28">
        <f t="shared" si="30"/>
        <v>376102.29999999981</v>
      </c>
      <c r="P275" s="24">
        <f>IF([1]DEPURADO!I269&gt;1,0,[1]DEPURADO!B269)</f>
        <v>8195</v>
      </c>
      <c r="Q275" s="30">
        <f t="shared" si="31"/>
        <v>376102.29999999981</v>
      </c>
      <c r="R275" s="31">
        <f t="shared" si="32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376102.29999999981</v>
      </c>
      <c r="Y275" s="23" t="s">
        <v>45</v>
      </c>
      <c r="Z275" s="31">
        <f t="shared" si="33"/>
        <v>0</v>
      </c>
      <c r="AA275" s="31"/>
      <c r="AB275" s="31">
        <v>0</v>
      </c>
      <c r="AC275" s="31">
        <v>0</v>
      </c>
      <c r="AD275" s="30"/>
      <c r="AE275" s="30">
        <f>+[1]DEPURADO!L269</f>
        <v>376102.29999999981</v>
      </c>
      <c r="AF275" s="30">
        <v>0</v>
      </c>
      <c r="AG275" s="30">
        <f t="shared" si="34"/>
        <v>0</v>
      </c>
      <c r="AH275" s="30">
        <v>0</v>
      </c>
      <c r="AI275" s="30" t="str">
        <f>+[1]DEPURADO!G269</f>
        <v>GLOSA POR CONCILIAR</v>
      </c>
      <c r="AJ275" s="32"/>
      <c r="AK275" s="33"/>
    </row>
    <row r="276" spans="1:37" s="34" customFormat="1" ht="16.149999999999999" customHeight="1" x14ac:dyDescent="0.25">
      <c r="A276" s="23">
        <f t="shared" si="28"/>
        <v>268</v>
      </c>
      <c r="B276" s="24" t="s">
        <v>44</v>
      </c>
      <c r="C276" s="23" t="str">
        <f>+[1]DEPURADO!A270</f>
        <v>UTFE8196</v>
      </c>
      <c r="D276" s="23">
        <f>+[1]DEPURADO!B270</f>
        <v>8196</v>
      </c>
      <c r="E276" s="25">
        <f>+[1]DEPURADO!C270</f>
        <v>44270</v>
      </c>
      <c r="F276" s="26">
        <f>+IF([1]DEPURADO!D270&gt;1,[1]DEPURADO!D270," ")</f>
        <v>44301</v>
      </c>
      <c r="G276" s="27">
        <f>[1]DEPURADO!F270</f>
        <v>659115.09999999963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9"/>
        <v>0</v>
      </c>
      <c r="O276" s="28">
        <f t="shared" si="30"/>
        <v>659115.09999999963</v>
      </c>
      <c r="P276" s="24">
        <f>IF([1]DEPURADO!I270&gt;1,0,[1]DEPURADO!B270)</f>
        <v>8196</v>
      </c>
      <c r="Q276" s="30">
        <f t="shared" si="31"/>
        <v>659115.09999999963</v>
      </c>
      <c r="R276" s="31">
        <f t="shared" si="32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659115.09999999963</v>
      </c>
      <c r="Y276" s="23" t="s">
        <v>45</v>
      </c>
      <c r="Z276" s="31">
        <f t="shared" si="33"/>
        <v>0</v>
      </c>
      <c r="AA276" s="31"/>
      <c r="AB276" s="31">
        <v>0</v>
      </c>
      <c r="AC276" s="31">
        <v>0</v>
      </c>
      <c r="AD276" s="30"/>
      <c r="AE276" s="30">
        <f>+[1]DEPURADO!L270</f>
        <v>659115.09999999963</v>
      </c>
      <c r="AF276" s="30">
        <v>0</v>
      </c>
      <c r="AG276" s="30">
        <f t="shared" si="34"/>
        <v>0</v>
      </c>
      <c r="AH276" s="30">
        <v>0</v>
      </c>
      <c r="AI276" s="30" t="str">
        <f>+[1]DEPURADO!G270</f>
        <v>GLOSA POR CONCILIAR</v>
      </c>
      <c r="AJ276" s="32"/>
      <c r="AK276" s="33"/>
    </row>
    <row r="277" spans="1:37" s="34" customFormat="1" ht="16.149999999999999" customHeight="1" x14ac:dyDescent="0.25">
      <c r="A277" s="23">
        <f t="shared" si="28"/>
        <v>269</v>
      </c>
      <c r="B277" s="24" t="s">
        <v>44</v>
      </c>
      <c r="C277" s="23" t="str">
        <f>+[1]DEPURADO!A271</f>
        <v>UTFE8197</v>
      </c>
      <c r="D277" s="23">
        <f>+[1]DEPURADO!B271</f>
        <v>8197</v>
      </c>
      <c r="E277" s="25">
        <f>+[1]DEPURADO!C271</f>
        <v>44270</v>
      </c>
      <c r="F277" s="26">
        <f>+IF([1]DEPURADO!D271&gt;1,[1]DEPURADO!D271," ")</f>
        <v>44301</v>
      </c>
      <c r="G277" s="27">
        <f>[1]DEPURADO!F271</f>
        <v>461963.62000000011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9"/>
        <v>0</v>
      </c>
      <c r="O277" s="28">
        <f t="shared" si="30"/>
        <v>461963.62000000011</v>
      </c>
      <c r="P277" s="24">
        <f>IF([1]DEPURADO!I271&gt;1,0,[1]DEPURADO!B271)</f>
        <v>8197</v>
      </c>
      <c r="Q277" s="30">
        <f t="shared" si="31"/>
        <v>461963.62000000011</v>
      </c>
      <c r="R277" s="31">
        <f t="shared" si="32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461963.62000000011</v>
      </c>
      <c r="Y277" s="23" t="s">
        <v>45</v>
      </c>
      <c r="Z277" s="31">
        <f t="shared" si="33"/>
        <v>0</v>
      </c>
      <c r="AA277" s="31"/>
      <c r="AB277" s="31">
        <v>0</v>
      </c>
      <c r="AC277" s="31">
        <v>0</v>
      </c>
      <c r="AD277" s="30"/>
      <c r="AE277" s="30">
        <f>+[1]DEPURADO!L271</f>
        <v>461963.62000000011</v>
      </c>
      <c r="AF277" s="30">
        <v>0</v>
      </c>
      <c r="AG277" s="30">
        <f t="shared" si="34"/>
        <v>0</v>
      </c>
      <c r="AH277" s="30">
        <v>0</v>
      </c>
      <c r="AI277" s="30" t="str">
        <f>+[1]DEPURADO!G271</f>
        <v>GLOSA POR CONCILIAR</v>
      </c>
      <c r="AJ277" s="32"/>
      <c r="AK277" s="33"/>
    </row>
    <row r="278" spans="1:37" s="34" customFormat="1" ht="16.149999999999999" customHeight="1" x14ac:dyDescent="0.25">
      <c r="A278" s="23">
        <f t="shared" si="28"/>
        <v>270</v>
      </c>
      <c r="B278" s="24" t="s">
        <v>44</v>
      </c>
      <c r="C278" s="23" t="str">
        <f>+[1]DEPURADO!A272</f>
        <v>UTFE8198</v>
      </c>
      <c r="D278" s="23">
        <f>+[1]DEPURADO!B272</f>
        <v>8198</v>
      </c>
      <c r="E278" s="25">
        <f>+[1]DEPURADO!C272</f>
        <v>44270</v>
      </c>
      <c r="F278" s="26">
        <f>+IF([1]DEPURADO!D272&gt;1,[1]DEPURADO!D272," ")</f>
        <v>44301</v>
      </c>
      <c r="G278" s="27">
        <f>[1]DEPURADO!F272</f>
        <v>367953.90000000037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9"/>
        <v>0</v>
      </c>
      <c r="O278" s="28">
        <f t="shared" si="30"/>
        <v>367953.90000000037</v>
      </c>
      <c r="P278" s="24">
        <f>IF([1]DEPURADO!I272&gt;1,0,[1]DEPURADO!B272)</f>
        <v>8198</v>
      </c>
      <c r="Q278" s="30">
        <f t="shared" si="31"/>
        <v>367953.90000000037</v>
      </c>
      <c r="R278" s="31">
        <f t="shared" si="32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367953.90000000037</v>
      </c>
      <c r="Y278" s="23" t="s">
        <v>45</v>
      </c>
      <c r="Z278" s="31">
        <f t="shared" si="33"/>
        <v>0</v>
      </c>
      <c r="AA278" s="31"/>
      <c r="AB278" s="31">
        <v>0</v>
      </c>
      <c r="AC278" s="31">
        <v>0</v>
      </c>
      <c r="AD278" s="30"/>
      <c r="AE278" s="30">
        <f>+[1]DEPURADO!L272</f>
        <v>367953.90000000037</v>
      </c>
      <c r="AF278" s="30">
        <v>0</v>
      </c>
      <c r="AG278" s="30">
        <f t="shared" si="34"/>
        <v>0</v>
      </c>
      <c r="AH278" s="30">
        <v>0</v>
      </c>
      <c r="AI278" s="30" t="str">
        <f>+[1]DEPURADO!G272</f>
        <v>GLOSA POR CONCILIAR</v>
      </c>
      <c r="AJ278" s="32"/>
      <c r="AK278" s="33"/>
    </row>
    <row r="279" spans="1:37" s="34" customFormat="1" ht="16.149999999999999" customHeight="1" x14ac:dyDescent="0.25">
      <c r="A279" s="23">
        <f t="shared" si="28"/>
        <v>271</v>
      </c>
      <c r="B279" s="24" t="s">
        <v>44</v>
      </c>
      <c r="C279" s="23" t="str">
        <f>+[1]DEPURADO!A273</f>
        <v>UTFE8199</v>
      </c>
      <c r="D279" s="23">
        <f>+[1]DEPURADO!B273</f>
        <v>8199</v>
      </c>
      <c r="E279" s="25">
        <f>+[1]DEPURADO!C273</f>
        <v>44270</v>
      </c>
      <c r="F279" s="26">
        <f>+IF([1]DEPURADO!D273&gt;1,[1]DEPURADO!D273," ")</f>
        <v>44301</v>
      </c>
      <c r="G279" s="27">
        <f>[1]DEPURADO!F273</f>
        <v>45940.580000000075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9"/>
        <v>0</v>
      </c>
      <c r="O279" s="28">
        <f t="shared" si="30"/>
        <v>45940.580000000075</v>
      </c>
      <c r="P279" s="24">
        <f>IF([1]DEPURADO!I273&gt;1,0,[1]DEPURADO!B273)</f>
        <v>8199</v>
      </c>
      <c r="Q279" s="30">
        <f t="shared" si="31"/>
        <v>45940.580000000075</v>
      </c>
      <c r="R279" s="31">
        <f t="shared" si="32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45940.580000000075</v>
      </c>
      <c r="Y279" s="23" t="s">
        <v>45</v>
      </c>
      <c r="Z279" s="31">
        <f t="shared" si="33"/>
        <v>0</v>
      </c>
      <c r="AA279" s="31"/>
      <c r="AB279" s="31">
        <v>0</v>
      </c>
      <c r="AC279" s="31">
        <v>0</v>
      </c>
      <c r="AD279" s="30"/>
      <c r="AE279" s="30">
        <f>+[1]DEPURADO!L273</f>
        <v>45940.580000000075</v>
      </c>
      <c r="AF279" s="30">
        <v>0</v>
      </c>
      <c r="AG279" s="30">
        <f t="shared" si="34"/>
        <v>0</v>
      </c>
      <c r="AH279" s="30">
        <v>0</v>
      </c>
      <c r="AI279" s="30" t="str">
        <f>+[1]DEPURADO!G273</f>
        <v>GLOSA POR CONCILIAR</v>
      </c>
      <c r="AJ279" s="32"/>
      <c r="AK279" s="33"/>
    </row>
    <row r="280" spans="1:37" s="34" customFormat="1" ht="16.149999999999999" customHeight="1" x14ac:dyDescent="0.25">
      <c r="A280" s="23">
        <f t="shared" si="28"/>
        <v>272</v>
      </c>
      <c r="B280" s="24" t="s">
        <v>44</v>
      </c>
      <c r="C280" s="23" t="str">
        <f>+[1]DEPURADO!A274</f>
        <v>UTFE8201</v>
      </c>
      <c r="D280" s="23">
        <f>+[1]DEPURADO!B274</f>
        <v>8201</v>
      </c>
      <c r="E280" s="25">
        <f>+[1]DEPURADO!C274</f>
        <v>44273</v>
      </c>
      <c r="F280" s="26">
        <f>+IF([1]DEPURADO!D274&gt;1,[1]DEPURADO!D274," ")</f>
        <v>44301</v>
      </c>
      <c r="G280" s="27">
        <f>[1]DEPURADO!F274</f>
        <v>320935.63999999966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9"/>
        <v>0</v>
      </c>
      <c r="O280" s="28">
        <f t="shared" si="30"/>
        <v>320935.63999999966</v>
      </c>
      <c r="P280" s="24">
        <f>IF([1]DEPURADO!I274&gt;1,0,[1]DEPURADO!B274)</f>
        <v>8201</v>
      </c>
      <c r="Q280" s="30">
        <f t="shared" si="31"/>
        <v>320935.63999999966</v>
      </c>
      <c r="R280" s="31">
        <f t="shared" si="32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320935.63999999966</v>
      </c>
      <c r="Y280" s="23" t="s">
        <v>45</v>
      </c>
      <c r="Z280" s="31">
        <f t="shared" si="33"/>
        <v>0</v>
      </c>
      <c r="AA280" s="31"/>
      <c r="AB280" s="31">
        <v>0</v>
      </c>
      <c r="AC280" s="31">
        <v>0</v>
      </c>
      <c r="AD280" s="30"/>
      <c r="AE280" s="30">
        <f>+[1]DEPURADO!L274</f>
        <v>320935.63999999966</v>
      </c>
      <c r="AF280" s="30">
        <v>0</v>
      </c>
      <c r="AG280" s="30">
        <f t="shared" si="34"/>
        <v>0</v>
      </c>
      <c r="AH280" s="30">
        <v>0</v>
      </c>
      <c r="AI280" s="30" t="str">
        <f>+[1]DEPURADO!G274</f>
        <v>GLOSA POR CONCILIAR</v>
      </c>
      <c r="AJ280" s="32"/>
      <c r="AK280" s="33"/>
    </row>
    <row r="281" spans="1:37" s="34" customFormat="1" ht="16.149999999999999" customHeight="1" x14ac:dyDescent="0.25">
      <c r="A281" s="23">
        <f t="shared" si="28"/>
        <v>273</v>
      </c>
      <c r="B281" s="24" t="s">
        <v>44</v>
      </c>
      <c r="C281" s="23" t="str">
        <f>+[1]DEPURADO!A275</f>
        <v>UTFE8202</v>
      </c>
      <c r="D281" s="23">
        <f>+[1]DEPURADO!B275</f>
        <v>8202</v>
      </c>
      <c r="E281" s="25">
        <f>+[1]DEPURADO!C275</f>
        <v>44273</v>
      </c>
      <c r="F281" s="26" t="str">
        <f>+IF([1]DEPURADO!D275&gt;1,[1]DEPURADO!D275," ")</f>
        <v xml:space="preserve"> </v>
      </c>
      <c r="G281" s="27">
        <f>[1]DEPURADO!F275</f>
        <v>45000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9"/>
        <v>0</v>
      </c>
      <c r="O281" s="28">
        <f t="shared" si="30"/>
        <v>45000</v>
      </c>
      <c r="P281" s="24">
        <f>IF([1]DEPURADO!I275&gt;1,0,[1]DEPURADO!B275)</f>
        <v>0</v>
      </c>
      <c r="Q281" s="30">
        <f t="shared" si="31"/>
        <v>0</v>
      </c>
      <c r="R281" s="31">
        <f t="shared" si="32"/>
        <v>45000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33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34"/>
        <v>0</v>
      </c>
      <c r="AH281" s="30">
        <v>0</v>
      </c>
      <c r="AI281" s="30" t="str">
        <f>+[1]DEPURADO!G275</f>
        <v>NO RADICADO</v>
      </c>
      <c r="AJ281" s="32"/>
      <c r="AK281" s="33"/>
    </row>
    <row r="282" spans="1:37" s="34" customFormat="1" ht="16.149999999999999" customHeight="1" x14ac:dyDescent="0.25">
      <c r="A282" s="23">
        <f t="shared" si="28"/>
        <v>274</v>
      </c>
      <c r="B282" s="24" t="s">
        <v>44</v>
      </c>
      <c r="C282" s="23" t="str">
        <f>+[1]DEPURADO!A276</f>
        <v>UTFE8203</v>
      </c>
      <c r="D282" s="23">
        <f>+[1]DEPURADO!B276</f>
        <v>8203</v>
      </c>
      <c r="E282" s="25">
        <f>+[1]DEPURADO!C276</f>
        <v>44273</v>
      </c>
      <c r="F282" s="26" t="str">
        <f>+IF([1]DEPURADO!D276&gt;1,[1]DEPURADO!D276," ")</f>
        <v xml:space="preserve"> </v>
      </c>
      <c r="G282" s="27">
        <f>[1]DEPURADO!F276</f>
        <v>45000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9"/>
        <v>0</v>
      </c>
      <c r="O282" s="28">
        <f t="shared" si="30"/>
        <v>45000</v>
      </c>
      <c r="P282" s="24">
        <f>IF([1]DEPURADO!I276&gt;1,0,[1]DEPURADO!B276)</f>
        <v>0</v>
      </c>
      <c r="Q282" s="30">
        <f t="shared" si="31"/>
        <v>0</v>
      </c>
      <c r="R282" s="31">
        <f t="shared" si="32"/>
        <v>45000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33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34"/>
        <v>0</v>
      </c>
      <c r="AH282" s="30">
        <v>0</v>
      </c>
      <c r="AI282" s="30" t="str">
        <f>+[1]DEPURADO!G276</f>
        <v>NO RADICADO</v>
      </c>
      <c r="AJ282" s="32"/>
      <c r="AK282" s="33"/>
    </row>
    <row r="283" spans="1:37" s="34" customFormat="1" ht="16.149999999999999" customHeight="1" x14ac:dyDescent="0.25">
      <c r="A283" s="23">
        <f t="shared" si="28"/>
        <v>275</v>
      </c>
      <c r="B283" s="24" t="s">
        <v>44</v>
      </c>
      <c r="C283" s="23" t="str">
        <f>+[1]DEPURADO!A277</f>
        <v>UTFE8205</v>
      </c>
      <c r="D283" s="23">
        <f>+[1]DEPURADO!B277</f>
        <v>8205</v>
      </c>
      <c r="E283" s="25">
        <f>+[1]DEPURADO!C277</f>
        <v>44275</v>
      </c>
      <c r="F283" s="26">
        <f>+IF([1]DEPURADO!D277&gt;1,[1]DEPURADO!D277," ")</f>
        <v>44301</v>
      </c>
      <c r="G283" s="27">
        <f>[1]DEPURADO!F277</f>
        <v>2071887.1999999993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9"/>
        <v>0</v>
      </c>
      <c r="O283" s="28">
        <f t="shared" si="30"/>
        <v>2071887.1999999993</v>
      </c>
      <c r="P283" s="24">
        <f>IF([1]DEPURADO!I277&gt;1,0,[1]DEPURADO!B277)</f>
        <v>8205</v>
      </c>
      <c r="Q283" s="30">
        <f t="shared" si="31"/>
        <v>2071887.1999999993</v>
      </c>
      <c r="R283" s="31">
        <f t="shared" si="32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2071887.1999999993</v>
      </c>
      <c r="Y283" s="23" t="s">
        <v>45</v>
      </c>
      <c r="Z283" s="31">
        <f t="shared" si="33"/>
        <v>0</v>
      </c>
      <c r="AA283" s="31"/>
      <c r="AB283" s="31">
        <v>0</v>
      </c>
      <c r="AC283" s="31">
        <v>0</v>
      </c>
      <c r="AD283" s="30"/>
      <c r="AE283" s="30">
        <f>+[1]DEPURADO!L277</f>
        <v>2071887.1999999993</v>
      </c>
      <c r="AF283" s="30">
        <v>0</v>
      </c>
      <c r="AG283" s="30">
        <f t="shared" si="34"/>
        <v>0</v>
      </c>
      <c r="AH283" s="30">
        <v>0</v>
      </c>
      <c r="AI283" s="30" t="str">
        <f>+[1]DEPURADO!G277</f>
        <v>GLOSA POR CONCILIAR</v>
      </c>
      <c r="AJ283" s="32"/>
      <c r="AK283" s="33"/>
    </row>
    <row r="284" spans="1:37" s="34" customFormat="1" ht="16.149999999999999" customHeight="1" x14ac:dyDescent="0.25">
      <c r="A284" s="23">
        <f t="shared" si="28"/>
        <v>276</v>
      </c>
      <c r="B284" s="24" t="s">
        <v>44</v>
      </c>
      <c r="C284" s="23" t="str">
        <f>+[1]DEPURADO!A278</f>
        <v>UTFE8207</v>
      </c>
      <c r="D284" s="23">
        <f>+[1]DEPURADO!B278</f>
        <v>8207</v>
      </c>
      <c r="E284" s="25">
        <f>+[1]DEPURADO!C278</f>
        <v>44275</v>
      </c>
      <c r="F284" s="26">
        <f>+IF([1]DEPURADO!D278&gt;1,[1]DEPURADO!D278," ")</f>
        <v>44334</v>
      </c>
      <c r="G284" s="27">
        <f>[1]DEPURADO!F278</f>
        <v>1436527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1436527</v>
      </c>
      <c r="L284" s="28">
        <v>0</v>
      </c>
      <c r="M284" s="28">
        <v>0</v>
      </c>
      <c r="N284" s="28">
        <f t="shared" si="29"/>
        <v>1436527</v>
      </c>
      <c r="O284" s="28">
        <f t="shared" si="30"/>
        <v>0</v>
      </c>
      <c r="P284" s="24">
        <f>IF([1]DEPURADO!I278&gt;1,0,[1]DEPURADO!B278)</f>
        <v>8207</v>
      </c>
      <c r="Q284" s="30">
        <f t="shared" si="31"/>
        <v>1436527</v>
      </c>
      <c r="R284" s="31">
        <f t="shared" si="32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33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34"/>
        <v>0</v>
      </c>
      <c r="AH284" s="30">
        <v>0</v>
      </c>
      <c r="AI284" s="30" t="str">
        <f>+[1]DEPURADO!G278</f>
        <v>CANCELADO</v>
      </c>
      <c r="AJ284" s="32"/>
      <c r="AK284" s="33"/>
    </row>
    <row r="285" spans="1:37" s="34" customFormat="1" ht="16.149999999999999" customHeight="1" x14ac:dyDescent="0.25">
      <c r="A285" s="23">
        <f t="shared" si="28"/>
        <v>277</v>
      </c>
      <c r="B285" s="24" t="s">
        <v>44</v>
      </c>
      <c r="C285" s="23" t="str">
        <f>+[1]DEPURADO!A279</f>
        <v>UTFE8209</v>
      </c>
      <c r="D285" s="23">
        <f>+[1]DEPURADO!B279</f>
        <v>8209</v>
      </c>
      <c r="E285" s="25">
        <f>+[1]DEPURADO!C279</f>
        <v>44275</v>
      </c>
      <c r="F285" s="26" t="str">
        <f>+IF([1]DEPURADO!D279&gt;1,[1]DEPURADO!D279," ")</f>
        <v xml:space="preserve"> </v>
      </c>
      <c r="G285" s="27">
        <f>[1]DEPURADO!F279</f>
        <v>45000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9"/>
        <v>0</v>
      </c>
      <c r="O285" s="28">
        <f t="shared" si="30"/>
        <v>45000</v>
      </c>
      <c r="P285" s="24">
        <f>IF([1]DEPURADO!I279&gt;1,0,[1]DEPURADO!B279)</f>
        <v>0</v>
      </c>
      <c r="Q285" s="30">
        <f t="shared" si="31"/>
        <v>0</v>
      </c>
      <c r="R285" s="31">
        <f t="shared" si="32"/>
        <v>45000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33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34"/>
        <v>0</v>
      </c>
      <c r="AH285" s="30">
        <v>0</v>
      </c>
      <c r="AI285" s="30" t="str">
        <f>+[1]DEPURADO!G279</f>
        <v>NO RADICADO</v>
      </c>
      <c r="AJ285" s="32"/>
      <c r="AK285" s="33"/>
    </row>
    <row r="286" spans="1:37" s="34" customFormat="1" ht="16.149999999999999" customHeight="1" x14ac:dyDescent="0.25">
      <c r="A286" s="23">
        <f t="shared" si="28"/>
        <v>278</v>
      </c>
      <c r="B286" s="24" t="s">
        <v>44</v>
      </c>
      <c r="C286" s="23" t="str">
        <f>+[1]DEPURADO!A280</f>
        <v>UTFE8211</v>
      </c>
      <c r="D286" s="23">
        <f>+[1]DEPURADO!B280</f>
        <v>8211</v>
      </c>
      <c r="E286" s="25">
        <f>+[1]DEPURADO!C280</f>
        <v>44280</v>
      </c>
      <c r="F286" s="26">
        <f>+IF([1]DEPURADO!D280&gt;1,[1]DEPURADO!D280," ")</f>
        <v>44301</v>
      </c>
      <c r="G286" s="27">
        <f>[1]DEPURADO!F280</f>
        <v>2524752.7600000016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9"/>
        <v>0</v>
      </c>
      <c r="O286" s="28">
        <f t="shared" si="30"/>
        <v>2524752.7600000016</v>
      </c>
      <c r="P286" s="24">
        <f>IF([1]DEPURADO!I280&gt;1,0,[1]DEPURADO!B280)</f>
        <v>8211</v>
      </c>
      <c r="Q286" s="30">
        <f t="shared" si="31"/>
        <v>2524752.7600000016</v>
      </c>
      <c r="R286" s="31">
        <f t="shared" si="32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2524752.7600000016</v>
      </c>
      <c r="Y286" s="23" t="s">
        <v>45</v>
      </c>
      <c r="Z286" s="31">
        <f t="shared" si="33"/>
        <v>0</v>
      </c>
      <c r="AA286" s="31"/>
      <c r="AB286" s="31">
        <v>0</v>
      </c>
      <c r="AC286" s="31">
        <v>0</v>
      </c>
      <c r="AD286" s="30"/>
      <c r="AE286" s="30">
        <f>+[1]DEPURADO!L280</f>
        <v>2524752.7600000016</v>
      </c>
      <c r="AF286" s="30">
        <v>0</v>
      </c>
      <c r="AG286" s="30">
        <f t="shared" si="34"/>
        <v>0</v>
      </c>
      <c r="AH286" s="30">
        <v>0</v>
      </c>
      <c r="AI286" s="30" t="str">
        <f>+[1]DEPURADO!G280</f>
        <v>GLOSA POR CONCILIAR</v>
      </c>
      <c r="AJ286" s="32"/>
      <c r="AK286" s="33"/>
    </row>
    <row r="287" spans="1:37" s="34" customFormat="1" ht="16.149999999999999" customHeight="1" x14ac:dyDescent="0.25">
      <c r="A287" s="23">
        <f t="shared" si="28"/>
        <v>279</v>
      </c>
      <c r="B287" s="24" t="s">
        <v>44</v>
      </c>
      <c r="C287" s="23" t="str">
        <f>+[1]DEPURADO!A281</f>
        <v>UTFE8213</v>
      </c>
      <c r="D287" s="23">
        <f>+[1]DEPURADO!B281</f>
        <v>8213</v>
      </c>
      <c r="E287" s="25">
        <f>+[1]DEPURADO!C281</f>
        <v>44280</v>
      </c>
      <c r="F287" s="26">
        <f>+IF([1]DEPURADO!D281&gt;1,[1]DEPURADO!D281," ")</f>
        <v>44301</v>
      </c>
      <c r="G287" s="27">
        <f>[1]DEPURADO!F281</f>
        <v>23439.160000000149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9"/>
        <v>0</v>
      </c>
      <c r="O287" s="28">
        <f t="shared" si="30"/>
        <v>23439.160000000149</v>
      </c>
      <c r="P287" s="24">
        <f>IF([1]DEPURADO!I281&gt;1,0,[1]DEPURADO!B281)</f>
        <v>8213</v>
      </c>
      <c r="Q287" s="30">
        <f t="shared" si="31"/>
        <v>23439.160000000149</v>
      </c>
      <c r="R287" s="31">
        <f t="shared" si="32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23439.160000000149</v>
      </c>
      <c r="Y287" s="23" t="s">
        <v>45</v>
      </c>
      <c r="Z287" s="31">
        <f t="shared" si="33"/>
        <v>0</v>
      </c>
      <c r="AA287" s="31"/>
      <c r="AB287" s="31">
        <v>0</v>
      </c>
      <c r="AC287" s="31">
        <v>0</v>
      </c>
      <c r="AD287" s="30"/>
      <c r="AE287" s="30">
        <f>+[1]DEPURADO!L281</f>
        <v>23439.160000000149</v>
      </c>
      <c r="AF287" s="30">
        <v>0</v>
      </c>
      <c r="AG287" s="30">
        <f t="shared" si="34"/>
        <v>0</v>
      </c>
      <c r="AH287" s="30">
        <v>0</v>
      </c>
      <c r="AI287" s="30" t="str">
        <f>+[1]DEPURADO!G281</f>
        <v>GLOSA POR CONCILIAR</v>
      </c>
      <c r="AJ287" s="32"/>
      <c r="AK287" s="33"/>
    </row>
    <row r="288" spans="1:37" s="34" customFormat="1" ht="16.149999999999999" customHeight="1" x14ac:dyDescent="0.25">
      <c r="A288" s="23">
        <f t="shared" si="28"/>
        <v>280</v>
      </c>
      <c r="B288" s="24" t="s">
        <v>44</v>
      </c>
      <c r="C288" s="23" t="str">
        <f>+[1]DEPURADO!A282</f>
        <v>UTFE8214</v>
      </c>
      <c r="D288" s="23">
        <f>+[1]DEPURADO!B282</f>
        <v>8214</v>
      </c>
      <c r="E288" s="25">
        <f>+[1]DEPURADO!C282</f>
        <v>44280</v>
      </c>
      <c r="F288" s="26">
        <f>+IF([1]DEPURADO!D282&gt;1,[1]DEPURADO!D282," ")</f>
        <v>44301</v>
      </c>
      <c r="G288" s="27">
        <f>[1]DEPURADO!F282</f>
        <v>11460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9"/>
        <v>0</v>
      </c>
      <c r="O288" s="28">
        <f t="shared" si="30"/>
        <v>11460</v>
      </c>
      <c r="P288" s="24">
        <f>IF([1]DEPURADO!I282&gt;1,0,[1]DEPURADO!B282)</f>
        <v>8214</v>
      </c>
      <c r="Q288" s="30">
        <f t="shared" si="31"/>
        <v>11460</v>
      </c>
      <c r="R288" s="31">
        <f t="shared" si="32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11460</v>
      </c>
      <c r="Y288" s="23" t="s">
        <v>45</v>
      </c>
      <c r="Z288" s="31">
        <f t="shared" si="33"/>
        <v>0</v>
      </c>
      <c r="AA288" s="31"/>
      <c r="AB288" s="31">
        <v>0</v>
      </c>
      <c r="AC288" s="31">
        <v>0</v>
      </c>
      <c r="AD288" s="30"/>
      <c r="AE288" s="30">
        <f>+[1]DEPURADO!L282</f>
        <v>11460</v>
      </c>
      <c r="AF288" s="30">
        <v>0</v>
      </c>
      <c r="AG288" s="30">
        <f t="shared" si="34"/>
        <v>0</v>
      </c>
      <c r="AH288" s="30">
        <v>0</v>
      </c>
      <c r="AI288" s="30" t="str">
        <f>+[1]DEPURADO!G282</f>
        <v>GLOSA POR CONCILIAR</v>
      </c>
      <c r="AJ288" s="32"/>
      <c r="AK288" s="33"/>
    </row>
    <row r="289" spans="1:37" s="34" customFormat="1" ht="16.149999999999999" customHeight="1" x14ac:dyDescent="0.25">
      <c r="A289" s="23">
        <f t="shared" si="28"/>
        <v>281</v>
      </c>
      <c r="B289" s="24" t="s">
        <v>44</v>
      </c>
      <c r="C289" s="23" t="str">
        <f>+[1]DEPURADO!A283</f>
        <v>UTFE8215</v>
      </c>
      <c r="D289" s="23">
        <f>+[1]DEPURADO!B283</f>
        <v>8215</v>
      </c>
      <c r="E289" s="25">
        <f>+[1]DEPURADO!C283</f>
        <v>44280</v>
      </c>
      <c r="F289" s="26" t="str">
        <f>+IF([1]DEPURADO!D283&gt;1,[1]DEPURADO!D283," ")</f>
        <v xml:space="preserve"> </v>
      </c>
      <c r="G289" s="27">
        <f>[1]DEPURADO!F283</f>
        <v>45000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9"/>
        <v>0</v>
      </c>
      <c r="O289" s="28">
        <f t="shared" si="30"/>
        <v>45000</v>
      </c>
      <c r="P289" s="24">
        <f>IF([1]DEPURADO!I283&gt;1,0,[1]DEPURADO!B283)</f>
        <v>0</v>
      </c>
      <c r="Q289" s="30">
        <f t="shared" si="31"/>
        <v>0</v>
      </c>
      <c r="R289" s="31">
        <f t="shared" si="32"/>
        <v>45000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33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34"/>
        <v>0</v>
      </c>
      <c r="AH289" s="30">
        <v>0</v>
      </c>
      <c r="AI289" s="30" t="str">
        <f>+[1]DEPURADO!G283</f>
        <v>NO RADICADO</v>
      </c>
      <c r="AJ289" s="32"/>
      <c r="AK289" s="33"/>
    </row>
    <row r="290" spans="1:37" s="34" customFormat="1" ht="16.149999999999999" customHeight="1" x14ac:dyDescent="0.25">
      <c r="A290" s="23">
        <f t="shared" si="28"/>
        <v>282</v>
      </c>
      <c r="B290" s="24" t="s">
        <v>44</v>
      </c>
      <c r="C290" s="23" t="str">
        <f>+[1]DEPURADO!A284</f>
        <v>UTFE8216</v>
      </c>
      <c r="D290" s="23">
        <f>+[1]DEPURADO!B284</f>
        <v>8216</v>
      </c>
      <c r="E290" s="25">
        <f>+[1]DEPURADO!C284</f>
        <v>44280</v>
      </c>
      <c r="F290" s="26">
        <f>+IF([1]DEPURADO!D284&gt;1,[1]DEPURADO!D284," ")</f>
        <v>44301</v>
      </c>
      <c r="G290" s="27">
        <f>[1]DEPURADO!F284</f>
        <v>47972.919999999925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9"/>
        <v>0</v>
      </c>
      <c r="O290" s="28">
        <f t="shared" si="30"/>
        <v>47972.919999999925</v>
      </c>
      <c r="P290" s="24">
        <f>IF([1]DEPURADO!I284&gt;1,0,[1]DEPURADO!B284)</f>
        <v>8216</v>
      </c>
      <c r="Q290" s="30">
        <f t="shared" si="31"/>
        <v>47972.919999999925</v>
      </c>
      <c r="R290" s="31">
        <f t="shared" si="32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47972.919999999925</v>
      </c>
      <c r="Y290" s="23" t="s">
        <v>45</v>
      </c>
      <c r="Z290" s="31">
        <f t="shared" si="33"/>
        <v>0</v>
      </c>
      <c r="AA290" s="31"/>
      <c r="AB290" s="31">
        <v>0</v>
      </c>
      <c r="AC290" s="31">
        <v>0</v>
      </c>
      <c r="AD290" s="30"/>
      <c r="AE290" s="30">
        <f>+[1]DEPURADO!L284</f>
        <v>47972.919999999925</v>
      </c>
      <c r="AF290" s="30">
        <v>0</v>
      </c>
      <c r="AG290" s="30">
        <f t="shared" si="34"/>
        <v>0</v>
      </c>
      <c r="AH290" s="30">
        <v>0</v>
      </c>
      <c r="AI290" s="30" t="str">
        <f>+[1]DEPURADO!G284</f>
        <v>GLOSA POR CONCILIAR</v>
      </c>
      <c r="AJ290" s="32"/>
      <c r="AK290" s="33"/>
    </row>
    <row r="291" spans="1:37" s="34" customFormat="1" ht="16.149999999999999" customHeight="1" x14ac:dyDescent="0.25">
      <c r="A291" s="23">
        <f t="shared" si="28"/>
        <v>283</v>
      </c>
      <c r="B291" s="24" t="s">
        <v>44</v>
      </c>
      <c r="C291" s="23" t="str">
        <f>+[1]DEPURADO!A285</f>
        <v>UTFE8217</v>
      </c>
      <c r="D291" s="23">
        <f>+[1]DEPURADO!B285</f>
        <v>8217</v>
      </c>
      <c r="E291" s="25">
        <f>+[1]DEPURADO!C285</f>
        <v>44280</v>
      </c>
      <c r="F291" s="26">
        <f>+IF([1]DEPURADO!D285&gt;1,[1]DEPURADO!D285," ")</f>
        <v>44301</v>
      </c>
      <c r="G291" s="27">
        <f>[1]DEPURADO!F285</f>
        <v>1840269.0999999996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9"/>
        <v>0</v>
      </c>
      <c r="O291" s="28">
        <f t="shared" si="30"/>
        <v>1840269.0999999996</v>
      </c>
      <c r="P291" s="24">
        <f>IF([1]DEPURADO!I285&gt;1,0,[1]DEPURADO!B285)</f>
        <v>8217</v>
      </c>
      <c r="Q291" s="30">
        <f t="shared" si="31"/>
        <v>1840269.0999999996</v>
      </c>
      <c r="R291" s="31">
        <f t="shared" si="32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1840269.0999999996</v>
      </c>
      <c r="Y291" s="23" t="s">
        <v>45</v>
      </c>
      <c r="Z291" s="31">
        <f t="shared" si="33"/>
        <v>0</v>
      </c>
      <c r="AA291" s="31"/>
      <c r="AB291" s="31">
        <v>0</v>
      </c>
      <c r="AC291" s="31">
        <v>0</v>
      </c>
      <c r="AD291" s="30"/>
      <c r="AE291" s="30">
        <f>+[1]DEPURADO!L285</f>
        <v>1840269.0999999996</v>
      </c>
      <c r="AF291" s="30">
        <v>0</v>
      </c>
      <c r="AG291" s="30">
        <f t="shared" si="34"/>
        <v>0</v>
      </c>
      <c r="AH291" s="30">
        <v>0</v>
      </c>
      <c r="AI291" s="30" t="str">
        <f>+[1]DEPURADO!G285</f>
        <v>GLOSA POR CONCILIAR</v>
      </c>
      <c r="AJ291" s="32"/>
      <c r="AK291" s="33"/>
    </row>
    <row r="292" spans="1:37" s="34" customFormat="1" ht="16.149999999999999" customHeight="1" x14ac:dyDescent="0.25">
      <c r="A292" s="23">
        <f t="shared" si="28"/>
        <v>284</v>
      </c>
      <c r="B292" s="24" t="s">
        <v>44</v>
      </c>
      <c r="C292" s="23" t="str">
        <f>+[1]DEPURADO!A286</f>
        <v>UTFE8218</v>
      </c>
      <c r="D292" s="23">
        <f>+[1]DEPURADO!B286</f>
        <v>8218</v>
      </c>
      <c r="E292" s="25">
        <f>+[1]DEPURADO!C286</f>
        <v>44280</v>
      </c>
      <c r="F292" s="26">
        <f>+IF([1]DEPURADO!D286&gt;1,[1]DEPURADO!D286," ")</f>
        <v>44334</v>
      </c>
      <c r="G292" s="27">
        <f>[1]DEPURADO!F286</f>
        <v>2713841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2713841</v>
      </c>
      <c r="L292" s="28">
        <v>0</v>
      </c>
      <c r="M292" s="28">
        <v>0</v>
      </c>
      <c r="N292" s="28">
        <f t="shared" si="29"/>
        <v>2713841</v>
      </c>
      <c r="O292" s="28">
        <f t="shared" si="30"/>
        <v>0</v>
      </c>
      <c r="P292" s="24">
        <f>IF([1]DEPURADO!I286&gt;1,0,[1]DEPURADO!B286)</f>
        <v>8218</v>
      </c>
      <c r="Q292" s="30">
        <f t="shared" si="31"/>
        <v>2713841</v>
      </c>
      <c r="R292" s="31">
        <f t="shared" si="32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33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34"/>
        <v>0</v>
      </c>
      <c r="AH292" s="30">
        <v>0</v>
      </c>
      <c r="AI292" s="30" t="str">
        <f>+[1]DEPURADO!G286</f>
        <v>CANCELADO</v>
      </c>
      <c r="AJ292" s="32"/>
      <c r="AK292" s="33"/>
    </row>
    <row r="293" spans="1:37" s="34" customFormat="1" ht="16.149999999999999" customHeight="1" x14ac:dyDescent="0.25">
      <c r="A293" s="23">
        <f t="shared" si="28"/>
        <v>285</v>
      </c>
      <c r="B293" s="24" t="s">
        <v>44</v>
      </c>
      <c r="C293" s="23" t="str">
        <f>+[1]DEPURADO!A287</f>
        <v>UTFE8222</v>
      </c>
      <c r="D293" s="23">
        <f>+[1]DEPURADO!B287</f>
        <v>8222</v>
      </c>
      <c r="E293" s="25">
        <f>+[1]DEPURADO!C287</f>
        <v>44280</v>
      </c>
      <c r="F293" s="26" t="str">
        <f>+IF([1]DEPURADO!D287&gt;1,[1]DEPURADO!D287," ")</f>
        <v xml:space="preserve"> </v>
      </c>
      <c r="G293" s="27">
        <f>[1]DEPURADO!F287</f>
        <v>45000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9"/>
        <v>0</v>
      </c>
      <c r="O293" s="28">
        <f t="shared" si="30"/>
        <v>45000</v>
      </c>
      <c r="P293" s="24">
        <f>IF([1]DEPURADO!I287&gt;1,0,[1]DEPURADO!B287)</f>
        <v>0</v>
      </c>
      <c r="Q293" s="30">
        <f t="shared" si="31"/>
        <v>0</v>
      </c>
      <c r="R293" s="31">
        <f t="shared" si="32"/>
        <v>45000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33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34"/>
        <v>0</v>
      </c>
      <c r="AH293" s="30">
        <v>0</v>
      </c>
      <c r="AI293" s="30" t="str">
        <f>+[1]DEPURADO!G287</f>
        <v>NO RADICADO</v>
      </c>
      <c r="AJ293" s="32"/>
      <c r="AK293" s="33"/>
    </row>
    <row r="294" spans="1:37" s="34" customFormat="1" ht="16.149999999999999" customHeight="1" x14ac:dyDescent="0.25">
      <c r="A294" s="23">
        <f t="shared" si="28"/>
        <v>286</v>
      </c>
      <c r="B294" s="24" t="s">
        <v>44</v>
      </c>
      <c r="C294" s="23" t="str">
        <f>+[1]DEPURADO!A288</f>
        <v>UTFE8223</v>
      </c>
      <c r="D294" s="23">
        <f>+[1]DEPURADO!B288</f>
        <v>8223</v>
      </c>
      <c r="E294" s="25">
        <f>+[1]DEPURADO!C288</f>
        <v>44280</v>
      </c>
      <c r="F294" s="26">
        <f>+IF([1]DEPURADO!D288&gt;1,[1]DEPURADO!D288," ")</f>
        <v>44301</v>
      </c>
      <c r="G294" s="27">
        <f>[1]DEPURADO!F288</f>
        <v>2224632.0799999982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9"/>
        <v>0</v>
      </c>
      <c r="O294" s="28">
        <f t="shared" si="30"/>
        <v>2224632.0799999982</v>
      </c>
      <c r="P294" s="24">
        <f>IF([1]DEPURADO!I288&gt;1,0,[1]DEPURADO!B288)</f>
        <v>8223</v>
      </c>
      <c r="Q294" s="30">
        <f t="shared" si="31"/>
        <v>2224632.0799999982</v>
      </c>
      <c r="R294" s="31">
        <f t="shared" si="32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2224632.0799999982</v>
      </c>
      <c r="Y294" s="23" t="s">
        <v>45</v>
      </c>
      <c r="Z294" s="31">
        <f t="shared" si="33"/>
        <v>0</v>
      </c>
      <c r="AA294" s="31"/>
      <c r="AB294" s="31">
        <v>0</v>
      </c>
      <c r="AC294" s="31">
        <v>0</v>
      </c>
      <c r="AD294" s="30"/>
      <c r="AE294" s="30">
        <f>+[1]DEPURADO!L288</f>
        <v>2224632.0799999982</v>
      </c>
      <c r="AF294" s="30">
        <v>0</v>
      </c>
      <c r="AG294" s="30">
        <f t="shared" si="34"/>
        <v>0</v>
      </c>
      <c r="AH294" s="30">
        <v>0</v>
      </c>
      <c r="AI294" s="30" t="str">
        <f>+[1]DEPURADO!G288</f>
        <v>GLOSA POR CONCILIAR</v>
      </c>
      <c r="AJ294" s="32"/>
      <c r="AK294" s="33"/>
    </row>
    <row r="295" spans="1:37" s="34" customFormat="1" ht="16.149999999999999" customHeight="1" x14ac:dyDescent="0.25">
      <c r="A295" s="23">
        <f t="shared" si="28"/>
        <v>287</v>
      </c>
      <c r="B295" s="24" t="s">
        <v>44</v>
      </c>
      <c r="C295" s="23" t="str">
        <f>+[1]DEPURADO!A289</f>
        <v>UTFE8224</v>
      </c>
      <c r="D295" s="23">
        <f>+[1]DEPURADO!B289</f>
        <v>8224</v>
      </c>
      <c r="E295" s="25">
        <f>+[1]DEPURADO!C289</f>
        <v>44280</v>
      </c>
      <c r="F295" s="26">
        <f>+IF([1]DEPURADO!D289&gt;1,[1]DEPURADO!D289," ")</f>
        <v>44301</v>
      </c>
      <c r="G295" s="27">
        <f>[1]DEPURADO!F289</f>
        <v>534141.24000000022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9"/>
        <v>0</v>
      </c>
      <c r="O295" s="28">
        <f t="shared" si="30"/>
        <v>534141.24000000022</v>
      </c>
      <c r="P295" s="24">
        <f>IF([1]DEPURADO!I289&gt;1,0,[1]DEPURADO!B289)</f>
        <v>8224</v>
      </c>
      <c r="Q295" s="30">
        <f t="shared" si="31"/>
        <v>534141.24000000022</v>
      </c>
      <c r="R295" s="31">
        <f t="shared" si="32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534141.24000000022</v>
      </c>
      <c r="Y295" s="23" t="s">
        <v>45</v>
      </c>
      <c r="Z295" s="31">
        <f t="shared" si="33"/>
        <v>0</v>
      </c>
      <c r="AA295" s="31"/>
      <c r="AB295" s="31">
        <v>0</v>
      </c>
      <c r="AC295" s="31">
        <v>0</v>
      </c>
      <c r="AD295" s="30"/>
      <c r="AE295" s="30">
        <f>+[1]DEPURADO!L289</f>
        <v>534141.24000000022</v>
      </c>
      <c r="AF295" s="30">
        <v>0</v>
      </c>
      <c r="AG295" s="30">
        <f t="shared" si="34"/>
        <v>0</v>
      </c>
      <c r="AH295" s="30">
        <v>0</v>
      </c>
      <c r="AI295" s="30" t="str">
        <f>+[1]DEPURADO!G289</f>
        <v>GLOSA POR CONCILIAR</v>
      </c>
      <c r="AJ295" s="32"/>
      <c r="AK295" s="33"/>
    </row>
    <row r="296" spans="1:37" s="34" customFormat="1" ht="16.149999999999999" customHeight="1" x14ac:dyDescent="0.25">
      <c r="A296" s="23">
        <f t="shared" si="28"/>
        <v>288</v>
      </c>
      <c r="B296" s="24" t="s">
        <v>44</v>
      </c>
      <c r="C296" s="23" t="str">
        <f>+[1]DEPURADO!A290</f>
        <v>UTFE8225</v>
      </c>
      <c r="D296" s="23">
        <f>+[1]DEPURADO!B290</f>
        <v>8225</v>
      </c>
      <c r="E296" s="25">
        <f>+[1]DEPURADO!C290</f>
        <v>44280</v>
      </c>
      <c r="F296" s="26" t="str">
        <f>+IF([1]DEPURADO!D290&gt;1,[1]DEPURADO!D290," ")</f>
        <v xml:space="preserve"> </v>
      </c>
      <c r="G296" s="27">
        <f>[1]DEPURADO!F290</f>
        <v>361680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9"/>
        <v>0</v>
      </c>
      <c r="O296" s="28">
        <f t="shared" si="30"/>
        <v>361680</v>
      </c>
      <c r="P296" s="24">
        <f>IF([1]DEPURADO!I290&gt;1,0,[1]DEPURADO!B290)</f>
        <v>0</v>
      </c>
      <c r="Q296" s="30">
        <f t="shared" si="31"/>
        <v>0</v>
      </c>
      <c r="R296" s="31">
        <f t="shared" si="32"/>
        <v>361680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33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34"/>
        <v>0</v>
      </c>
      <c r="AH296" s="30">
        <v>0</v>
      </c>
      <c r="AI296" s="30" t="str">
        <f>+[1]DEPURADO!G290</f>
        <v>NO RADICADO</v>
      </c>
      <c r="AJ296" s="32"/>
      <c r="AK296" s="33"/>
    </row>
    <row r="297" spans="1:37" s="34" customFormat="1" ht="16.149999999999999" customHeight="1" x14ac:dyDescent="0.25">
      <c r="A297" s="23">
        <f t="shared" si="28"/>
        <v>289</v>
      </c>
      <c r="B297" s="24" t="s">
        <v>44</v>
      </c>
      <c r="C297" s="23" t="str">
        <f>+[1]DEPURADO!A291</f>
        <v>UTFE8226</v>
      </c>
      <c r="D297" s="23">
        <f>+[1]DEPURADO!B291</f>
        <v>8226</v>
      </c>
      <c r="E297" s="25">
        <f>+[1]DEPURADO!C291</f>
        <v>44284</v>
      </c>
      <c r="F297" s="26" t="str">
        <f>+IF([1]DEPURADO!D291&gt;1,[1]DEPURADO!D291," ")</f>
        <v xml:space="preserve"> </v>
      </c>
      <c r="G297" s="27">
        <f>[1]DEPURADO!F291</f>
        <v>508000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9"/>
        <v>0</v>
      </c>
      <c r="O297" s="28">
        <f t="shared" si="30"/>
        <v>508000</v>
      </c>
      <c r="P297" s="24">
        <f>IF([1]DEPURADO!I291&gt;1,0,[1]DEPURADO!B291)</f>
        <v>0</v>
      </c>
      <c r="Q297" s="30">
        <f t="shared" si="31"/>
        <v>0</v>
      </c>
      <c r="R297" s="31">
        <f t="shared" si="32"/>
        <v>508000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33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34"/>
        <v>0</v>
      </c>
      <c r="AH297" s="30">
        <v>0</v>
      </c>
      <c r="AI297" s="30" t="str">
        <f>+[1]DEPURADO!G291</f>
        <v>NO RADICADO</v>
      </c>
      <c r="AJ297" s="32"/>
      <c r="AK297" s="33"/>
    </row>
    <row r="298" spans="1:37" s="34" customFormat="1" ht="16.149999999999999" customHeight="1" x14ac:dyDescent="0.25">
      <c r="A298" s="23">
        <f t="shared" si="28"/>
        <v>290</v>
      </c>
      <c r="B298" s="24" t="s">
        <v>44</v>
      </c>
      <c r="C298" s="23" t="str">
        <f>+[1]DEPURADO!A292</f>
        <v>UTFE8229</v>
      </c>
      <c r="D298" s="23">
        <f>+[1]DEPURADO!B292</f>
        <v>8229</v>
      </c>
      <c r="E298" s="25">
        <f>+[1]DEPURADO!C292</f>
        <v>44284</v>
      </c>
      <c r="F298" s="26" t="str">
        <f>+IF([1]DEPURADO!D292&gt;1,[1]DEPURADO!D292," ")</f>
        <v xml:space="preserve"> </v>
      </c>
      <c r="G298" s="27">
        <f>[1]DEPURADO!F292</f>
        <v>45000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9"/>
        <v>0</v>
      </c>
      <c r="O298" s="28">
        <f t="shared" si="30"/>
        <v>45000</v>
      </c>
      <c r="P298" s="24">
        <f>IF([1]DEPURADO!I292&gt;1,0,[1]DEPURADO!B292)</f>
        <v>0</v>
      </c>
      <c r="Q298" s="30">
        <f t="shared" si="31"/>
        <v>0</v>
      </c>
      <c r="R298" s="31">
        <f t="shared" si="32"/>
        <v>45000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33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34"/>
        <v>0</v>
      </c>
      <c r="AH298" s="30">
        <v>0</v>
      </c>
      <c r="AI298" s="30" t="str">
        <f>+[1]DEPURADO!G292</f>
        <v>NO RADICADO</v>
      </c>
      <c r="AJ298" s="32"/>
      <c r="AK298" s="33"/>
    </row>
    <row r="299" spans="1:37" s="34" customFormat="1" ht="16.149999999999999" customHeight="1" x14ac:dyDescent="0.25">
      <c r="A299" s="23">
        <f t="shared" si="28"/>
        <v>291</v>
      </c>
      <c r="B299" s="24" t="s">
        <v>44</v>
      </c>
      <c r="C299" s="23" t="str">
        <f>+[1]DEPURADO!A293</f>
        <v>UTFE8231</v>
      </c>
      <c r="D299" s="23">
        <f>+[1]DEPURADO!B293</f>
        <v>8231</v>
      </c>
      <c r="E299" s="25">
        <f>+[1]DEPURADO!C293</f>
        <v>44285</v>
      </c>
      <c r="F299" s="26">
        <f>+IF([1]DEPURADO!D293&gt;1,[1]DEPURADO!D293," ")</f>
        <v>44301</v>
      </c>
      <c r="G299" s="27">
        <f>[1]DEPURADO!F293</f>
        <v>23472.700000000186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9"/>
        <v>0</v>
      </c>
      <c r="O299" s="28">
        <f t="shared" si="30"/>
        <v>23472.700000000186</v>
      </c>
      <c r="P299" s="24">
        <f>IF([1]DEPURADO!I293&gt;1,0,[1]DEPURADO!B293)</f>
        <v>8231</v>
      </c>
      <c r="Q299" s="30">
        <f t="shared" si="31"/>
        <v>23472.700000000186</v>
      </c>
      <c r="R299" s="31">
        <f t="shared" si="32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23472.700000000186</v>
      </c>
      <c r="Y299" s="23" t="s">
        <v>45</v>
      </c>
      <c r="Z299" s="31">
        <f t="shared" si="33"/>
        <v>0</v>
      </c>
      <c r="AA299" s="31"/>
      <c r="AB299" s="31">
        <v>0</v>
      </c>
      <c r="AC299" s="31">
        <v>0</v>
      </c>
      <c r="AD299" s="30"/>
      <c r="AE299" s="30">
        <f>+[1]DEPURADO!L293</f>
        <v>23472.700000000186</v>
      </c>
      <c r="AF299" s="30">
        <v>0</v>
      </c>
      <c r="AG299" s="30">
        <f t="shared" si="34"/>
        <v>0</v>
      </c>
      <c r="AH299" s="30">
        <v>0</v>
      </c>
      <c r="AI299" s="30" t="str">
        <f>+[1]DEPURADO!G293</f>
        <v>GLOSA POR CONCILIAR</v>
      </c>
      <c r="AJ299" s="32"/>
      <c r="AK299" s="33"/>
    </row>
    <row r="300" spans="1:37" s="34" customFormat="1" ht="16.149999999999999" customHeight="1" x14ac:dyDescent="0.25">
      <c r="A300" s="23">
        <f t="shared" si="28"/>
        <v>292</v>
      </c>
      <c r="B300" s="24" t="s">
        <v>44</v>
      </c>
      <c r="C300" s="23" t="str">
        <f>+[1]DEPURADO!A294</f>
        <v>UTFE8234</v>
      </c>
      <c r="D300" s="23">
        <f>+[1]DEPURADO!B294</f>
        <v>8234</v>
      </c>
      <c r="E300" s="25">
        <f>+[1]DEPURADO!C294</f>
        <v>44286</v>
      </c>
      <c r="F300" s="26" t="str">
        <f>+IF([1]DEPURADO!D294&gt;1,[1]DEPURADO!D294," ")</f>
        <v xml:space="preserve"> </v>
      </c>
      <c r="G300" s="27">
        <f>[1]DEPURADO!F294</f>
        <v>45000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9"/>
        <v>0</v>
      </c>
      <c r="O300" s="28">
        <f t="shared" si="30"/>
        <v>45000</v>
      </c>
      <c r="P300" s="24">
        <f>IF([1]DEPURADO!I294&gt;1,0,[1]DEPURADO!B294)</f>
        <v>0</v>
      </c>
      <c r="Q300" s="30">
        <f t="shared" si="31"/>
        <v>0</v>
      </c>
      <c r="R300" s="31">
        <f t="shared" si="32"/>
        <v>45000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33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34"/>
        <v>0</v>
      </c>
      <c r="AH300" s="30">
        <v>0</v>
      </c>
      <c r="AI300" s="30" t="str">
        <f>+[1]DEPURADO!G294</f>
        <v>NO RADICADO</v>
      </c>
      <c r="AJ300" s="32"/>
      <c r="AK300" s="33"/>
    </row>
    <row r="301" spans="1:37" s="34" customFormat="1" ht="16.149999999999999" customHeight="1" x14ac:dyDescent="0.25">
      <c r="A301" s="23">
        <f t="shared" si="28"/>
        <v>293</v>
      </c>
      <c r="B301" s="24" t="s">
        <v>44</v>
      </c>
      <c r="C301" s="23" t="str">
        <f>+[1]DEPURADO!A295</f>
        <v>UTFE8236</v>
      </c>
      <c r="D301" s="23">
        <f>+[1]DEPURADO!B295</f>
        <v>8236</v>
      </c>
      <c r="E301" s="25">
        <f>+[1]DEPURADO!C295</f>
        <v>44286</v>
      </c>
      <c r="F301" s="26">
        <f>+IF([1]DEPURADO!D295&gt;1,[1]DEPURADO!D295," ")</f>
        <v>44301</v>
      </c>
      <c r="G301" s="27">
        <f>[1]DEPURADO!F295</f>
        <v>8161739.5999999996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9"/>
        <v>0</v>
      </c>
      <c r="O301" s="28">
        <f t="shared" si="30"/>
        <v>8161739.5999999996</v>
      </c>
      <c r="P301" s="24">
        <f>IF([1]DEPURADO!I295&gt;1,0,[1]DEPURADO!B295)</f>
        <v>8236</v>
      </c>
      <c r="Q301" s="30">
        <f t="shared" si="31"/>
        <v>8161739.5999999996</v>
      </c>
      <c r="R301" s="31">
        <f t="shared" si="32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8161739.5999999996</v>
      </c>
      <c r="Y301" s="23" t="s">
        <v>45</v>
      </c>
      <c r="Z301" s="31">
        <f t="shared" si="33"/>
        <v>0</v>
      </c>
      <c r="AA301" s="31"/>
      <c r="AB301" s="31">
        <v>0</v>
      </c>
      <c r="AC301" s="31">
        <v>0</v>
      </c>
      <c r="AD301" s="30"/>
      <c r="AE301" s="30">
        <f>+[1]DEPURADO!L295</f>
        <v>8161739.5999999996</v>
      </c>
      <c r="AF301" s="30">
        <v>0</v>
      </c>
      <c r="AG301" s="30">
        <f t="shared" si="34"/>
        <v>0</v>
      </c>
      <c r="AH301" s="30">
        <v>0</v>
      </c>
      <c r="AI301" s="30" t="str">
        <f>+[1]DEPURADO!G295</f>
        <v>GLOSA POR CONCILIAR</v>
      </c>
      <c r="AJ301" s="32"/>
      <c r="AK301" s="33"/>
    </row>
    <row r="302" spans="1:37" s="34" customFormat="1" ht="16.149999999999999" customHeight="1" x14ac:dyDescent="0.25">
      <c r="A302" s="23">
        <f t="shared" si="28"/>
        <v>294</v>
      </c>
      <c r="B302" s="24" t="s">
        <v>44</v>
      </c>
      <c r="C302" s="23" t="str">
        <f>+[1]DEPURADO!A296</f>
        <v>UTFE8237</v>
      </c>
      <c r="D302" s="23">
        <f>+[1]DEPURADO!B296</f>
        <v>8237</v>
      </c>
      <c r="E302" s="25">
        <f>+[1]DEPURADO!C296</f>
        <v>44286</v>
      </c>
      <c r="F302" s="26">
        <f>+IF([1]DEPURADO!D296&gt;1,[1]DEPURADO!D296," ")</f>
        <v>44301</v>
      </c>
      <c r="G302" s="27">
        <f>[1]DEPURADO!F296</f>
        <v>730238.79999999981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9"/>
        <v>0</v>
      </c>
      <c r="O302" s="28">
        <f t="shared" si="30"/>
        <v>730238.79999999981</v>
      </c>
      <c r="P302" s="24">
        <f>IF([1]DEPURADO!I296&gt;1,0,[1]DEPURADO!B296)</f>
        <v>8237</v>
      </c>
      <c r="Q302" s="30">
        <f t="shared" si="31"/>
        <v>730238.79999999981</v>
      </c>
      <c r="R302" s="31">
        <f t="shared" si="32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730238.79999999981</v>
      </c>
      <c r="Y302" s="23" t="s">
        <v>45</v>
      </c>
      <c r="Z302" s="31">
        <f t="shared" si="33"/>
        <v>0</v>
      </c>
      <c r="AA302" s="31"/>
      <c r="AB302" s="31">
        <v>0</v>
      </c>
      <c r="AC302" s="31">
        <v>0</v>
      </c>
      <c r="AD302" s="30"/>
      <c r="AE302" s="30">
        <f>+[1]DEPURADO!L296</f>
        <v>730238.79999999981</v>
      </c>
      <c r="AF302" s="30">
        <v>0</v>
      </c>
      <c r="AG302" s="30">
        <f t="shared" si="34"/>
        <v>0</v>
      </c>
      <c r="AH302" s="30">
        <v>0</v>
      </c>
      <c r="AI302" s="30" t="str">
        <f>+[1]DEPURADO!G296</f>
        <v>GLOSA POR CONCILIAR</v>
      </c>
      <c r="AJ302" s="32"/>
      <c r="AK302" s="33"/>
    </row>
    <row r="303" spans="1:37" s="34" customFormat="1" ht="16.149999999999999" customHeight="1" x14ac:dyDescent="0.25">
      <c r="A303" s="23">
        <f t="shared" si="28"/>
        <v>295</v>
      </c>
      <c r="B303" s="24" t="s">
        <v>44</v>
      </c>
      <c r="C303" s="23" t="str">
        <f>+[1]DEPURADO!A297</f>
        <v>UTFE8238</v>
      </c>
      <c r="D303" s="23">
        <f>+[1]DEPURADO!B297</f>
        <v>8238</v>
      </c>
      <c r="E303" s="25">
        <f>+[1]DEPURADO!C297</f>
        <v>44286</v>
      </c>
      <c r="F303" s="26">
        <f>+IF([1]DEPURADO!D297&gt;1,[1]DEPURADO!D297," ")</f>
        <v>44301</v>
      </c>
      <c r="G303" s="27">
        <f>[1]DEPURADO!F297</f>
        <v>11995082.239999998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9"/>
        <v>0</v>
      </c>
      <c r="O303" s="28">
        <f t="shared" si="30"/>
        <v>11995082.239999998</v>
      </c>
      <c r="P303" s="24">
        <f>IF([1]DEPURADO!I297&gt;1,0,[1]DEPURADO!B297)</f>
        <v>8238</v>
      </c>
      <c r="Q303" s="30">
        <f t="shared" si="31"/>
        <v>11995082.239999998</v>
      </c>
      <c r="R303" s="31">
        <f t="shared" si="32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11995082.239999998</v>
      </c>
      <c r="Y303" s="23" t="s">
        <v>45</v>
      </c>
      <c r="Z303" s="31">
        <f t="shared" si="33"/>
        <v>0</v>
      </c>
      <c r="AA303" s="31"/>
      <c r="AB303" s="31">
        <v>0</v>
      </c>
      <c r="AC303" s="31">
        <v>0</v>
      </c>
      <c r="AD303" s="30"/>
      <c r="AE303" s="30">
        <f>+[1]DEPURADO!L297</f>
        <v>11995082.239999998</v>
      </c>
      <c r="AF303" s="30">
        <v>0</v>
      </c>
      <c r="AG303" s="30">
        <f t="shared" si="34"/>
        <v>0</v>
      </c>
      <c r="AH303" s="30">
        <v>0</v>
      </c>
      <c r="AI303" s="30" t="str">
        <f>+[1]DEPURADO!G297</f>
        <v>GLOSA POR CONCILIAR</v>
      </c>
      <c r="AJ303" s="32"/>
      <c r="AK303" s="33"/>
    </row>
    <row r="304" spans="1:37" s="34" customFormat="1" ht="16.149999999999999" customHeight="1" x14ac:dyDescent="0.25">
      <c r="A304" s="23">
        <f t="shared" si="28"/>
        <v>296</v>
      </c>
      <c r="B304" s="24" t="s">
        <v>44</v>
      </c>
      <c r="C304" s="23" t="str">
        <f>+[1]DEPURADO!A298</f>
        <v>UTFE8239</v>
      </c>
      <c r="D304" s="23">
        <f>+[1]DEPURADO!B298</f>
        <v>8239</v>
      </c>
      <c r="E304" s="25">
        <f>+[1]DEPURADO!C298</f>
        <v>44286</v>
      </c>
      <c r="F304" s="26">
        <f>+IF([1]DEPURADO!D298&gt;1,[1]DEPURADO!D298," ")</f>
        <v>44301</v>
      </c>
      <c r="G304" s="27">
        <f>[1]DEPURADO!F298</f>
        <v>131187.43999999994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9"/>
        <v>0</v>
      </c>
      <c r="O304" s="28">
        <f t="shared" si="30"/>
        <v>131187.43999999994</v>
      </c>
      <c r="P304" s="24">
        <f>IF([1]DEPURADO!I298&gt;1,0,[1]DEPURADO!B298)</f>
        <v>8239</v>
      </c>
      <c r="Q304" s="30">
        <f t="shared" si="31"/>
        <v>131187.43999999994</v>
      </c>
      <c r="R304" s="31">
        <f t="shared" si="32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131187.43999999994</v>
      </c>
      <c r="Y304" s="23" t="s">
        <v>45</v>
      </c>
      <c r="Z304" s="31">
        <f t="shared" si="33"/>
        <v>0</v>
      </c>
      <c r="AA304" s="31"/>
      <c r="AB304" s="31">
        <v>0</v>
      </c>
      <c r="AC304" s="31">
        <v>0</v>
      </c>
      <c r="AD304" s="30"/>
      <c r="AE304" s="30">
        <f>+[1]DEPURADO!L298</f>
        <v>131187.43999999994</v>
      </c>
      <c r="AF304" s="30">
        <v>0</v>
      </c>
      <c r="AG304" s="30">
        <f t="shared" si="34"/>
        <v>0</v>
      </c>
      <c r="AH304" s="30">
        <v>0</v>
      </c>
      <c r="AI304" s="30" t="str">
        <f>+[1]DEPURADO!G298</f>
        <v>GLOSA POR CONCILIAR</v>
      </c>
      <c r="AJ304" s="32"/>
      <c r="AK304" s="33"/>
    </row>
    <row r="305" spans="1:37" s="34" customFormat="1" ht="16.149999999999999" customHeight="1" x14ac:dyDescent="0.25">
      <c r="A305" s="23">
        <f t="shared" si="28"/>
        <v>297</v>
      </c>
      <c r="B305" s="24" t="s">
        <v>44</v>
      </c>
      <c r="C305" s="23" t="str">
        <f>+[1]DEPURADO!A299</f>
        <v>UTFE8240</v>
      </c>
      <c r="D305" s="23">
        <f>+[1]DEPURADO!B299</f>
        <v>8240</v>
      </c>
      <c r="E305" s="25">
        <f>+[1]DEPURADO!C299</f>
        <v>44286</v>
      </c>
      <c r="F305" s="26">
        <f>+IF([1]DEPURADO!D299&gt;1,[1]DEPURADO!D299," ")</f>
        <v>44301</v>
      </c>
      <c r="G305" s="27">
        <f>[1]DEPURADO!F299</f>
        <v>861741.29999999981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9"/>
        <v>0</v>
      </c>
      <c r="O305" s="28">
        <f t="shared" si="30"/>
        <v>861741.29999999981</v>
      </c>
      <c r="P305" s="24">
        <f>IF([1]DEPURADO!I299&gt;1,0,[1]DEPURADO!B299)</f>
        <v>8240</v>
      </c>
      <c r="Q305" s="30">
        <f t="shared" si="31"/>
        <v>861741.29999999981</v>
      </c>
      <c r="R305" s="31">
        <f t="shared" si="32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861741.29999999981</v>
      </c>
      <c r="Y305" s="23" t="s">
        <v>45</v>
      </c>
      <c r="Z305" s="31">
        <f t="shared" si="33"/>
        <v>0</v>
      </c>
      <c r="AA305" s="31"/>
      <c r="AB305" s="31">
        <v>0</v>
      </c>
      <c r="AC305" s="31">
        <v>0</v>
      </c>
      <c r="AD305" s="30"/>
      <c r="AE305" s="30">
        <f>+[1]DEPURADO!L299</f>
        <v>861741.29999999981</v>
      </c>
      <c r="AF305" s="30">
        <v>0</v>
      </c>
      <c r="AG305" s="30">
        <f t="shared" si="34"/>
        <v>0</v>
      </c>
      <c r="AH305" s="30">
        <v>0</v>
      </c>
      <c r="AI305" s="30" t="str">
        <f>+[1]DEPURADO!G299</f>
        <v>GLOSA POR CONCILIAR</v>
      </c>
      <c r="AJ305" s="32"/>
      <c r="AK305" s="33"/>
    </row>
    <row r="306" spans="1:37" s="34" customFormat="1" ht="16.149999999999999" customHeight="1" x14ac:dyDescent="0.25">
      <c r="A306" s="23">
        <f t="shared" si="28"/>
        <v>298</v>
      </c>
      <c r="B306" s="24" t="s">
        <v>44</v>
      </c>
      <c r="C306" s="23" t="str">
        <f>+[1]DEPURADO!A300</f>
        <v>UTFE8230</v>
      </c>
      <c r="D306" s="23">
        <f>+[1]DEPURADO!B300</f>
        <v>8230</v>
      </c>
      <c r="E306" s="25">
        <f>+[1]DEPURADO!C300</f>
        <v>44284</v>
      </c>
      <c r="F306" s="26">
        <f>+IF([1]DEPURADO!D300&gt;1,[1]DEPURADO!D300," ")</f>
        <v>44301</v>
      </c>
      <c r="G306" s="27">
        <f>[1]DEPURADO!F300</f>
        <v>1247270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1247270</v>
      </c>
      <c r="L306" s="28">
        <v>0</v>
      </c>
      <c r="M306" s="28">
        <v>0</v>
      </c>
      <c r="N306" s="28">
        <f t="shared" si="29"/>
        <v>1247270</v>
      </c>
      <c r="O306" s="28">
        <f t="shared" si="30"/>
        <v>0</v>
      </c>
      <c r="P306" s="24">
        <f>IF([1]DEPURADO!I300&gt;1,0,[1]DEPURADO!B300)</f>
        <v>8230</v>
      </c>
      <c r="Q306" s="30">
        <f t="shared" si="31"/>
        <v>1247270</v>
      </c>
      <c r="R306" s="31">
        <f t="shared" si="32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33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34"/>
        <v>0</v>
      </c>
      <c r="AH306" s="30">
        <v>0</v>
      </c>
      <c r="AI306" s="30" t="str">
        <f>+[1]DEPURADO!G300</f>
        <v>CANCELADO</v>
      </c>
      <c r="AJ306" s="32"/>
      <c r="AK306" s="33"/>
    </row>
    <row r="307" spans="1:37" s="34" customFormat="1" ht="16.149999999999999" customHeight="1" x14ac:dyDescent="0.25">
      <c r="A307" s="23">
        <f t="shared" si="28"/>
        <v>299</v>
      </c>
      <c r="B307" s="24" t="s">
        <v>44</v>
      </c>
      <c r="C307" s="23" t="str">
        <f>+[1]DEPURADO!A301</f>
        <v>UTFE8241</v>
      </c>
      <c r="D307" s="23">
        <f>+[1]DEPURADO!B301</f>
        <v>8241</v>
      </c>
      <c r="E307" s="25">
        <f>+[1]DEPURADO!C301</f>
        <v>44286</v>
      </c>
      <c r="F307" s="26" t="str">
        <f>+IF([1]DEPURADO!D301&gt;1,[1]DEPURADO!D301," ")</f>
        <v xml:space="preserve"> </v>
      </c>
      <c r="G307" s="27">
        <f>[1]DEPURADO!F301</f>
        <v>45000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9"/>
        <v>0</v>
      </c>
      <c r="O307" s="28">
        <f t="shared" si="30"/>
        <v>45000</v>
      </c>
      <c r="P307" s="24">
        <f>IF([1]DEPURADO!I301&gt;1,0,[1]DEPURADO!B301)</f>
        <v>0</v>
      </c>
      <c r="Q307" s="30">
        <f t="shared" si="31"/>
        <v>0</v>
      </c>
      <c r="R307" s="31">
        <f t="shared" si="32"/>
        <v>45000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33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34"/>
        <v>0</v>
      </c>
      <c r="AH307" s="30">
        <v>0</v>
      </c>
      <c r="AI307" s="30" t="str">
        <f>+[1]DEPURADO!G301</f>
        <v>NO RADICADO</v>
      </c>
      <c r="AJ307" s="32"/>
      <c r="AK307" s="33"/>
    </row>
    <row r="308" spans="1:37" s="34" customFormat="1" ht="16.149999999999999" customHeight="1" x14ac:dyDescent="0.25">
      <c r="A308" s="23">
        <f t="shared" si="28"/>
        <v>300</v>
      </c>
      <c r="B308" s="24" t="s">
        <v>44</v>
      </c>
      <c r="C308" s="23" t="str">
        <f>+[1]DEPURADO!A302</f>
        <v>UTFE8243</v>
      </c>
      <c r="D308" s="23">
        <f>+[1]DEPURADO!B302</f>
        <v>8243</v>
      </c>
      <c r="E308" s="25">
        <f>+[1]DEPURADO!C302</f>
        <v>44296</v>
      </c>
      <c r="F308" s="26">
        <f>+IF([1]DEPURADO!D302&gt;1,[1]DEPURADO!D302," ")</f>
        <v>44334</v>
      </c>
      <c r="G308" s="27">
        <f>[1]DEPURADO!F302</f>
        <v>270420.24000000022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9"/>
        <v>0</v>
      </c>
      <c r="O308" s="28">
        <f t="shared" si="30"/>
        <v>270420.24000000022</v>
      </c>
      <c r="P308" s="24">
        <f>IF([1]DEPURADO!I302&gt;1,0,[1]DEPURADO!B302)</f>
        <v>8243</v>
      </c>
      <c r="Q308" s="30">
        <f t="shared" si="31"/>
        <v>270420.24000000022</v>
      </c>
      <c r="R308" s="31">
        <f t="shared" si="32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270420.24000000022</v>
      </c>
      <c r="Y308" s="23" t="s">
        <v>45</v>
      </c>
      <c r="Z308" s="31">
        <f t="shared" si="33"/>
        <v>0</v>
      </c>
      <c r="AA308" s="31"/>
      <c r="AB308" s="31">
        <v>0</v>
      </c>
      <c r="AC308" s="31">
        <v>0</v>
      </c>
      <c r="AD308" s="30"/>
      <c r="AE308" s="30">
        <f>+[1]DEPURADO!L302</f>
        <v>270420.24000000022</v>
      </c>
      <c r="AF308" s="30">
        <v>0</v>
      </c>
      <c r="AG308" s="30">
        <f t="shared" si="34"/>
        <v>0</v>
      </c>
      <c r="AH308" s="30">
        <v>0</v>
      </c>
      <c r="AI308" s="30" t="str">
        <f>+[1]DEPURADO!G302</f>
        <v>GLOSA POR CONCILIAR</v>
      </c>
      <c r="AJ308" s="32"/>
      <c r="AK308" s="33"/>
    </row>
    <row r="309" spans="1:37" s="34" customFormat="1" ht="16.149999999999999" customHeight="1" x14ac:dyDescent="0.25">
      <c r="A309" s="23">
        <f t="shared" si="28"/>
        <v>301</v>
      </c>
      <c r="B309" s="24" t="s">
        <v>44</v>
      </c>
      <c r="C309" s="23" t="str">
        <f>+[1]DEPURADO!A303</f>
        <v>UTFE8245</v>
      </c>
      <c r="D309" s="23">
        <f>+[1]DEPURADO!B303</f>
        <v>8245</v>
      </c>
      <c r="E309" s="25">
        <f>+[1]DEPURADO!C303</f>
        <v>44296</v>
      </c>
      <c r="F309" s="26">
        <f>+IF([1]DEPURADO!D303&gt;1,[1]DEPURADO!D303," ")</f>
        <v>44334</v>
      </c>
      <c r="G309" s="27">
        <f>[1]DEPURADO!F303</f>
        <v>6096684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6096684</v>
      </c>
      <c r="L309" s="28">
        <v>0</v>
      </c>
      <c r="M309" s="28">
        <v>0</v>
      </c>
      <c r="N309" s="28">
        <f t="shared" si="29"/>
        <v>6096684</v>
      </c>
      <c r="O309" s="28">
        <f t="shared" si="30"/>
        <v>0</v>
      </c>
      <c r="P309" s="24">
        <f>IF([1]DEPURADO!I303&gt;1,0,[1]DEPURADO!B303)</f>
        <v>8245</v>
      </c>
      <c r="Q309" s="30">
        <f t="shared" si="31"/>
        <v>6096684</v>
      </c>
      <c r="R309" s="31">
        <f t="shared" si="32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33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34"/>
        <v>0</v>
      </c>
      <c r="AH309" s="30">
        <v>0</v>
      </c>
      <c r="AI309" s="30" t="str">
        <f>+[1]DEPURADO!G303</f>
        <v>CANCELADO</v>
      </c>
      <c r="AJ309" s="32"/>
      <c r="AK309" s="33"/>
    </row>
    <row r="310" spans="1:37" s="34" customFormat="1" ht="16.149999999999999" customHeight="1" x14ac:dyDescent="0.25">
      <c r="A310" s="23">
        <f t="shared" si="28"/>
        <v>302</v>
      </c>
      <c r="B310" s="24" t="s">
        <v>44</v>
      </c>
      <c r="C310" s="23" t="str">
        <f>+[1]DEPURADO!A304</f>
        <v>UTFE8246</v>
      </c>
      <c r="D310" s="23">
        <f>+[1]DEPURADO!B304</f>
        <v>8246</v>
      </c>
      <c r="E310" s="25">
        <f>+[1]DEPURADO!C304</f>
        <v>44296</v>
      </c>
      <c r="F310" s="26" t="str">
        <f>+IF([1]DEPURADO!D304&gt;1,[1]DEPURADO!D304," ")</f>
        <v xml:space="preserve"> </v>
      </c>
      <c r="G310" s="27">
        <f>[1]DEPURADO!F304</f>
        <v>45000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9"/>
        <v>0</v>
      </c>
      <c r="O310" s="28">
        <f t="shared" si="30"/>
        <v>45000</v>
      </c>
      <c r="P310" s="24">
        <f>IF([1]DEPURADO!I304&gt;1,0,[1]DEPURADO!B304)</f>
        <v>0</v>
      </c>
      <c r="Q310" s="30">
        <f t="shared" si="31"/>
        <v>0</v>
      </c>
      <c r="R310" s="31">
        <f t="shared" si="32"/>
        <v>45000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33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34"/>
        <v>0</v>
      </c>
      <c r="AH310" s="30">
        <v>0</v>
      </c>
      <c r="AI310" s="30" t="str">
        <f>+[1]DEPURADO!G304</f>
        <v>NO RADICADO</v>
      </c>
      <c r="AJ310" s="32"/>
      <c r="AK310" s="33"/>
    </row>
    <row r="311" spans="1:37" s="34" customFormat="1" ht="16.149999999999999" customHeight="1" x14ac:dyDescent="0.25">
      <c r="A311" s="23">
        <f t="shared" si="28"/>
        <v>303</v>
      </c>
      <c r="B311" s="24" t="s">
        <v>44</v>
      </c>
      <c r="C311" s="23" t="str">
        <f>+[1]DEPURADO!A305</f>
        <v>UTFE8247</v>
      </c>
      <c r="D311" s="23">
        <f>+[1]DEPURADO!B305</f>
        <v>8247</v>
      </c>
      <c r="E311" s="25">
        <f>+[1]DEPURADO!C305</f>
        <v>44296</v>
      </c>
      <c r="F311" s="26" t="str">
        <f>+IF([1]DEPURADO!D305&gt;1,[1]DEPURADO!D305," ")</f>
        <v xml:space="preserve"> </v>
      </c>
      <c r="G311" s="27">
        <f>[1]DEPURADO!F305</f>
        <v>45000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9"/>
        <v>0</v>
      </c>
      <c r="O311" s="28">
        <f t="shared" si="30"/>
        <v>45000</v>
      </c>
      <c r="P311" s="24">
        <f>IF([1]DEPURADO!I305&gt;1,0,[1]DEPURADO!B305)</f>
        <v>0</v>
      </c>
      <c r="Q311" s="30">
        <f t="shared" si="31"/>
        <v>0</v>
      </c>
      <c r="R311" s="31">
        <f t="shared" si="32"/>
        <v>45000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33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34"/>
        <v>0</v>
      </c>
      <c r="AH311" s="30">
        <v>0</v>
      </c>
      <c r="AI311" s="30" t="str">
        <f>+[1]DEPURADO!G305</f>
        <v>NO RADICADO</v>
      </c>
      <c r="AJ311" s="32"/>
      <c r="AK311" s="33"/>
    </row>
    <row r="312" spans="1:37" s="34" customFormat="1" ht="16.149999999999999" customHeight="1" x14ac:dyDescent="0.25">
      <c r="A312" s="23">
        <f t="shared" si="28"/>
        <v>304</v>
      </c>
      <c r="B312" s="24" t="s">
        <v>44</v>
      </c>
      <c r="C312" s="23" t="str">
        <f>+[1]DEPURADO!A306</f>
        <v>UTFE8250</v>
      </c>
      <c r="D312" s="23">
        <f>+[1]DEPURADO!B306</f>
        <v>8250</v>
      </c>
      <c r="E312" s="25">
        <f>+[1]DEPURADO!C306</f>
        <v>44296</v>
      </c>
      <c r="F312" s="26" t="str">
        <f>+IF([1]DEPURADO!D306&gt;1,[1]DEPURADO!D306," ")</f>
        <v xml:space="preserve"> </v>
      </c>
      <c r="G312" s="27">
        <f>[1]DEPURADO!F306</f>
        <v>45000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9"/>
        <v>0</v>
      </c>
      <c r="O312" s="28">
        <f t="shared" si="30"/>
        <v>45000</v>
      </c>
      <c r="P312" s="24">
        <f>IF([1]DEPURADO!I306&gt;1,0,[1]DEPURADO!B306)</f>
        <v>0</v>
      </c>
      <c r="Q312" s="30">
        <f t="shared" si="31"/>
        <v>0</v>
      </c>
      <c r="R312" s="31">
        <f t="shared" si="32"/>
        <v>45000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33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34"/>
        <v>0</v>
      </c>
      <c r="AH312" s="30">
        <v>0</v>
      </c>
      <c r="AI312" s="30" t="str">
        <f>+[1]DEPURADO!G306</f>
        <v>NO RADICADO</v>
      </c>
      <c r="AJ312" s="32"/>
      <c r="AK312" s="33"/>
    </row>
    <row r="313" spans="1:37" s="34" customFormat="1" ht="16.149999999999999" customHeight="1" x14ac:dyDescent="0.25">
      <c r="A313" s="23">
        <f t="shared" si="28"/>
        <v>305</v>
      </c>
      <c r="B313" s="24" t="s">
        <v>44</v>
      </c>
      <c r="C313" s="23" t="str">
        <f>+[1]DEPURADO!A307</f>
        <v>UTFE8252</v>
      </c>
      <c r="D313" s="23">
        <f>+[1]DEPURADO!B307</f>
        <v>8252</v>
      </c>
      <c r="E313" s="25">
        <f>+[1]DEPURADO!C307</f>
        <v>44296</v>
      </c>
      <c r="F313" s="26">
        <f>+IF([1]DEPURADO!D307&gt;1,[1]DEPURADO!D307," ")</f>
        <v>44334</v>
      </c>
      <c r="G313" s="27">
        <f>[1]DEPURADO!F307</f>
        <v>13328534.98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13328534.98</v>
      </c>
      <c r="L313" s="28">
        <v>0</v>
      </c>
      <c r="M313" s="28">
        <v>0</v>
      </c>
      <c r="N313" s="28">
        <f t="shared" si="29"/>
        <v>13328534.98</v>
      </c>
      <c r="O313" s="28">
        <f t="shared" si="30"/>
        <v>0</v>
      </c>
      <c r="P313" s="24">
        <f>IF([1]DEPURADO!I307&gt;1,0,[1]DEPURADO!B307)</f>
        <v>8252</v>
      </c>
      <c r="Q313" s="30">
        <f t="shared" si="31"/>
        <v>13328534.98</v>
      </c>
      <c r="R313" s="31">
        <f t="shared" si="32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33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34"/>
        <v>0</v>
      </c>
      <c r="AH313" s="30">
        <v>0</v>
      </c>
      <c r="AI313" s="30" t="str">
        <f>+[1]DEPURADO!G307</f>
        <v>CANCELADO</v>
      </c>
      <c r="AJ313" s="32"/>
      <c r="AK313" s="33"/>
    </row>
    <row r="314" spans="1:37" s="34" customFormat="1" ht="16.149999999999999" customHeight="1" x14ac:dyDescent="0.25">
      <c r="A314" s="23">
        <f t="shared" si="28"/>
        <v>306</v>
      </c>
      <c r="B314" s="24" t="s">
        <v>44</v>
      </c>
      <c r="C314" s="23" t="str">
        <f>+[1]DEPURADO!A308</f>
        <v>UTFE8253</v>
      </c>
      <c r="D314" s="23">
        <f>+[1]DEPURADO!B308</f>
        <v>8253</v>
      </c>
      <c r="E314" s="25">
        <f>+[1]DEPURADO!C308</f>
        <v>44301</v>
      </c>
      <c r="F314" s="26">
        <f>+IF([1]DEPURADO!D308&gt;1,[1]DEPURADO!D308," ")</f>
        <v>44334</v>
      </c>
      <c r="G314" s="27">
        <f>[1]DEPURADO!F308</f>
        <v>223648.3200000003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9"/>
        <v>0</v>
      </c>
      <c r="O314" s="28">
        <f t="shared" si="30"/>
        <v>223648.3200000003</v>
      </c>
      <c r="P314" s="24">
        <f>IF([1]DEPURADO!I308&gt;1,0,[1]DEPURADO!B308)</f>
        <v>8253</v>
      </c>
      <c r="Q314" s="30">
        <f t="shared" si="31"/>
        <v>223648.3200000003</v>
      </c>
      <c r="R314" s="31">
        <f t="shared" si="32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223648.3200000003</v>
      </c>
      <c r="Y314" s="23" t="s">
        <v>45</v>
      </c>
      <c r="Z314" s="31">
        <f t="shared" si="33"/>
        <v>0</v>
      </c>
      <c r="AA314" s="31"/>
      <c r="AB314" s="31">
        <v>0</v>
      </c>
      <c r="AC314" s="31">
        <v>0</v>
      </c>
      <c r="AD314" s="30"/>
      <c r="AE314" s="30">
        <f>+[1]DEPURADO!L308</f>
        <v>223648.3200000003</v>
      </c>
      <c r="AF314" s="30">
        <v>0</v>
      </c>
      <c r="AG314" s="30">
        <f t="shared" si="34"/>
        <v>0</v>
      </c>
      <c r="AH314" s="30">
        <v>0</v>
      </c>
      <c r="AI314" s="30" t="str">
        <f>+[1]DEPURADO!G308</f>
        <v>GLOSA POR CONCILIAR</v>
      </c>
      <c r="AJ314" s="32"/>
      <c r="AK314" s="33"/>
    </row>
    <row r="315" spans="1:37" s="34" customFormat="1" ht="16.149999999999999" customHeight="1" x14ac:dyDescent="0.25">
      <c r="A315" s="23">
        <f t="shared" si="28"/>
        <v>307</v>
      </c>
      <c r="B315" s="24" t="s">
        <v>44</v>
      </c>
      <c r="C315" s="23" t="str">
        <f>+[1]DEPURADO!A309</f>
        <v>UTFE8254</v>
      </c>
      <c r="D315" s="23">
        <f>+[1]DEPURADO!B309</f>
        <v>8254</v>
      </c>
      <c r="E315" s="25">
        <f>+[1]DEPURADO!C309</f>
        <v>44301</v>
      </c>
      <c r="F315" s="26">
        <f>+IF([1]DEPURADO!D309&gt;1,[1]DEPURADO!D309," ")</f>
        <v>44334</v>
      </c>
      <c r="G315" s="27">
        <f>[1]DEPURADO!F309</f>
        <v>1249793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1249793</v>
      </c>
      <c r="L315" s="28">
        <v>0</v>
      </c>
      <c r="M315" s="28">
        <v>0</v>
      </c>
      <c r="N315" s="28">
        <f t="shared" si="29"/>
        <v>1249793</v>
      </c>
      <c r="O315" s="28">
        <f t="shared" si="30"/>
        <v>0</v>
      </c>
      <c r="P315" s="24">
        <f>IF([1]DEPURADO!I309&gt;1,0,[1]DEPURADO!B309)</f>
        <v>8254</v>
      </c>
      <c r="Q315" s="30">
        <f t="shared" si="31"/>
        <v>1249793</v>
      </c>
      <c r="R315" s="31">
        <f t="shared" si="32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33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34"/>
        <v>0</v>
      </c>
      <c r="AH315" s="30">
        <v>0</v>
      </c>
      <c r="AI315" s="30" t="str">
        <f>+[1]DEPURADO!G309</f>
        <v>CANCELADO</v>
      </c>
      <c r="AJ315" s="32"/>
      <c r="AK315" s="33"/>
    </row>
    <row r="316" spans="1:37" s="34" customFormat="1" ht="16.149999999999999" customHeight="1" x14ac:dyDescent="0.25">
      <c r="A316" s="23">
        <f t="shared" si="28"/>
        <v>308</v>
      </c>
      <c r="B316" s="24" t="s">
        <v>44</v>
      </c>
      <c r="C316" s="23" t="str">
        <f>+[1]DEPURADO!A310</f>
        <v>UTFE8257</v>
      </c>
      <c r="D316" s="23">
        <f>+[1]DEPURADO!B310</f>
        <v>8257</v>
      </c>
      <c r="E316" s="25">
        <f>+[1]DEPURADO!C310</f>
        <v>44301</v>
      </c>
      <c r="F316" s="26">
        <f>+IF([1]DEPURADO!D310&gt;1,[1]DEPURADO!D310," ")</f>
        <v>44334</v>
      </c>
      <c r="G316" s="27">
        <f>[1]DEPURADO!F310</f>
        <v>2865357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2865357</v>
      </c>
      <c r="L316" s="28">
        <v>0</v>
      </c>
      <c r="M316" s="28">
        <v>0</v>
      </c>
      <c r="N316" s="28">
        <f t="shared" si="29"/>
        <v>2865357</v>
      </c>
      <c r="O316" s="28">
        <f t="shared" si="30"/>
        <v>0</v>
      </c>
      <c r="P316" s="24">
        <f>IF([1]DEPURADO!I310&gt;1,0,[1]DEPURADO!B310)</f>
        <v>8257</v>
      </c>
      <c r="Q316" s="30">
        <f t="shared" si="31"/>
        <v>2865357</v>
      </c>
      <c r="R316" s="31">
        <f t="shared" si="32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33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34"/>
        <v>0</v>
      </c>
      <c r="AH316" s="30">
        <v>0</v>
      </c>
      <c r="AI316" s="30" t="str">
        <f>+[1]DEPURADO!G310</f>
        <v>CANCELADO</v>
      </c>
      <c r="AJ316" s="32"/>
      <c r="AK316" s="33"/>
    </row>
    <row r="317" spans="1:37" s="34" customFormat="1" ht="16.149999999999999" customHeight="1" x14ac:dyDescent="0.25">
      <c r="A317" s="23">
        <f t="shared" si="28"/>
        <v>309</v>
      </c>
      <c r="B317" s="24" t="s">
        <v>44</v>
      </c>
      <c r="C317" s="23" t="str">
        <f>+[1]DEPURADO!A311</f>
        <v>UTFE8259</v>
      </c>
      <c r="D317" s="23">
        <f>+[1]DEPURADO!B311</f>
        <v>8259</v>
      </c>
      <c r="E317" s="25">
        <f>+[1]DEPURADO!C311</f>
        <v>44301</v>
      </c>
      <c r="F317" s="26">
        <f>+IF([1]DEPURADO!D311&gt;1,[1]DEPURADO!D311," ")</f>
        <v>44334</v>
      </c>
      <c r="G317" s="27">
        <f>[1]DEPURADO!F311</f>
        <v>5428099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5428099</v>
      </c>
      <c r="L317" s="28">
        <v>0</v>
      </c>
      <c r="M317" s="28">
        <v>0</v>
      </c>
      <c r="N317" s="28">
        <f t="shared" si="29"/>
        <v>5428099</v>
      </c>
      <c r="O317" s="28">
        <f t="shared" si="30"/>
        <v>0</v>
      </c>
      <c r="P317" s="24">
        <f>IF([1]DEPURADO!I311&gt;1,0,[1]DEPURADO!B311)</f>
        <v>8259</v>
      </c>
      <c r="Q317" s="30">
        <f t="shared" si="31"/>
        <v>5428099</v>
      </c>
      <c r="R317" s="31">
        <f t="shared" si="32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33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34"/>
        <v>0</v>
      </c>
      <c r="AH317" s="30">
        <v>0</v>
      </c>
      <c r="AI317" s="30" t="str">
        <f>+[1]DEPURADO!G311</f>
        <v>CANCELADO</v>
      </c>
      <c r="AJ317" s="32"/>
      <c r="AK317" s="33"/>
    </row>
    <row r="318" spans="1:37" s="34" customFormat="1" ht="16.149999999999999" customHeight="1" x14ac:dyDescent="0.25">
      <c r="A318" s="23">
        <f t="shared" si="28"/>
        <v>310</v>
      </c>
      <c r="B318" s="24" t="s">
        <v>44</v>
      </c>
      <c r="C318" s="23" t="str">
        <f>+[1]DEPURADO!A312</f>
        <v>UTFE8261</v>
      </c>
      <c r="D318" s="23">
        <f>+[1]DEPURADO!B312</f>
        <v>8261</v>
      </c>
      <c r="E318" s="25">
        <f>+[1]DEPURADO!C312</f>
        <v>44301</v>
      </c>
      <c r="F318" s="26">
        <f>+IF([1]DEPURADO!D312&gt;1,[1]DEPURADO!D312," ")</f>
        <v>44334</v>
      </c>
      <c r="G318" s="27">
        <f>[1]DEPURADO!F312</f>
        <v>6072058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6072058</v>
      </c>
      <c r="L318" s="28">
        <v>0</v>
      </c>
      <c r="M318" s="28">
        <v>0</v>
      </c>
      <c r="N318" s="28">
        <f t="shared" si="29"/>
        <v>6072058</v>
      </c>
      <c r="O318" s="28">
        <f t="shared" si="30"/>
        <v>0</v>
      </c>
      <c r="P318" s="24">
        <f>IF([1]DEPURADO!I312&gt;1,0,[1]DEPURADO!B312)</f>
        <v>8261</v>
      </c>
      <c r="Q318" s="30">
        <f t="shared" si="31"/>
        <v>6072058</v>
      </c>
      <c r="R318" s="31">
        <f t="shared" si="32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33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34"/>
        <v>0</v>
      </c>
      <c r="AH318" s="30">
        <v>0</v>
      </c>
      <c r="AI318" s="30" t="str">
        <f>+[1]DEPURADO!G312</f>
        <v>CANCELADO</v>
      </c>
      <c r="AJ318" s="32"/>
      <c r="AK318" s="33"/>
    </row>
    <row r="319" spans="1:37" s="34" customFormat="1" ht="16.149999999999999" customHeight="1" x14ac:dyDescent="0.25">
      <c r="A319" s="23">
        <f t="shared" si="28"/>
        <v>311</v>
      </c>
      <c r="B319" s="24" t="s">
        <v>44</v>
      </c>
      <c r="C319" s="23" t="str">
        <f>+[1]DEPURADO!A313</f>
        <v>UTFE8265</v>
      </c>
      <c r="D319" s="23">
        <f>+[1]DEPURADO!B313</f>
        <v>8265</v>
      </c>
      <c r="E319" s="25">
        <f>+[1]DEPURADO!C313</f>
        <v>44301</v>
      </c>
      <c r="F319" s="26" t="str">
        <f>+IF([1]DEPURADO!D313&gt;1,[1]DEPURADO!D313," ")</f>
        <v xml:space="preserve"> </v>
      </c>
      <c r="G319" s="27">
        <f>[1]DEPURADO!F313</f>
        <v>45000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9"/>
        <v>0</v>
      </c>
      <c r="O319" s="28">
        <f t="shared" si="30"/>
        <v>45000</v>
      </c>
      <c r="P319" s="24">
        <f>IF([1]DEPURADO!I313&gt;1,0,[1]DEPURADO!B313)</f>
        <v>0</v>
      </c>
      <c r="Q319" s="30">
        <f t="shared" si="31"/>
        <v>0</v>
      </c>
      <c r="R319" s="31">
        <f t="shared" si="32"/>
        <v>45000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33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34"/>
        <v>0</v>
      </c>
      <c r="AH319" s="30">
        <v>0</v>
      </c>
      <c r="AI319" s="30" t="str">
        <f>+[1]DEPURADO!G313</f>
        <v>NO RADICADO</v>
      </c>
      <c r="AJ319" s="32"/>
      <c r="AK319" s="33"/>
    </row>
    <row r="320" spans="1:37" s="34" customFormat="1" ht="16.149999999999999" customHeight="1" x14ac:dyDescent="0.25">
      <c r="A320" s="23">
        <f t="shared" si="28"/>
        <v>312</v>
      </c>
      <c r="B320" s="24" t="s">
        <v>44</v>
      </c>
      <c r="C320" s="23" t="str">
        <f>+[1]DEPURADO!A314</f>
        <v>UTFE8266</v>
      </c>
      <c r="D320" s="23">
        <f>+[1]DEPURADO!B314</f>
        <v>8266</v>
      </c>
      <c r="E320" s="25">
        <f>+[1]DEPURADO!C314</f>
        <v>44301</v>
      </c>
      <c r="F320" s="26" t="str">
        <f>+IF([1]DEPURADO!D314&gt;1,[1]DEPURADO!D314," ")</f>
        <v xml:space="preserve"> </v>
      </c>
      <c r="G320" s="27">
        <f>[1]DEPURADO!F314</f>
        <v>45000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9"/>
        <v>0</v>
      </c>
      <c r="O320" s="28">
        <f t="shared" si="30"/>
        <v>45000</v>
      </c>
      <c r="P320" s="24">
        <f>IF([1]DEPURADO!I314&gt;1,0,[1]DEPURADO!B314)</f>
        <v>0</v>
      </c>
      <c r="Q320" s="30">
        <f t="shared" si="31"/>
        <v>0</v>
      </c>
      <c r="R320" s="31">
        <f t="shared" si="32"/>
        <v>45000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33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34"/>
        <v>0</v>
      </c>
      <c r="AH320" s="30">
        <v>0</v>
      </c>
      <c r="AI320" s="30" t="str">
        <f>+[1]DEPURADO!G314</f>
        <v>NO RADICADO</v>
      </c>
      <c r="AJ320" s="32"/>
      <c r="AK320" s="33"/>
    </row>
    <row r="321" spans="1:37" s="34" customFormat="1" ht="16.149999999999999" customHeight="1" x14ac:dyDescent="0.25">
      <c r="A321" s="23">
        <f t="shared" si="28"/>
        <v>313</v>
      </c>
      <c r="B321" s="24" t="s">
        <v>44</v>
      </c>
      <c r="C321" s="23" t="str">
        <f>+[1]DEPURADO!A315</f>
        <v>UTFE8267</v>
      </c>
      <c r="D321" s="23">
        <f>+[1]DEPURADO!B315</f>
        <v>8267</v>
      </c>
      <c r="E321" s="25">
        <f>+[1]DEPURADO!C315</f>
        <v>44301</v>
      </c>
      <c r="F321" s="26">
        <f>+IF([1]DEPURADO!D315&gt;1,[1]DEPURADO!D315," ")</f>
        <v>44334</v>
      </c>
      <c r="G321" s="27">
        <f>[1]DEPURADO!F315</f>
        <v>2014522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2014522</v>
      </c>
      <c r="L321" s="28">
        <v>0</v>
      </c>
      <c r="M321" s="28">
        <v>0</v>
      </c>
      <c r="N321" s="28">
        <f t="shared" si="29"/>
        <v>2014522</v>
      </c>
      <c r="O321" s="28">
        <f t="shared" si="30"/>
        <v>0</v>
      </c>
      <c r="P321" s="24">
        <f>IF([1]DEPURADO!I315&gt;1,0,[1]DEPURADO!B315)</f>
        <v>8267</v>
      </c>
      <c r="Q321" s="30">
        <f t="shared" si="31"/>
        <v>2014522</v>
      </c>
      <c r="R321" s="31">
        <f t="shared" si="32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33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34"/>
        <v>0</v>
      </c>
      <c r="AH321" s="30">
        <v>0</v>
      </c>
      <c r="AI321" s="30" t="str">
        <f>+[1]DEPURADO!G315</f>
        <v>CANCELADO</v>
      </c>
      <c r="AJ321" s="32"/>
      <c r="AK321" s="33"/>
    </row>
    <row r="322" spans="1:37" s="34" customFormat="1" ht="16.149999999999999" customHeight="1" x14ac:dyDescent="0.25">
      <c r="A322" s="23">
        <f t="shared" si="28"/>
        <v>314</v>
      </c>
      <c r="B322" s="24" t="s">
        <v>44</v>
      </c>
      <c r="C322" s="23" t="str">
        <f>+[1]DEPURADO!A316</f>
        <v>UTFE8275</v>
      </c>
      <c r="D322" s="23">
        <f>+[1]DEPURADO!B316</f>
        <v>8275</v>
      </c>
      <c r="E322" s="25">
        <f>+[1]DEPURADO!C316</f>
        <v>44308</v>
      </c>
      <c r="F322" s="26">
        <f>+IF([1]DEPURADO!D316&gt;1,[1]DEPURADO!D316," ")</f>
        <v>44334</v>
      </c>
      <c r="G322" s="27">
        <f>[1]DEPURADO!F316</f>
        <v>607476.41999999993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9"/>
        <v>0</v>
      </c>
      <c r="O322" s="28">
        <f t="shared" si="30"/>
        <v>607476.41999999993</v>
      </c>
      <c r="P322" s="24">
        <f>IF([1]DEPURADO!I316&gt;1,0,[1]DEPURADO!B316)</f>
        <v>8275</v>
      </c>
      <c r="Q322" s="30">
        <f t="shared" si="31"/>
        <v>607476.41999999993</v>
      </c>
      <c r="R322" s="31">
        <f t="shared" si="32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607476.41999999993</v>
      </c>
      <c r="Y322" s="23" t="s">
        <v>45</v>
      </c>
      <c r="Z322" s="31">
        <f t="shared" si="33"/>
        <v>0</v>
      </c>
      <c r="AA322" s="31"/>
      <c r="AB322" s="31">
        <v>0</v>
      </c>
      <c r="AC322" s="31">
        <v>0</v>
      </c>
      <c r="AD322" s="30"/>
      <c r="AE322" s="30">
        <f>+[1]DEPURADO!L316</f>
        <v>607476.41999999993</v>
      </c>
      <c r="AF322" s="30">
        <v>0</v>
      </c>
      <c r="AG322" s="30">
        <f t="shared" si="34"/>
        <v>0</v>
      </c>
      <c r="AH322" s="30">
        <v>0</v>
      </c>
      <c r="AI322" s="30" t="str">
        <f>+[1]DEPURADO!G316</f>
        <v>GLOSA POR CONCILIAR</v>
      </c>
      <c r="AJ322" s="32"/>
      <c r="AK322" s="33"/>
    </row>
    <row r="323" spans="1:37" s="34" customFormat="1" ht="16.149999999999999" customHeight="1" x14ac:dyDescent="0.25">
      <c r="A323" s="23">
        <f t="shared" si="28"/>
        <v>315</v>
      </c>
      <c r="B323" s="24" t="s">
        <v>44</v>
      </c>
      <c r="C323" s="23" t="str">
        <f>+[1]DEPURADO!A317</f>
        <v>UTFE8278</v>
      </c>
      <c r="D323" s="23">
        <f>+[1]DEPURADO!B317</f>
        <v>8278</v>
      </c>
      <c r="E323" s="25">
        <f>+[1]DEPURADO!C317</f>
        <v>44308</v>
      </c>
      <c r="F323" s="26">
        <f>+IF([1]DEPURADO!D317&gt;1,[1]DEPURADO!D317," ")</f>
        <v>44334</v>
      </c>
      <c r="G323" s="27">
        <f>[1]DEPURADO!F317</f>
        <v>5993723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5993723</v>
      </c>
      <c r="L323" s="28">
        <v>0</v>
      </c>
      <c r="M323" s="28">
        <v>0</v>
      </c>
      <c r="N323" s="28">
        <f t="shared" si="29"/>
        <v>5993723</v>
      </c>
      <c r="O323" s="28">
        <f t="shared" si="30"/>
        <v>0</v>
      </c>
      <c r="P323" s="24">
        <f>IF([1]DEPURADO!I317&gt;1,0,[1]DEPURADO!B317)</f>
        <v>8278</v>
      </c>
      <c r="Q323" s="30">
        <f t="shared" si="31"/>
        <v>5993723</v>
      </c>
      <c r="R323" s="31">
        <f t="shared" si="32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33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34"/>
        <v>0</v>
      </c>
      <c r="AH323" s="30">
        <v>0</v>
      </c>
      <c r="AI323" s="30" t="str">
        <f>+[1]DEPURADO!G317</f>
        <v>CANCELADO</v>
      </c>
      <c r="AJ323" s="32"/>
      <c r="AK323" s="33"/>
    </row>
    <row r="324" spans="1:37" s="34" customFormat="1" ht="16.149999999999999" customHeight="1" x14ac:dyDescent="0.25">
      <c r="A324" s="23">
        <f t="shared" si="28"/>
        <v>316</v>
      </c>
      <c r="B324" s="24" t="s">
        <v>44</v>
      </c>
      <c r="C324" s="23" t="str">
        <f>+[1]DEPURADO!A318</f>
        <v>UTFE8279</v>
      </c>
      <c r="D324" s="23">
        <f>+[1]DEPURADO!B318</f>
        <v>8279</v>
      </c>
      <c r="E324" s="25">
        <f>+[1]DEPURADO!C318</f>
        <v>44308</v>
      </c>
      <c r="F324" s="26" t="str">
        <f>+IF([1]DEPURADO!D318&gt;1,[1]DEPURADO!D318," ")</f>
        <v xml:space="preserve"> </v>
      </c>
      <c r="G324" s="27">
        <f>[1]DEPURADO!F318</f>
        <v>45000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9"/>
        <v>0</v>
      </c>
      <c r="O324" s="28">
        <f t="shared" si="30"/>
        <v>45000</v>
      </c>
      <c r="P324" s="24">
        <f>IF([1]DEPURADO!I318&gt;1,0,[1]DEPURADO!B318)</f>
        <v>0</v>
      </c>
      <c r="Q324" s="30">
        <f t="shared" si="31"/>
        <v>0</v>
      </c>
      <c r="R324" s="31">
        <f t="shared" si="32"/>
        <v>45000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33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34"/>
        <v>0</v>
      </c>
      <c r="AH324" s="30">
        <v>0</v>
      </c>
      <c r="AI324" s="30" t="str">
        <f>+[1]DEPURADO!G318</f>
        <v>NO RADICADO</v>
      </c>
      <c r="AJ324" s="32"/>
      <c r="AK324" s="33"/>
    </row>
    <row r="325" spans="1:37" s="34" customFormat="1" ht="16.149999999999999" customHeight="1" x14ac:dyDescent="0.25">
      <c r="A325" s="23">
        <f t="shared" si="28"/>
        <v>317</v>
      </c>
      <c r="B325" s="24" t="s">
        <v>44</v>
      </c>
      <c r="C325" s="23" t="str">
        <f>+[1]DEPURADO!A319</f>
        <v>UTFE8280</v>
      </c>
      <c r="D325" s="23">
        <f>+[1]DEPURADO!B319</f>
        <v>8280</v>
      </c>
      <c r="E325" s="25">
        <f>+[1]DEPURADO!C319</f>
        <v>44308</v>
      </c>
      <c r="F325" s="26" t="str">
        <f>+IF([1]DEPURADO!D319&gt;1,[1]DEPURADO!D319," ")</f>
        <v xml:space="preserve"> </v>
      </c>
      <c r="G325" s="27">
        <f>[1]DEPURADO!F319</f>
        <v>45000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9"/>
        <v>0</v>
      </c>
      <c r="O325" s="28">
        <f t="shared" si="30"/>
        <v>45000</v>
      </c>
      <c r="P325" s="24">
        <f>IF([1]DEPURADO!I319&gt;1,0,[1]DEPURADO!B319)</f>
        <v>0</v>
      </c>
      <c r="Q325" s="30">
        <f t="shared" si="31"/>
        <v>0</v>
      </c>
      <c r="R325" s="31">
        <f t="shared" si="32"/>
        <v>45000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33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34"/>
        <v>0</v>
      </c>
      <c r="AH325" s="30">
        <v>0</v>
      </c>
      <c r="AI325" s="30" t="str">
        <f>+[1]DEPURADO!G319</f>
        <v>NO RADICADO</v>
      </c>
      <c r="AJ325" s="32"/>
      <c r="AK325" s="33"/>
    </row>
    <row r="326" spans="1:37" s="34" customFormat="1" ht="16.149999999999999" customHeight="1" x14ac:dyDescent="0.25">
      <c r="A326" s="23">
        <f t="shared" si="28"/>
        <v>318</v>
      </c>
      <c r="B326" s="24" t="s">
        <v>44</v>
      </c>
      <c r="C326" s="23" t="str">
        <f>+[1]DEPURADO!A320</f>
        <v>UTFE8281</v>
      </c>
      <c r="D326" s="23">
        <f>+[1]DEPURADO!B320</f>
        <v>8281</v>
      </c>
      <c r="E326" s="25">
        <f>+[1]DEPURADO!C320</f>
        <v>44308</v>
      </c>
      <c r="F326" s="26" t="str">
        <f>+IF([1]DEPURADO!D320&gt;1,[1]DEPURADO!D320," ")</f>
        <v xml:space="preserve"> </v>
      </c>
      <c r="G326" s="27">
        <f>[1]DEPURADO!F320</f>
        <v>45000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9"/>
        <v>0</v>
      </c>
      <c r="O326" s="28">
        <f t="shared" si="30"/>
        <v>45000</v>
      </c>
      <c r="P326" s="24">
        <f>IF([1]DEPURADO!I320&gt;1,0,[1]DEPURADO!B320)</f>
        <v>0</v>
      </c>
      <c r="Q326" s="30">
        <f t="shared" si="31"/>
        <v>0</v>
      </c>
      <c r="R326" s="31">
        <f t="shared" si="32"/>
        <v>45000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33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34"/>
        <v>0</v>
      </c>
      <c r="AH326" s="30">
        <v>0</v>
      </c>
      <c r="AI326" s="30" t="str">
        <f>+[1]DEPURADO!G320</f>
        <v>NO RADICADO</v>
      </c>
      <c r="AJ326" s="32"/>
      <c r="AK326" s="33"/>
    </row>
    <row r="327" spans="1:37" s="34" customFormat="1" ht="16.149999999999999" customHeight="1" x14ac:dyDescent="0.25">
      <c r="A327" s="23">
        <f t="shared" si="28"/>
        <v>319</v>
      </c>
      <c r="B327" s="24" t="s">
        <v>44</v>
      </c>
      <c r="C327" s="23" t="str">
        <f>+[1]DEPURADO!A321</f>
        <v>UTFE8282</v>
      </c>
      <c r="D327" s="23">
        <f>+[1]DEPURADO!B321</f>
        <v>8282</v>
      </c>
      <c r="E327" s="25">
        <f>+[1]DEPURADO!C321</f>
        <v>44308</v>
      </c>
      <c r="F327" s="26" t="str">
        <f>+IF([1]DEPURADO!D321&gt;1,[1]DEPURADO!D321," ")</f>
        <v xml:space="preserve"> </v>
      </c>
      <c r="G327" s="27">
        <f>[1]DEPURADO!F321</f>
        <v>45000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9"/>
        <v>0</v>
      </c>
      <c r="O327" s="28">
        <f t="shared" si="30"/>
        <v>45000</v>
      </c>
      <c r="P327" s="24">
        <f>IF([1]DEPURADO!I321&gt;1,0,[1]DEPURADO!B321)</f>
        <v>0</v>
      </c>
      <c r="Q327" s="30">
        <f t="shared" si="31"/>
        <v>0</v>
      </c>
      <c r="R327" s="31">
        <f t="shared" si="32"/>
        <v>45000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33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34"/>
        <v>0</v>
      </c>
      <c r="AH327" s="30">
        <v>0</v>
      </c>
      <c r="AI327" s="30" t="str">
        <f>+[1]DEPURADO!G321</f>
        <v>NO RADICADO</v>
      </c>
      <c r="AJ327" s="32"/>
      <c r="AK327" s="33"/>
    </row>
    <row r="328" spans="1:37" s="34" customFormat="1" ht="16.149999999999999" customHeight="1" x14ac:dyDescent="0.25">
      <c r="A328" s="23">
        <f t="shared" si="28"/>
        <v>320</v>
      </c>
      <c r="B328" s="24" t="s">
        <v>44</v>
      </c>
      <c r="C328" s="23" t="str">
        <f>+[1]DEPURADO!A322</f>
        <v>UTFE8283</v>
      </c>
      <c r="D328" s="23">
        <f>+[1]DEPURADO!B322</f>
        <v>8283</v>
      </c>
      <c r="E328" s="25">
        <f>+[1]DEPURADO!C322</f>
        <v>44308</v>
      </c>
      <c r="F328" s="26">
        <f>+IF([1]DEPURADO!D322&gt;1,[1]DEPURADO!D322," ")</f>
        <v>44334</v>
      </c>
      <c r="G328" s="27">
        <f>[1]DEPURADO!F322</f>
        <v>933617.42000000179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9"/>
        <v>0</v>
      </c>
      <c r="O328" s="28">
        <f t="shared" si="30"/>
        <v>933617.42000000179</v>
      </c>
      <c r="P328" s="24">
        <f>IF([1]DEPURADO!I322&gt;1,0,[1]DEPURADO!B322)</f>
        <v>8283</v>
      </c>
      <c r="Q328" s="30">
        <f t="shared" si="31"/>
        <v>933617.42000000179</v>
      </c>
      <c r="R328" s="31">
        <f t="shared" si="32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933617.42000000179</v>
      </c>
      <c r="Y328" s="23" t="s">
        <v>45</v>
      </c>
      <c r="Z328" s="31">
        <f t="shared" si="33"/>
        <v>0</v>
      </c>
      <c r="AA328" s="31"/>
      <c r="AB328" s="31">
        <v>0</v>
      </c>
      <c r="AC328" s="31">
        <v>0</v>
      </c>
      <c r="AD328" s="30"/>
      <c r="AE328" s="30">
        <f>+[1]DEPURADO!L322</f>
        <v>933617.42000000179</v>
      </c>
      <c r="AF328" s="30">
        <v>0</v>
      </c>
      <c r="AG328" s="30">
        <f t="shared" si="34"/>
        <v>0</v>
      </c>
      <c r="AH328" s="30">
        <v>0</v>
      </c>
      <c r="AI328" s="30" t="str">
        <f>+[1]DEPURADO!G322</f>
        <v>GLOSA POR CONCILIAR</v>
      </c>
      <c r="AJ328" s="32"/>
      <c r="AK328" s="33"/>
    </row>
    <row r="329" spans="1:37" s="34" customFormat="1" ht="16.149999999999999" customHeight="1" x14ac:dyDescent="0.25">
      <c r="A329" s="23">
        <f t="shared" si="28"/>
        <v>321</v>
      </c>
      <c r="B329" s="24" t="s">
        <v>44</v>
      </c>
      <c r="C329" s="23" t="str">
        <f>+[1]DEPURADO!A323</f>
        <v>UTFE8284</v>
      </c>
      <c r="D329" s="23">
        <f>+[1]DEPURADO!B323</f>
        <v>8284</v>
      </c>
      <c r="E329" s="25">
        <f>+[1]DEPURADO!C323</f>
        <v>44308</v>
      </c>
      <c r="F329" s="26">
        <f>+IF([1]DEPURADO!D323&gt;1,[1]DEPURADO!D323," ")</f>
        <v>44334</v>
      </c>
      <c r="G329" s="27">
        <f>[1]DEPURADO!F323</f>
        <v>8905251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8511192</v>
      </c>
      <c r="L329" s="28">
        <v>0</v>
      </c>
      <c r="M329" s="28">
        <v>0</v>
      </c>
      <c r="N329" s="28">
        <f t="shared" si="29"/>
        <v>8511192</v>
      </c>
      <c r="O329" s="28">
        <f t="shared" si="30"/>
        <v>394059</v>
      </c>
      <c r="P329" s="24">
        <f>IF([1]DEPURADO!I323&gt;1,0,[1]DEPURADO!B323)</f>
        <v>8284</v>
      </c>
      <c r="Q329" s="30">
        <f t="shared" si="31"/>
        <v>8905251</v>
      </c>
      <c r="R329" s="31">
        <f t="shared" si="32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394059</v>
      </c>
      <c r="Y329" s="23" t="s">
        <v>45</v>
      </c>
      <c r="Z329" s="31">
        <f t="shared" si="33"/>
        <v>0</v>
      </c>
      <c r="AA329" s="31"/>
      <c r="AB329" s="31">
        <v>0</v>
      </c>
      <c r="AC329" s="31">
        <v>0</v>
      </c>
      <c r="AD329" s="30"/>
      <c r="AE329" s="30">
        <f>+[1]DEPURADO!L323</f>
        <v>394059</v>
      </c>
      <c r="AF329" s="30">
        <v>0</v>
      </c>
      <c r="AG329" s="30">
        <f t="shared" si="34"/>
        <v>0</v>
      </c>
      <c r="AH329" s="30">
        <v>0</v>
      </c>
      <c r="AI329" s="30" t="str">
        <f>+[1]DEPURADO!G323</f>
        <v>CANCELADO Y GLOSA POR CONCILIAR</v>
      </c>
      <c r="AJ329" s="32"/>
      <c r="AK329" s="33"/>
    </row>
    <row r="330" spans="1:37" s="34" customFormat="1" ht="16.149999999999999" customHeight="1" x14ac:dyDescent="0.25">
      <c r="A330" s="23">
        <f t="shared" si="28"/>
        <v>322</v>
      </c>
      <c r="B330" s="24" t="s">
        <v>44</v>
      </c>
      <c r="C330" s="23" t="str">
        <f>+[1]DEPURADO!A324</f>
        <v>UTFE8285</v>
      </c>
      <c r="D330" s="23">
        <f>+[1]DEPURADO!B324</f>
        <v>8285</v>
      </c>
      <c r="E330" s="25">
        <f>+[1]DEPURADO!C324</f>
        <v>44312</v>
      </c>
      <c r="F330" s="26">
        <f>+IF([1]DEPURADO!D324&gt;1,[1]DEPURADO!D324," ")</f>
        <v>44334</v>
      </c>
      <c r="G330" s="27">
        <f>[1]DEPURADO!F324</f>
        <v>5896849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5896849</v>
      </c>
      <c r="L330" s="28">
        <v>0</v>
      </c>
      <c r="M330" s="28">
        <v>0</v>
      </c>
      <c r="N330" s="28">
        <f t="shared" si="29"/>
        <v>5896849</v>
      </c>
      <c r="O330" s="28">
        <f t="shared" si="30"/>
        <v>0</v>
      </c>
      <c r="P330" s="24">
        <f>IF([1]DEPURADO!I324&gt;1,0,[1]DEPURADO!B324)</f>
        <v>8285</v>
      </c>
      <c r="Q330" s="30">
        <f t="shared" si="31"/>
        <v>5896849</v>
      </c>
      <c r="R330" s="31">
        <f t="shared" si="32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33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34"/>
        <v>0</v>
      </c>
      <c r="AH330" s="30">
        <v>0</v>
      </c>
      <c r="AI330" s="30" t="str">
        <f>+[1]DEPURADO!G324</f>
        <v>CANCELADO</v>
      </c>
      <c r="AJ330" s="32"/>
      <c r="AK330" s="33"/>
    </row>
    <row r="331" spans="1:37" s="34" customFormat="1" ht="16.149999999999999" customHeight="1" x14ac:dyDescent="0.25">
      <c r="A331" s="23">
        <f t="shared" si="28"/>
        <v>323</v>
      </c>
      <c r="B331" s="24" t="s">
        <v>44</v>
      </c>
      <c r="C331" s="23" t="str">
        <f>+[1]DEPURADO!A325</f>
        <v>UTFE8287</v>
      </c>
      <c r="D331" s="23">
        <f>+[1]DEPURADO!B325</f>
        <v>8287</v>
      </c>
      <c r="E331" s="25">
        <f>+[1]DEPURADO!C325</f>
        <v>44312</v>
      </c>
      <c r="F331" s="26">
        <f>+IF([1]DEPURADO!D325&gt;1,[1]DEPURADO!D325," ")</f>
        <v>44334</v>
      </c>
      <c r="G331" s="27">
        <f>[1]DEPURADO!F325</f>
        <v>2785505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2785505</v>
      </c>
      <c r="L331" s="28">
        <v>0</v>
      </c>
      <c r="M331" s="28">
        <v>0</v>
      </c>
      <c r="N331" s="28">
        <f t="shared" si="29"/>
        <v>2785505</v>
      </c>
      <c r="O331" s="28">
        <f t="shared" si="30"/>
        <v>0</v>
      </c>
      <c r="P331" s="24">
        <f>IF([1]DEPURADO!I325&gt;1,0,[1]DEPURADO!B325)</f>
        <v>8287</v>
      </c>
      <c r="Q331" s="30">
        <f t="shared" si="31"/>
        <v>2785505</v>
      </c>
      <c r="R331" s="31">
        <f t="shared" si="32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3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34"/>
        <v>0</v>
      </c>
      <c r="AH331" s="30">
        <v>0</v>
      </c>
      <c r="AI331" s="30" t="str">
        <f>+[1]DEPURADO!G325</f>
        <v>CANCELADO</v>
      </c>
      <c r="AJ331" s="32"/>
      <c r="AK331" s="33"/>
    </row>
    <row r="332" spans="1:37" s="34" customFormat="1" ht="16.149999999999999" customHeight="1" x14ac:dyDescent="0.25">
      <c r="A332" s="23">
        <f t="shared" ref="A332:A395" si="35">+A331+1</f>
        <v>324</v>
      </c>
      <c r="B332" s="24" t="s">
        <v>44</v>
      </c>
      <c r="C332" s="23" t="str">
        <f>+[1]DEPURADO!A326</f>
        <v>UTFE8292</v>
      </c>
      <c r="D332" s="23">
        <f>+[1]DEPURADO!B326</f>
        <v>8292</v>
      </c>
      <c r="E332" s="25">
        <f>+[1]DEPURADO!C326</f>
        <v>44315</v>
      </c>
      <c r="F332" s="26">
        <f>+IF([1]DEPURADO!D326&gt;1,[1]DEPURADO!D326," ")</f>
        <v>44334</v>
      </c>
      <c r="G332" s="27">
        <f>[1]DEPURADO!F326</f>
        <v>692066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692066</v>
      </c>
      <c r="L332" s="28">
        <v>0</v>
      </c>
      <c r="M332" s="28">
        <v>0</v>
      </c>
      <c r="N332" s="28">
        <f t="shared" si="29"/>
        <v>692066</v>
      </c>
      <c r="O332" s="28">
        <f t="shared" si="30"/>
        <v>0</v>
      </c>
      <c r="P332" s="24">
        <f>IF([1]DEPURADO!I326&gt;1,0,[1]DEPURADO!B326)</f>
        <v>8292</v>
      </c>
      <c r="Q332" s="30">
        <f t="shared" si="31"/>
        <v>692066</v>
      </c>
      <c r="R332" s="31">
        <f t="shared" si="32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3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34"/>
        <v>0</v>
      </c>
      <c r="AH332" s="30">
        <v>0</v>
      </c>
      <c r="AI332" s="30" t="str">
        <f>+[1]DEPURADO!G326</f>
        <v>CANCELADO</v>
      </c>
      <c r="AJ332" s="32"/>
      <c r="AK332" s="33"/>
    </row>
    <row r="333" spans="1:37" s="34" customFormat="1" ht="16.149999999999999" customHeight="1" x14ac:dyDescent="0.25">
      <c r="A333" s="23">
        <f t="shared" si="35"/>
        <v>325</v>
      </c>
      <c r="B333" s="24" t="s">
        <v>44</v>
      </c>
      <c r="C333" s="23" t="str">
        <f>+[1]DEPURADO!A327</f>
        <v>UTFE8295</v>
      </c>
      <c r="D333" s="23">
        <f>+[1]DEPURADO!B327</f>
        <v>8295</v>
      </c>
      <c r="E333" s="25">
        <f>+[1]DEPURADO!C327</f>
        <v>44315</v>
      </c>
      <c r="F333" s="26">
        <f>+IF([1]DEPURADO!D327&gt;1,[1]DEPURADO!D327," ")</f>
        <v>44334</v>
      </c>
      <c r="G333" s="27">
        <f>[1]DEPURADO!F327</f>
        <v>10450250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10236196</v>
      </c>
      <c r="L333" s="28">
        <v>0</v>
      </c>
      <c r="M333" s="28">
        <v>0</v>
      </c>
      <c r="N333" s="28">
        <f t="shared" ref="N333:N396" si="36">+SUM(J333:M333)</f>
        <v>10236196</v>
      </c>
      <c r="O333" s="28">
        <f t="shared" ref="O333:O396" si="37">+G333-I333-N333</f>
        <v>214054</v>
      </c>
      <c r="P333" s="24">
        <f>IF([1]DEPURADO!I327&gt;1,0,[1]DEPURADO!B327)</f>
        <v>8295</v>
      </c>
      <c r="Q333" s="30">
        <f t="shared" ref="Q333:Q396" si="38">+IF(P333&gt;0,G333,0)</f>
        <v>10450250</v>
      </c>
      <c r="R333" s="31">
        <f t="shared" ref="R333:R396" si="39">IF(P333=0,G333,0)</f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214054</v>
      </c>
      <c r="Y333" s="23" t="s">
        <v>45</v>
      </c>
      <c r="Z333" s="31">
        <f t="shared" ref="Z333:Z396" si="40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214054</v>
      </c>
      <c r="AF333" s="30">
        <v>0</v>
      </c>
      <c r="AG333" s="30">
        <f t="shared" ref="AG333:AG396" si="41">+G333-I333-N333-R333-Z333-AC333-AE333-S333-U333</f>
        <v>0</v>
      </c>
      <c r="AH333" s="30">
        <v>0</v>
      </c>
      <c r="AI333" s="30" t="str">
        <f>+[1]DEPURADO!G327</f>
        <v>CANCELADO Y GLOSA POR CONCILIAR</v>
      </c>
      <c r="AJ333" s="32"/>
      <c r="AK333" s="33"/>
    </row>
    <row r="334" spans="1:37" s="34" customFormat="1" ht="16.149999999999999" customHeight="1" x14ac:dyDescent="0.25">
      <c r="A334" s="23">
        <f t="shared" si="35"/>
        <v>326</v>
      </c>
      <c r="B334" s="24" t="s">
        <v>44</v>
      </c>
      <c r="C334" s="23" t="str">
        <f>+[1]DEPURADO!A328</f>
        <v>UTFE8296</v>
      </c>
      <c r="D334" s="23">
        <f>+[1]DEPURADO!B328</f>
        <v>8296</v>
      </c>
      <c r="E334" s="25">
        <f>+[1]DEPURADO!C328</f>
        <v>44316</v>
      </c>
      <c r="F334" s="26">
        <f>+IF([1]DEPURADO!D328&gt;1,[1]DEPURADO!D328," ")</f>
        <v>44334</v>
      </c>
      <c r="G334" s="27">
        <f>[1]DEPURADO!F328</f>
        <v>161118.33999999985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6"/>
        <v>0</v>
      </c>
      <c r="O334" s="28">
        <f t="shared" si="37"/>
        <v>161118.33999999985</v>
      </c>
      <c r="P334" s="24">
        <f>IF([1]DEPURADO!I328&gt;1,0,[1]DEPURADO!B328)</f>
        <v>8296</v>
      </c>
      <c r="Q334" s="30">
        <f t="shared" si="38"/>
        <v>161118.33999999985</v>
      </c>
      <c r="R334" s="31">
        <f t="shared" si="39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161118.33999999985</v>
      </c>
      <c r="Y334" s="23" t="s">
        <v>45</v>
      </c>
      <c r="Z334" s="31">
        <f t="shared" si="40"/>
        <v>0</v>
      </c>
      <c r="AA334" s="31"/>
      <c r="AB334" s="31">
        <v>0</v>
      </c>
      <c r="AC334" s="31">
        <v>0</v>
      </c>
      <c r="AD334" s="30"/>
      <c r="AE334" s="30">
        <f>+[1]DEPURADO!L328</f>
        <v>161118.33999999985</v>
      </c>
      <c r="AF334" s="30">
        <v>0</v>
      </c>
      <c r="AG334" s="30">
        <f t="shared" si="41"/>
        <v>0</v>
      </c>
      <c r="AH334" s="30">
        <v>0</v>
      </c>
      <c r="AI334" s="30" t="str">
        <f>+[1]DEPURADO!G328</f>
        <v>GLOSA POR CONCILIAR</v>
      </c>
      <c r="AJ334" s="32"/>
      <c r="AK334" s="33"/>
    </row>
    <row r="335" spans="1:37" s="34" customFormat="1" ht="16.149999999999999" customHeight="1" x14ac:dyDescent="0.25">
      <c r="A335" s="23">
        <f t="shared" si="35"/>
        <v>327</v>
      </c>
      <c r="B335" s="24" t="s">
        <v>44</v>
      </c>
      <c r="C335" s="23" t="str">
        <f>+[1]DEPURADO!A329</f>
        <v>UTFE8299</v>
      </c>
      <c r="D335" s="23">
        <f>+[1]DEPURADO!B329</f>
        <v>8299</v>
      </c>
      <c r="E335" s="25">
        <f>+[1]DEPURADO!C329</f>
        <v>44316</v>
      </c>
      <c r="F335" s="26" t="str">
        <f>+IF([1]DEPURADO!D329&gt;1,[1]DEPURADO!D329," ")</f>
        <v xml:space="preserve"> </v>
      </c>
      <c r="G335" s="27">
        <f>[1]DEPURADO!F329</f>
        <v>45000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6"/>
        <v>0</v>
      </c>
      <c r="O335" s="28">
        <f t="shared" si="37"/>
        <v>45000</v>
      </c>
      <c r="P335" s="24">
        <f>IF([1]DEPURADO!I329&gt;1,0,[1]DEPURADO!B329)</f>
        <v>0</v>
      </c>
      <c r="Q335" s="30">
        <f t="shared" si="38"/>
        <v>0</v>
      </c>
      <c r="R335" s="31">
        <f t="shared" si="39"/>
        <v>45000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40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41"/>
        <v>0</v>
      </c>
      <c r="AH335" s="30">
        <v>0</v>
      </c>
      <c r="AI335" s="30" t="str">
        <f>+[1]DEPURADO!G329</f>
        <v>NO RADICADO</v>
      </c>
      <c r="AJ335" s="32"/>
      <c r="AK335" s="33"/>
    </row>
    <row r="336" spans="1:37" s="34" customFormat="1" ht="16.149999999999999" customHeight="1" x14ac:dyDescent="0.25">
      <c r="A336" s="23">
        <f t="shared" si="35"/>
        <v>328</v>
      </c>
      <c r="B336" s="24" t="s">
        <v>44</v>
      </c>
      <c r="C336" s="23" t="str">
        <f>+[1]DEPURADO!A330</f>
        <v>UTFE8302</v>
      </c>
      <c r="D336" s="23">
        <f>+[1]DEPURADO!B330</f>
        <v>8302</v>
      </c>
      <c r="E336" s="25">
        <f>+[1]DEPURADO!C330</f>
        <v>44316</v>
      </c>
      <c r="F336" s="26">
        <f>+IF([1]DEPURADO!D330&gt;1,[1]DEPURADO!D330," ")</f>
        <v>44334</v>
      </c>
      <c r="G336" s="27">
        <f>[1]DEPURADO!F330</f>
        <v>1944784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1944784</v>
      </c>
      <c r="L336" s="28">
        <v>0</v>
      </c>
      <c r="M336" s="28">
        <v>0</v>
      </c>
      <c r="N336" s="28">
        <f t="shared" si="36"/>
        <v>1944784</v>
      </c>
      <c r="O336" s="28">
        <f t="shared" si="37"/>
        <v>0</v>
      </c>
      <c r="P336" s="24">
        <f>IF([1]DEPURADO!I330&gt;1,0,[1]DEPURADO!B330)</f>
        <v>8302</v>
      </c>
      <c r="Q336" s="30">
        <f t="shared" si="38"/>
        <v>1944784</v>
      </c>
      <c r="R336" s="31">
        <f t="shared" si="39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40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41"/>
        <v>0</v>
      </c>
      <c r="AH336" s="30">
        <v>0</v>
      </c>
      <c r="AI336" s="30" t="str">
        <f>+[1]DEPURADO!G330</f>
        <v>CANCELADO</v>
      </c>
      <c r="AJ336" s="32"/>
      <c r="AK336" s="33"/>
    </row>
    <row r="337" spans="1:37" s="34" customFormat="1" ht="16.149999999999999" customHeight="1" x14ac:dyDescent="0.25">
      <c r="A337" s="23">
        <f t="shared" si="35"/>
        <v>329</v>
      </c>
      <c r="B337" s="24" t="s">
        <v>44</v>
      </c>
      <c r="C337" s="23" t="str">
        <f>+[1]DEPURADO!A331</f>
        <v>UTFE8300</v>
      </c>
      <c r="D337" s="23">
        <f>+[1]DEPURADO!B331</f>
        <v>8300</v>
      </c>
      <c r="E337" s="25">
        <f>+[1]DEPURADO!C331</f>
        <v>44315</v>
      </c>
      <c r="F337" s="26">
        <f>+IF([1]DEPURADO!D331&gt;1,[1]DEPURADO!D331," ")</f>
        <v>44334</v>
      </c>
      <c r="G337" s="27">
        <f>[1]DEPURADO!F331</f>
        <v>2728325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2728325</v>
      </c>
      <c r="L337" s="28">
        <v>0</v>
      </c>
      <c r="M337" s="28">
        <v>0</v>
      </c>
      <c r="N337" s="28">
        <f t="shared" si="36"/>
        <v>2728325</v>
      </c>
      <c r="O337" s="28">
        <f t="shared" si="37"/>
        <v>0</v>
      </c>
      <c r="P337" s="24">
        <f>IF([1]DEPURADO!I331&gt;1,0,[1]DEPURADO!B331)</f>
        <v>8300</v>
      </c>
      <c r="Q337" s="30">
        <f t="shared" si="38"/>
        <v>2728325</v>
      </c>
      <c r="R337" s="31">
        <f t="shared" si="39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40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41"/>
        <v>0</v>
      </c>
      <c r="AH337" s="30">
        <v>0</v>
      </c>
      <c r="AI337" s="30" t="str">
        <f>+[1]DEPURADO!G331</f>
        <v>CANCELADO</v>
      </c>
      <c r="AJ337" s="32"/>
      <c r="AK337" s="33"/>
    </row>
    <row r="338" spans="1:37" s="34" customFormat="1" ht="16.149999999999999" customHeight="1" x14ac:dyDescent="0.25">
      <c r="A338" s="23">
        <f t="shared" si="35"/>
        <v>330</v>
      </c>
      <c r="B338" s="24" t="s">
        <v>44</v>
      </c>
      <c r="C338" s="23" t="str">
        <f>+[1]DEPURADO!A332</f>
        <v>UTFE8301</v>
      </c>
      <c r="D338" s="23">
        <f>+[1]DEPURADO!B332</f>
        <v>8301</v>
      </c>
      <c r="E338" s="25">
        <f>+[1]DEPURADO!C332</f>
        <v>44315</v>
      </c>
      <c r="F338" s="26">
        <f>+IF([1]DEPURADO!D332&gt;1,[1]DEPURADO!D332," ")</f>
        <v>44334</v>
      </c>
      <c r="G338" s="27">
        <f>[1]DEPURADO!F332</f>
        <v>435025.5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6"/>
        <v>0</v>
      </c>
      <c r="O338" s="28">
        <f t="shared" si="37"/>
        <v>435025.5</v>
      </c>
      <c r="P338" s="24">
        <f>IF([1]DEPURADO!I332&gt;1,0,[1]DEPURADO!B332)</f>
        <v>8301</v>
      </c>
      <c r="Q338" s="30">
        <f t="shared" si="38"/>
        <v>435025.5</v>
      </c>
      <c r="R338" s="31">
        <f t="shared" si="39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435025.5</v>
      </c>
      <c r="Y338" s="23" t="s">
        <v>45</v>
      </c>
      <c r="Z338" s="31">
        <f t="shared" si="40"/>
        <v>0</v>
      </c>
      <c r="AA338" s="31"/>
      <c r="AB338" s="31">
        <v>0</v>
      </c>
      <c r="AC338" s="31">
        <v>0</v>
      </c>
      <c r="AD338" s="30"/>
      <c r="AE338" s="30">
        <f>+[1]DEPURADO!L332</f>
        <v>435025.5</v>
      </c>
      <c r="AF338" s="30">
        <v>0</v>
      </c>
      <c r="AG338" s="30">
        <f t="shared" si="41"/>
        <v>0</v>
      </c>
      <c r="AH338" s="30">
        <v>0</v>
      </c>
      <c r="AI338" s="30" t="str">
        <f>+[1]DEPURADO!G332</f>
        <v>GLOSA POR CONCILIAR</v>
      </c>
      <c r="AJ338" s="32"/>
      <c r="AK338" s="33"/>
    </row>
    <row r="339" spans="1:37" s="34" customFormat="1" ht="16.149999999999999" customHeight="1" x14ac:dyDescent="0.25">
      <c r="A339" s="23">
        <f t="shared" si="35"/>
        <v>331</v>
      </c>
      <c r="B339" s="24" t="s">
        <v>44</v>
      </c>
      <c r="C339" s="23" t="str">
        <f>+[1]DEPURADO!A333</f>
        <v>UTFE8303</v>
      </c>
      <c r="D339" s="23">
        <f>+[1]DEPURADO!B333</f>
        <v>8303</v>
      </c>
      <c r="E339" s="25">
        <f>+[1]DEPURADO!C333</f>
        <v>44316</v>
      </c>
      <c r="F339" s="26">
        <f>+IF([1]DEPURADO!D333&gt;1,[1]DEPURADO!D333," ")</f>
        <v>44334</v>
      </c>
      <c r="G339" s="27">
        <f>[1]DEPURADO!F333</f>
        <v>2360072.9800000004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6"/>
        <v>0</v>
      </c>
      <c r="O339" s="28">
        <f t="shared" si="37"/>
        <v>2360072.9800000004</v>
      </c>
      <c r="P339" s="24">
        <f>IF([1]DEPURADO!I333&gt;1,0,[1]DEPURADO!B333)</f>
        <v>8303</v>
      </c>
      <c r="Q339" s="30">
        <f t="shared" si="38"/>
        <v>2360072.9800000004</v>
      </c>
      <c r="R339" s="31">
        <f t="shared" si="39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2360072.9800000004</v>
      </c>
      <c r="Y339" s="23" t="s">
        <v>45</v>
      </c>
      <c r="Z339" s="31">
        <f t="shared" si="40"/>
        <v>0</v>
      </c>
      <c r="AA339" s="31"/>
      <c r="AB339" s="31">
        <v>0</v>
      </c>
      <c r="AC339" s="31">
        <v>0</v>
      </c>
      <c r="AD339" s="30"/>
      <c r="AE339" s="30">
        <f>+[1]DEPURADO!L333</f>
        <v>2360072.9800000004</v>
      </c>
      <c r="AF339" s="30">
        <v>0</v>
      </c>
      <c r="AG339" s="30">
        <f t="shared" si="41"/>
        <v>0</v>
      </c>
      <c r="AH339" s="30">
        <v>0</v>
      </c>
      <c r="AI339" s="30" t="str">
        <f>+[1]DEPURADO!G333</f>
        <v>GLOSA POR CONCILIAR</v>
      </c>
      <c r="AJ339" s="32"/>
      <c r="AK339" s="33"/>
    </row>
    <row r="340" spans="1:37" s="34" customFormat="1" ht="16.149999999999999" customHeight="1" x14ac:dyDescent="0.25">
      <c r="A340" s="23">
        <f t="shared" si="35"/>
        <v>332</v>
      </c>
      <c r="B340" s="24" t="s">
        <v>44</v>
      </c>
      <c r="C340" s="23" t="str">
        <f>+[1]DEPURADO!A334</f>
        <v>UTFE8305</v>
      </c>
      <c r="D340" s="23">
        <f>+[1]DEPURADO!B334</f>
        <v>8305</v>
      </c>
      <c r="E340" s="25">
        <f>+[1]DEPURADO!C334</f>
        <v>44316</v>
      </c>
      <c r="F340" s="26">
        <f>+IF([1]DEPURADO!D334&gt;1,[1]DEPURADO!D334," ")</f>
        <v>44334</v>
      </c>
      <c r="G340" s="27">
        <f>[1]DEPURADO!F334</f>
        <v>4798791.18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6"/>
        <v>0</v>
      </c>
      <c r="O340" s="28">
        <f t="shared" si="37"/>
        <v>4798791.18</v>
      </c>
      <c r="P340" s="24">
        <f>IF([1]DEPURADO!I334&gt;1,0,[1]DEPURADO!B334)</f>
        <v>8305</v>
      </c>
      <c r="Q340" s="30">
        <f t="shared" si="38"/>
        <v>4798791.18</v>
      </c>
      <c r="R340" s="31">
        <f t="shared" si="39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4798791.18</v>
      </c>
      <c r="Y340" s="23" t="s">
        <v>45</v>
      </c>
      <c r="Z340" s="31">
        <f t="shared" si="40"/>
        <v>0</v>
      </c>
      <c r="AA340" s="31"/>
      <c r="AB340" s="31">
        <v>0</v>
      </c>
      <c r="AC340" s="31">
        <v>0</v>
      </c>
      <c r="AD340" s="30"/>
      <c r="AE340" s="30">
        <f>+[1]DEPURADO!L334</f>
        <v>4798791.18</v>
      </c>
      <c r="AF340" s="30">
        <v>0</v>
      </c>
      <c r="AG340" s="30">
        <f t="shared" si="41"/>
        <v>0</v>
      </c>
      <c r="AH340" s="30">
        <v>0</v>
      </c>
      <c r="AI340" s="30" t="str">
        <f>+[1]DEPURADO!G334</f>
        <v>GLOSA POR CONCILIAR</v>
      </c>
      <c r="AJ340" s="32"/>
      <c r="AK340" s="33"/>
    </row>
    <row r="341" spans="1:37" s="34" customFormat="1" ht="16.149999999999999" customHeight="1" x14ac:dyDescent="0.25">
      <c r="A341" s="23">
        <f t="shared" si="35"/>
        <v>333</v>
      </c>
      <c r="B341" s="24" t="s">
        <v>44</v>
      </c>
      <c r="C341" s="23" t="str">
        <f>+[1]DEPURADO!A335</f>
        <v>UTFE8306</v>
      </c>
      <c r="D341" s="23">
        <f>+[1]DEPURADO!B335</f>
        <v>8306</v>
      </c>
      <c r="E341" s="25">
        <f>+[1]DEPURADO!C335</f>
        <v>44316</v>
      </c>
      <c r="F341" s="26">
        <f>+IF([1]DEPURADO!D335&gt;1,[1]DEPURADO!D335," ")</f>
        <v>44334</v>
      </c>
      <c r="G341" s="27">
        <f>[1]DEPURADO!F335</f>
        <v>129333.74000000022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6"/>
        <v>0</v>
      </c>
      <c r="O341" s="28">
        <f t="shared" si="37"/>
        <v>129333.74000000022</v>
      </c>
      <c r="P341" s="24">
        <f>IF([1]DEPURADO!I335&gt;1,0,[1]DEPURADO!B335)</f>
        <v>8306</v>
      </c>
      <c r="Q341" s="30">
        <f t="shared" si="38"/>
        <v>129333.74000000022</v>
      </c>
      <c r="R341" s="31">
        <f t="shared" si="39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129333.74000000022</v>
      </c>
      <c r="Y341" s="23" t="s">
        <v>45</v>
      </c>
      <c r="Z341" s="31">
        <f t="shared" si="40"/>
        <v>0</v>
      </c>
      <c r="AA341" s="31"/>
      <c r="AB341" s="31">
        <v>0</v>
      </c>
      <c r="AC341" s="31">
        <v>0</v>
      </c>
      <c r="AD341" s="30"/>
      <c r="AE341" s="30">
        <f>+[1]DEPURADO!L335</f>
        <v>129333.74000000022</v>
      </c>
      <c r="AF341" s="30">
        <v>0</v>
      </c>
      <c r="AG341" s="30">
        <f t="shared" si="41"/>
        <v>0</v>
      </c>
      <c r="AH341" s="30">
        <v>0</v>
      </c>
      <c r="AI341" s="30" t="str">
        <f>+[1]DEPURADO!G335</f>
        <v>GLOSA POR CONCILIAR</v>
      </c>
      <c r="AJ341" s="32"/>
      <c r="AK341" s="33"/>
    </row>
    <row r="342" spans="1:37" s="34" customFormat="1" ht="16.149999999999999" customHeight="1" x14ac:dyDescent="0.25">
      <c r="A342" s="23">
        <f t="shared" si="35"/>
        <v>334</v>
      </c>
      <c r="B342" s="24" t="s">
        <v>44</v>
      </c>
      <c r="C342" s="23" t="str">
        <f>+[1]DEPURADO!A336</f>
        <v>UTFE8307</v>
      </c>
      <c r="D342" s="23">
        <f>+[1]DEPURADO!B336</f>
        <v>8307</v>
      </c>
      <c r="E342" s="25">
        <f>+[1]DEPURADO!C336</f>
        <v>44316</v>
      </c>
      <c r="F342" s="26" t="str">
        <f>+IF([1]DEPURADO!D336&gt;1,[1]DEPURADO!D336," ")</f>
        <v xml:space="preserve"> </v>
      </c>
      <c r="G342" s="27">
        <f>[1]DEPURADO!F336</f>
        <v>45000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6"/>
        <v>0</v>
      </c>
      <c r="O342" s="28">
        <f t="shared" si="37"/>
        <v>45000</v>
      </c>
      <c r="P342" s="24">
        <f>IF([1]DEPURADO!I336&gt;1,0,[1]DEPURADO!B336)</f>
        <v>0</v>
      </c>
      <c r="Q342" s="30">
        <f t="shared" si="38"/>
        <v>0</v>
      </c>
      <c r="R342" s="31">
        <f t="shared" si="39"/>
        <v>45000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40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41"/>
        <v>0</v>
      </c>
      <c r="AH342" s="30">
        <v>0</v>
      </c>
      <c r="AI342" s="30" t="str">
        <f>+[1]DEPURADO!G336</f>
        <v>NO RADICADO</v>
      </c>
      <c r="AJ342" s="32"/>
      <c r="AK342" s="33"/>
    </row>
    <row r="343" spans="1:37" s="34" customFormat="1" ht="16.149999999999999" customHeight="1" x14ac:dyDescent="0.25">
      <c r="A343" s="23">
        <f t="shared" si="35"/>
        <v>335</v>
      </c>
      <c r="B343" s="24" t="s">
        <v>44</v>
      </c>
      <c r="C343" s="23" t="str">
        <f>+[1]DEPURADO!A337</f>
        <v>UTFE8308</v>
      </c>
      <c r="D343" s="23">
        <f>+[1]DEPURADO!B337</f>
        <v>8308</v>
      </c>
      <c r="E343" s="25">
        <f>+[1]DEPURADO!C337</f>
        <v>44316</v>
      </c>
      <c r="F343" s="26" t="str">
        <f>+IF([1]DEPURADO!D337&gt;1,[1]DEPURADO!D337," ")</f>
        <v xml:space="preserve"> </v>
      </c>
      <c r="G343" s="27">
        <f>[1]DEPURADO!F337</f>
        <v>45000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6"/>
        <v>0</v>
      </c>
      <c r="O343" s="28">
        <f t="shared" si="37"/>
        <v>45000</v>
      </c>
      <c r="P343" s="24">
        <f>IF([1]DEPURADO!I337&gt;1,0,[1]DEPURADO!B337)</f>
        <v>0</v>
      </c>
      <c r="Q343" s="30">
        <f t="shared" si="38"/>
        <v>0</v>
      </c>
      <c r="R343" s="31">
        <f t="shared" si="39"/>
        <v>45000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40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41"/>
        <v>0</v>
      </c>
      <c r="AH343" s="30">
        <v>0</v>
      </c>
      <c r="AI343" s="30" t="str">
        <f>+[1]DEPURADO!G337</f>
        <v>NO RADICADO</v>
      </c>
      <c r="AJ343" s="32"/>
      <c r="AK343" s="33"/>
    </row>
    <row r="344" spans="1:37" s="34" customFormat="1" ht="16.149999999999999" customHeight="1" x14ac:dyDescent="0.25">
      <c r="A344" s="23">
        <f t="shared" si="35"/>
        <v>336</v>
      </c>
      <c r="B344" s="24" t="s">
        <v>44</v>
      </c>
      <c r="C344" s="23" t="str">
        <f>+[1]DEPURADO!A338</f>
        <v>UTFE8309</v>
      </c>
      <c r="D344" s="23">
        <f>+[1]DEPURADO!B338</f>
        <v>8309</v>
      </c>
      <c r="E344" s="25">
        <f>+[1]DEPURADO!C338</f>
        <v>44323</v>
      </c>
      <c r="F344" s="26">
        <f>+IF([1]DEPURADO!D338&gt;1,[1]DEPURADO!D338," ")</f>
        <v>44364</v>
      </c>
      <c r="G344" s="27">
        <f>[1]DEPURADO!F338</f>
        <v>1298346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1298346</v>
      </c>
      <c r="L344" s="28">
        <v>0</v>
      </c>
      <c r="M344" s="28">
        <v>0</v>
      </c>
      <c r="N344" s="28">
        <f t="shared" si="36"/>
        <v>1298346</v>
      </c>
      <c r="O344" s="28">
        <f t="shared" si="37"/>
        <v>0</v>
      </c>
      <c r="P344" s="24">
        <f>IF([1]DEPURADO!I338&gt;1,0,[1]DEPURADO!B338)</f>
        <v>8309</v>
      </c>
      <c r="Q344" s="30">
        <f t="shared" si="38"/>
        <v>1298346</v>
      </c>
      <c r="R344" s="31">
        <f t="shared" si="39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40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41"/>
        <v>0</v>
      </c>
      <c r="AH344" s="30">
        <v>0</v>
      </c>
      <c r="AI344" s="30" t="str">
        <f>+[1]DEPURADO!G338</f>
        <v>CANCELADO</v>
      </c>
      <c r="AJ344" s="32"/>
      <c r="AK344" s="33"/>
    </row>
    <row r="345" spans="1:37" s="34" customFormat="1" ht="16.149999999999999" customHeight="1" x14ac:dyDescent="0.25">
      <c r="A345" s="23">
        <f t="shared" si="35"/>
        <v>337</v>
      </c>
      <c r="B345" s="24" t="s">
        <v>44</v>
      </c>
      <c r="C345" s="23" t="str">
        <f>+[1]DEPURADO!A339</f>
        <v>UTFE8310</v>
      </c>
      <c r="D345" s="23">
        <f>+[1]DEPURADO!B339</f>
        <v>8310</v>
      </c>
      <c r="E345" s="25">
        <f>+[1]DEPURADO!C339</f>
        <v>44323</v>
      </c>
      <c r="F345" s="26">
        <f>+IF([1]DEPURADO!D339&gt;1,[1]DEPURADO!D339," ")</f>
        <v>44364</v>
      </c>
      <c r="G345" s="27">
        <f>[1]DEPURADO!F339</f>
        <v>27200690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26477490</v>
      </c>
      <c r="L345" s="28">
        <v>0</v>
      </c>
      <c r="M345" s="28">
        <v>0</v>
      </c>
      <c r="N345" s="28">
        <f t="shared" si="36"/>
        <v>26477490</v>
      </c>
      <c r="O345" s="28">
        <f t="shared" si="37"/>
        <v>723200</v>
      </c>
      <c r="P345" s="24">
        <f>IF([1]DEPURADO!I339&gt;1,0,[1]DEPURADO!B339)</f>
        <v>8310</v>
      </c>
      <c r="Q345" s="30">
        <f t="shared" si="38"/>
        <v>27200690</v>
      </c>
      <c r="R345" s="31">
        <f t="shared" si="39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723200</v>
      </c>
      <c r="Y345" s="23" t="s">
        <v>45</v>
      </c>
      <c r="Z345" s="31">
        <f t="shared" si="40"/>
        <v>0</v>
      </c>
      <c r="AA345" s="31"/>
      <c r="AB345" s="31">
        <v>0</v>
      </c>
      <c r="AC345" s="31">
        <v>0</v>
      </c>
      <c r="AD345" s="30"/>
      <c r="AE345" s="30">
        <f>+[1]DEPURADO!L339</f>
        <v>723200</v>
      </c>
      <c r="AF345" s="30">
        <v>0</v>
      </c>
      <c r="AG345" s="30">
        <f t="shared" si="41"/>
        <v>0</v>
      </c>
      <c r="AH345" s="30">
        <v>0</v>
      </c>
      <c r="AI345" s="30" t="str">
        <f>+[1]DEPURADO!G339</f>
        <v>CANCELADO Y GLOSA POR CONCILIAR</v>
      </c>
      <c r="AJ345" s="32"/>
      <c r="AK345" s="33"/>
    </row>
    <row r="346" spans="1:37" s="34" customFormat="1" ht="16.149999999999999" customHeight="1" x14ac:dyDescent="0.25">
      <c r="A346" s="23">
        <f t="shared" si="35"/>
        <v>338</v>
      </c>
      <c r="B346" s="24" t="s">
        <v>44</v>
      </c>
      <c r="C346" s="23" t="str">
        <f>+[1]DEPURADO!A340</f>
        <v>UTFE8311</v>
      </c>
      <c r="D346" s="23">
        <f>+[1]DEPURADO!B340</f>
        <v>8311</v>
      </c>
      <c r="E346" s="25">
        <f>+[1]DEPURADO!C340</f>
        <v>44323</v>
      </c>
      <c r="F346" s="26">
        <f>+IF([1]DEPURADO!D340&gt;1,[1]DEPURADO!D340," ")</f>
        <v>44364</v>
      </c>
      <c r="G346" s="27">
        <f>[1]DEPURADO!F340</f>
        <v>956493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956493</v>
      </c>
      <c r="L346" s="28">
        <v>0</v>
      </c>
      <c r="M346" s="28">
        <v>0</v>
      </c>
      <c r="N346" s="28">
        <f t="shared" si="36"/>
        <v>956493</v>
      </c>
      <c r="O346" s="28">
        <f t="shared" si="37"/>
        <v>0</v>
      </c>
      <c r="P346" s="24">
        <f>IF([1]DEPURADO!I340&gt;1,0,[1]DEPURADO!B340)</f>
        <v>8311</v>
      </c>
      <c r="Q346" s="30">
        <f t="shared" si="38"/>
        <v>956493</v>
      </c>
      <c r="R346" s="31">
        <f t="shared" si="39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40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41"/>
        <v>0</v>
      </c>
      <c r="AH346" s="30">
        <v>0</v>
      </c>
      <c r="AI346" s="30" t="str">
        <f>+[1]DEPURADO!G340</f>
        <v>CANCELADO</v>
      </c>
      <c r="AJ346" s="32"/>
      <c r="AK346" s="33"/>
    </row>
    <row r="347" spans="1:37" s="34" customFormat="1" ht="16.149999999999999" customHeight="1" x14ac:dyDescent="0.25">
      <c r="A347" s="23">
        <f t="shared" si="35"/>
        <v>339</v>
      </c>
      <c r="B347" s="24" t="s">
        <v>44</v>
      </c>
      <c r="C347" s="23" t="str">
        <f>+[1]DEPURADO!A341</f>
        <v>UTFE8312</v>
      </c>
      <c r="D347" s="23">
        <f>+[1]DEPURADO!B341</f>
        <v>8312</v>
      </c>
      <c r="E347" s="25">
        <f>+[1]DEPURADO!C341</f>
        <v>44323</v>
      </c>
      <c r="F347" s="26">
        <f>+IF([1]DEPURADO!D341&gt;1,[1]DEPURADO!D341," ")</f>
        <v>44364</v>
      </c>
      <c r="G347" s="27">
        <f>[1]DEPURADO!F341</f>
        <v>3635013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3635013</v>
      </c>
      <c r="L347" s="28">
        <v>0</v>
      </c>
      <c r="M347" s="28">
        <v>0</v>
      </c>
      <c r="N347" s="28">
        <f t="shared" si="36"/>
        <v>3635013</v>
      </c>
      <c r="O347" s="28">
        <f t="shared" si="37"/>
        <v>0</v>
      </c>
      <c r="P347" s="24">
        <f>IF([1]DEPURADO!I341&gt;1,0,[1]DEPURADO!B341)</f>
        <v>8312</v>
      </c>
      <c r="Q347" s="30">
        <f t="shared" si="38"/>
        <v>3635013</v>
      </c>
      <c r="R347" s="31">
        <f t="shared" si="39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40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41"/>
        <v>0</v>
      </c>
      <c r="AH347" s="30">
        <v>0</v>
      </c>
      <c r="AI347" s="30" t="str">
        <f>+[1]DEPURADO!G341</f>
        <v>CANCELADO</v>
      </c>
      <c r="AJ347" s="32"/>
      <c r="AK347" s="33"/>
    </row>
    <row r="348" spans="1:37" s="34" customFormat="1" ht="16.149999999999999" customHeight="1" x14ac:dyDescent="0.25">
      <c r="A348" s="23">
        <f t="shared" si="35"/>
        <v>340</v>
      </c>
      <c r="B348" s="24" t="s">
        <v>44</v>
      </c>
      <c r="C348" s="23" t="str">
        <f>+[1]DEPURADO!A342</f>
        <v>UTFE8313</v>
      </c>
      <c r="D348" s="23">
        <f>+[1]DEPURADO!B342</f>
        <v>8313</v>
      </c>
      <c r="E348" s="25">
        <f>+[1]DEPURADO!C342</f>
        <v>44323</v>
      </c>
      <c r="F348" s="26">
        <f>+IF([1]DEPURADO!D342&gt;1,[1]DEPURADO!D342," ")</f>
        <v>44364</v>
      </c>
      <c r="G348" s="27">
        <f>[1]DEPURADO!F342</f>
        <v>1366413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1366413</v>
      </c>
      <c r="L348" s="28">
        <v>0</v>
      </c>
      <c r="M348" s="28">
        <v>0</v>
      </c>
      <c r="N348" s="28">
        <f t="shared" si="36"/>
        <v>1366413</v>
      </c>
      <c r="O348" s="28">
        <f t="shared" si="37"/>
        <v>0</v>
      </c>
      <c r="P348" s="24">
        <f>IF([1]DEPURADO!I342&gt;1,0,[1]DEPURADO!B342)</f>
        <v>8313</v>
      </c>
      <c r="Q348" s="30">
        <f t="shared" si="38"/>
        <v>1366413</v>
      </c>
      <c r="R348" s="31">
        <f t="shared" si="39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40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41"/>
        <v>0</v>
      </c>
      <c r="AH348" s="30">
        <v>0</v>
      </c>
      <c r="AI348" s="30" t="str">
        <f>+[1]DEPURADO!G342</f>
        <v>CANCELADO</v>
      </c>
      <c r="AJ348" s="32"/>
      <c r="AK348" s="33"/>
    </row>
    <row r="349" spans="1:37" s="34" customFormat="1" ht="16.149999999999999" customHeight="1" x14ac:dyDescent="0.25">
      <c r="A349" s="23">
        <f t="shared" si="35"/>
        <v>341</v>
      </c>
      <c r="B349" s="24" t="s">
        <v>44</v>
      </c>
      <c r="C349" s="23" t="str">
        <f>+[1]DEPURADO!A343</f>
        <v>UTFE8314</v>
      </c>
      <c r="D349" s="23">
        <f>+[1]DEPURADO!B343</f>
        <v>8314</v>
      </c>
      <c r="E349" s="25">
        <f>+[1]DEPURADO!C343</f>
        <v>44324</v>
      </c>
      <c r="F349" s="26">
        <f>+IF([1]DEPURADO!D343&gt;1,[1]DEPURADO!D343," ")</f>
        <v>44364</v>
      </c>
      <c r="G349" s="27">
        <f>[1]DEPURADO!F343</f>
        <v>2998303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2998303</v>
      </c>
      <c r="L349" s="28">
        <v>0</v>
      </c>
      <c r="M349" s="28">
        <v>0</v>
      </c>
      <c r="N349" s="28">
        <f t="shared" si="36"/>
        <v>2998303</v>
      </c>
      <c r="O349" s="28">
        <f t="shared" si="37"/>
        <v>0</v>
      </c>
      <c r="P349" s="24">
        <f>IF([1]DEPURADO!I343&gt;1,0,[1]DEPURADO!B343)</f>
        <v>8314</v>
      </c>
      <c r="Q349" s="30">
        <f t="shared" si="38"/>
        <v>2998303</v>
      </c>
      <c r="R349" s="31">
        <f t="shared" si="39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40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41"/>
        <v>0</v>
      </c>
      <c r="AH349" s="30">
        <v>0</v>
      </c>
      <c r="AI349" s="30" t="str">
        <f>+[1]DEPURADO!G343</f>
        <v>CANCELADO</v>
      </c>
      <c r="AJ349" s="32"/>
      <c r="AK349" s="33"/>
    </row>
    <row r="350" spans="1:37" s="34" customFormat="1" ht="16.149999999999999" customHeight="1" x14ac:dyDescent="0.25">
      <c r="A350" s="23">
        <f t="shared" si="35"/>
        <v>342</v>
      </c>
      <c r="B350" s="24" t="s">
        <v>44</v>
      </c>
      <c r="C350" s="23" t="str">
        <f>+[1]DEPURADO!A344</f>
        <v>UTFE8315</v>
      </c>
      <c r="D350" s="23">
        <f>+[1]DEPURADO!B344</f>
        <v>8315</v>
      </c>
      <c r="E350" s="25">
        <f>+[1]DEPURADO!C344</f>
        <v>44323</v>
      </c>
      <c r="F350" s="26">
        <f>+IF([1]DEPURADO!D344&gt;1,[1]DEPURADO!D344," ")</f>
        <v>44364</v>
      </c>
      <c r="G350" s="27">
        <f>[1]DEPURADO!F344</f>
        <v>1304672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1304672</v>
      </c>
      <c r="L350" s="28">
        <v>0</v>
      </c>
      <c r="M350" s="28">
        <v>0</v>
      </c>
      <c r="N350" s="28">
        <f t="shared" si="36"/>
        <v>1304672</v>
      </c>
      <c r="O350" s="28">
        <f t="shared" si="37"/>
        <v>0</v>
      </c>
      <c r="P350" s="24">
        <f>IF([1]DEPURADO!I344&gt;1,0,[1]DEPURADO!B344)</f>
        <v>8315</v>
      </c>
      <c r="Q350" s="30">
        <f t="shared" si="38"/>
        <v>1304672</v>
      </c>
      <c r="R350" s="31">
        <f t="shared" si="39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40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41"/>
        <v>0</v>
      </c>
      <c r="AH350" s="30">
        <v>0</v>
      </c>
      <c r="AI350" s="30" t="str">
        <f>+[1]DEPURADO!G344</f>
        <v>CANCELADO</v>
      </c>
      <c r="AJ350" s="32"/>
      <c r="AK350" s="33"/>
    </row>
    <row r="351" spans="1:37" s="34" customFormat="1" ht="16.149999999999999" customHeight="1" x14ac:dyDescent="0.25">
      <c r="A351" s="23">
        <f t="shared" si="35"/>
        <v>343</v>
      </c>
      <c r="B351" s="24" t="s">
        <v>44</v>
      </c>
      <c r="C351" s="23" t="str">
        <f>+[1]DEPURADO!A345</f>
        <v>UTFE8316</v>
      </c>
      <c r="D351" s="23">
        <f>+[1]DEPURADO!B345</f>
        <v>8316</v>
      </c>
      <c r="E351" s="25">
        <f>+[1]DEPURADO!C345</f>
        <v>44328</v>
      </c>
      <c r="F351" s="26">
        <f>+IF([1]DEPURADO!D345&gt;1,[1]DEPURADO!D345," ")</f>
        <v>44364</v>
      </c>
      <c r="G351" s="27">
        <f>[1]DEPURADO!F345</f>
        <v>4045060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4045060</v>
      </c>
      <c r="L351" s="28">
        <v>0</v>
      </c>
      <c r="M351" s="28">
        <v>0</v>
      </c>
      <c r="N351" s="28">
        <f t="shared" si="36"/>
        <v>4045060</v>
      </c>
      <c r="O351" s="28">
        <f t="shared" si="37"/>
        <v>0</v>
      </c>
      <c r="P351" s="24">
        <f>IF([1]DEPURADO!I345&gt;1,0,[1]DEPURADO!B345)</f>
        <v>8316</v>
      </c>
      <c r="Q351" s="30">
        <f t="shared" si="38"/>
        <v>4045060</v>
      </c>
      <c r="R351" s="31">
        <f t="shared" si="39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40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41"/>
        <v>0</v>
      </c>
      <c r="AH351" s="30">
        <v>0</v>
      </c>
      <c r="AI351" s="30" t="str">
        <f>+[1]DEPURADO!G345</f>
        <v>CANCELADO</v>
      </c>
      <c r="AJ351" s="32"/>
      <c r="AK351" s="33"/>
    </row>
    <row r="352" spans="1:37" s="34" customFormat="1" ht="16.149999999999999" customHeight="1" x14ac:dyDescent="0.25">
      <c r="A352" s="23">
        <f t="shared" si="35"/>
        <v>344</v>
      </c>
      <c r="B352" s="24" t="s">
        <v>44</v>
      </c>
      <c r="C352" s="23" t="str">
        <f>+[1]DEPURADO!A346</f>
        <v>UTFE8317</v>
      </c>
      <c r="D352" s="23">
        <f>+[1]DEPURADO!B346</f>
        <v>8317</v>
      </c>
      <c r="E352" s="25">
        <f>+[1]DEPURADO!C346</f>
        <v>44328</v>
      </c>
      <c r="F352" s="26">
        <f>+IF([1]DEPURADO!D346&gt;1,[1]DEPURADO!D346," ")</f>
        <v>44364</v>
      </c>
      <c r="G352" s="27">
        <f>[1]DEPURADO!F346</f>
        <v>2300588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2300588</v>
      </c>
      <c r="L352" s="28">
        <v>0</v>
      </c>
      <c r="M352" s="28">
        <v>0</v>
      </c>
      <c r="N352" s="28">
        <f t="shared" si="36"/>
        <v>2300588</v>
      </c>
      <c r="O352" s="28">
        <f t="shared" si="37"/>
        <v>0</v>
      </c>
      <c r="P352" s="24">
        <f>IF([1]DEPURADO!I346&gt;1,0,[1]DEPURADO!B346)</f>
        <v>8317</v>
      </c>
      <c r="Q352" s="30">
        <f t="shared" si="38"/>
        <v>2300588</v>
      </c>
      <c r="R352" s="31">
        <f t="shared" si="39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40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41"/>
        <v>0</v>
      </c>
      <c r="AH352" s="30">
        <v>0</v>
      </c>
      <c r="AI352" s="30" t="str">
        <f>+[1]DEPURADO!G346</f>
        <v>CANCELADO</v>
      </c>
      <c r="AJ352" s="32"/>
      <c r="AK352" s="33"/>
    </row>
    <row r="353" spans="1:37" s="34" customFormat="1" ht="16.149999999999999" customHeight="1" x14ac:dyDescent="0.25">
      <c r="A353" s="23">
        <f t="shared" si="35"/>
        <v>345</v>
      </c>
      <c r="B353" s="24" t="s">
        <v>44</v>
      </c>
      <c r="C353" s="23" t="str">
        <f>+[1]DEPURADO!A347</f>
        <v>UTFE8318</v>
      </c>
      <c r="D353" s="23">
        <f>+[1]DEPURADO!B347</f>
        <v>8318</v>
      </c>
      <c r="E353" s="25">
        <f>+[1]DEPURADO!C347</f>
        <v>44328</v>
      </c>
      <c r="F353" s="26" t="str">
        <f>+IF([1]DEPURADO!D347&gt;1,[1]DEPURADO!D347," ")</f>
        <v xml:space="preserve"> </v>
      </c>
      <c r="G353" s="27">
        <f>[1]DEPURADO!F347</f>
        <v>45000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6"/>
        <v>0</v>
      </c>
      <c r="O353" s="28">
        <f t="shared" si="37"/>
        <v>45000</v>
      </c>
      <c r="P353" s="24">
        <f>IF([1]DEPURADO!I347&gt;1,0,[1]DEPURADO!B347)</f>
        <v>0</v>
      </c>
      <c r="Q353" s="30">
        <f t="shared" si="38"/>
        <v>0</v>
      </c>
      <c r="R353" s="31">
        <f t="shared" si="39"/>
        <v>45000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40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41"/>
        <v>0</v>
      </c>
      <c r="AH353" s="30">
        <v>0</v>
      </c>
      <c r="AI353" s="30" t="str">
        <f>+[1]DEPURADO!G347</f>
        <v>NO RADICADO</v>
      </c>
      <c r="AJ353" s="32"/>
      <c r="AK353" s="33"/>
    </row>
    <row r="354" spans="1:37" s="34" customFormat="1" ht="16.149999999999999" customHeight="1" x14ac:dyDescent="0.25">
      <c r="A354" s="23">
        <f t="shared" si="35"/>
        <v>346</v>
      </c>
      <c r="B354" s="24" t="s">
        <v>44</v>
      </c>
      <c r="C354" s="23" t="str">
        <f>+[1]DEPURADO!A348</f>
        <v>UTFE8319</v>
      </c>
      <c r="D354" s="23">
        <f>+[1]DEPURADO!B348</f>
        <v>8319</v>
      </c>
      <c r="E354" s="25">
        <f>+[1]DEPURADO!C348</f>
        <v>44328</v>
      </c>
      <c r="F354" s="26" t="str">
        <f>+IF([1]DEPURADO!D348&gt;1,[1]DEPURADO!D348," ")</f>
        <v xml:space="preserve"> </v>
      </c>
      <c r="G354" s="27">
        <f>[1]DEPURADO!F348</f>
        <v>45000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6"/>
        <v>0</v>
      </c>
      <c r="O354" s="28">
        <f t="shared" si="37"/>
        <v>45000</v>
      </c>
      <c r="P354" s="24">
        <f>IF([1]DEPURADO!I348&gt;1,0,[1]DEPURADO!B348)</f>
        <v>0</v>
      </c>
      <c r="Q354" s="30">
        <f t="shared" si="38"/>
        <v>0</v>
      </c>
      <c r="R354" s="31">
        <f t="shared" si="39"/>
        <v>45000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40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41"/>
        <v>0</v>
      </c>
      <c r="AH354" s="30">
        <v>0</v>
      </c>
      <c r="AI354" s="30" t="str">
        <f>+[1]DEPURADO!G348</f>
        <v>NO RADICADO</v>
      </c>
      <c r="AJ354" s="32"/>
      <c r="AK354" s="33"/>
    </row>
    <row r="355" spans="1:37" s="34" customFormat="1" ht="16.149999999999999" customHeight="1" x14ac:dyDescent="0.25">
      <c r="A355" s="23">
        <f t="shared" si="35"/>
        <v>347</v>
      </c>
      <c r="B355" s="24" t="s">
        <v>44</v>
      </c>
      <c r="C355" s="23" t="str">
        <f>+[1]DEPURADO!A349</f>
        <v>UTFE8323</v>
      </c>
      <c r="D355" s="23">
        <f>+[1]DEPURADO!B349</f>
        <v>8323</v>
      </c>
      <c r="E355" s="25">
        <f>+[1]DEPURADO!C349</f>
        <v>44328</v>
      </c>
      <c r="F355" s="26" t="str">
        <f>+IF([1]DEPURADO!D349&gt;1,[1]DEPURADO!D349," ")</f>
        <v xml:space="preserve"> </v>
      </c>
      <c r="G355" s="27">
        <f>[1]DEPURADO!F349</f>
        <v>2094090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6"/>
        <v>0</v>
      </c>
      <c r="O355" s="28">
        <f t="shared" si="37"/>
        <v>2094090</v>
      </c>
      <c r="P355" s="24">
        <f>IF([1]DEPURADO!I349&gt;1,0,[1]DEPURADO!B349)</f>
        <v>0</v>
      </c>
      <c r="Q355" s="30">
        <f t="shared" si="38"/>
        <v>0</v>
      </c>
      <c r="R355" s="31">
        <f t="shared" si="39"/>
        <v>2094090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40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41"/>
        <v>0</v>
      </c>
      <c r="AH355" s="30">
        <v>0</v>
      </c>
      <c r="AI355" s="30" t="str">
        <f>+[1]DEPURADO!G349</f>
        <v>NO RADICADO</v>
      </c>
      <c r="AJ355" s="32"/>
      <c r="AK355" s="33"/>
    </row>
    <row r="356" spans="1:37" s="34" customFormat="1" ht="16.149999999999999" customHeight="1" x14ac:dyDescent="0.25">
      <c r="A356" s="23">
        <f t="shared" si="35"/>
        <v>348</v>
      </c>
      <c r="B356" s="24" t="s">
        <v>44</v>
      </c>
      <c r="C356" s="23" t="str">
        <f>+[1]DEPURADO!A350</f>
        <v>UTFE8325</v>
      </c>
      <c r="D356" s="23">
        <f>+[1]DEPURADO!B350</f>
        <v>8325</v>
      </c>
      <c r="E356" s="25">
        <f>+[1]DEPURADO!C350</f>
        <v>44331</v>
      </c>
      <c r="F356" s="26">
        <f>+IF([1]DEPURADO!D350&gt;1,[1]DEPURADO!D350," ")</f>
        <v>44364</v>
      </c>
      <c r="G356" s="27">
        <f>[1]DEPURADO!F350</f>
        <v>2124031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2124031</v>
      </c>
      <c r="L356" s="28">
        <v>0</v>
      </c>
      <c r="M356" s="28">
        <v>0</v>
      </c>
      <c r="N356" s="28">
        <f t="shared" si="36"/>
        <v>2124031</v>
      </c>
      <c r="O356" s="28">
        <f t="shared" si="37"/>
        <v>0</v>
      </c>
      <c r="P356" s="24">
        <f>IF([1]DEPURADO!I350&gt;1,0,[1]DEPURADO!B350)</f>
        <v>8325</v>
      </c>
      <c r="Q356" s="30">
        <f t="shared" si="38"/>
        <v>2124031</v>
      </c>
      <c r="R356" s="31">
        <f t="shared" si="39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40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41"/>
        <v>0</v>
      </c>
      <c r="AH356" s="30">
        <v>0</v>
      </c>
      <c r="AI356" s="30" t="str">
        <f>+[1]DEPURADO!G350</f>
        <v>CANCELADO</v>
      </c>
      <c r="AJ356" s="32"/>
      <c r="AK356" s="33"/>
    </row>
    <row r="357" spans="1:37" s="34" customFormat="1" ht="16.149999999999999" customHeight="1" x14ac:dyDescent="0.25">
      <c r="A357" s="23">
        <f t="shared" si="35"/>
        <v>349</v>
      </c>
      <c r="B357" s="24" t="s">
        <v>44</v>
      </c>
      <c r="C357" s="23" t="str">
        <f>+[1]DEPURADO!A351</f>
        <v>UTFE8326</v>
      </c>
      <c r="D357" s="23">
        <f>+[1]DEPURADO!B351</f>
        <v>8326</v>
      </c>
      <c r="E357" s="25">
        <f>+[1]DEPURADO!C351</f>
        <v>44331</v>
      </c>
      <c r="F357" s="26" t="str">
        <f>+IF([1]DEPURADO!D351&gt;1,[1]DEPURADO!D351," ")</f>
        <v xml:space="preserve"> </v>
      </c>
      <c r="G357" s="27">
        <f>[1]DEPURADO!F351</f>
        <v>45000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6"/>
        <v>0</v>
      </c>
      <c r="O357" s="28">
        <f t="shared" si="37"/>
        <v>45000</v>
      </c>
      <c r="P357" s="24">
        <f>IF([1]DEPURADO!I351&gt;1,0,[1]DEPURADO!B351)</f>
        <v>0</v>
      </c>
      <c r="Q357" s="30">
        <f t="shared" si="38"/>
        <v>0</v>
      </c>
      <c r="R357" s="31">
        <f t="shared" si="39"/>
        <v>45000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40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41"/>
        <v>0</v>
      </c>
      <c r="AH357" s="30">
        <v>0</v>
      </c>
      <c r="AI357" s="30" t="str">
        <f>+[1]DEPURADO!G351</f>
        <v>NO RADICADO</v>
      </c>
      <c r="AJ357" s="32"/>
      <c r="AK357" s="33"/>
    </row>
    <row r="358" spans="1:37" s="34" customFormat="1" ht="16.149999999999999" customHeight="1" x14ac:dyDescent="0.25">
      <c r="A358" s="23">
        <f t="shared" si="35"/>
        <v>350</v>
      </c>
      <c r="B358" s="24" t="s">
        <v>44</v>
      </c>
      <c r="C358" s="23" t="str">
        <f>+[1]DEPURADO!A352</f>
        <v>UTFE8327</v>
      </c>
      <c r="D358" s="23">
        <f>+[1]DEPURADO!B352</f>
        <v>8327</v>
      </c>
      <c r="E358" s="25">
        <f>+[1]DEPURADO!C352</f>
        <v>44331</v>
      </c>
      <c r="F358" s="26">
        <f>+IF([1]DEPURADO!D352&gt;1,[1]DEPURADO!D352," ")</f>
        <v>44364</v>
      </c>
      <c r="G358" s="27">
        <f>[1]DEPURADO!F352</f>
        <v>10391749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10001549</v>
      </c>
      <c r="L358" s="28">
        <v>0</v>
      </c>
      <c r="M358" s="28">
        <v>0</v>
      </c>
      <c r="N358" s="28">
        <f t="shared" si="36"/>
        <v>10001549</v>
      </c>
      <c r="O358" s="28">
        <f t="shared" si="37"/>
        <v>390200</v>
      </c>
      <c r="P358" s="24">
        <f>IF([1]DEPURADO!I352&gt;1,0,[1]DEPURADO!B352)</f>
        <v>8327</v>
      </c>
      <c r="Q358" s="30">
        <f t="shared" si="38"/>
        <v>10391749</v>
      </c>
      <c r="R358" s="31">
        <f t="shared" si="39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390200</v>
      </c>
      <c r="Y358" s="23" t="s">
        <v>45</v>
      </c>
      <c r="Z358" s="31">
        <f t="shared" si="40"/>
        <v>0</v>
      </c>
      <c r="AA358" s="31"/>
      <c r="AB358" s="31">
        <v>0</v>
      </c>
      <c r="AC358" s="31">
        <v>0</v>
      </c>
      <c r="AD358" s="30"/>
      <c r="AE358" s="30">
        <f>+[1]DEPURADO!L352</f>
        <v>390200</v>
      </c>
      <c r="AF358" s="30">
        <v>0</v>
      </c>
      <c r="AG358" s="30">
        <f t="shared" si="41"/>
        <v>0</v>
      </c>
      <c r="AH358" s="30">
        <v>0</v>
      </c>
      <c r="AI358" s="30" t="str">
        <f>+[1]DEPURADO!G352</f>
        <v>CANCELADO Y GLOSA POR CONCILIAR</v>
      </c>
      <c r="AJ358" s="32"/>
      <c r="AK358" s="33"/>
    </row>
    <row r="359" spans="1:37" s="34" customFormat="1" ht="16.149999999999999" customHeight="1" x14ac:dyDescent="0.25">
      <c r="A359" s="23">
        <f t="shared" si="35"/>
        <v>351</v>
      </c>
      <c r="B359" s="24" t="s">
        <v>44</v>
      </c>
      <c r="C359" s="23" t="str">
        <f>+[1]DEPURADO!A353</f>
        <v>UTFE8328</v>
      </c>
      <c r="D359" s="23">
        <f>+[1]DEPURADO!B353</f>
        <v>8328</v>
      </c>
      <c r="E359" s="25">
        <f>+[1]DEPURADO!C353</f>
        <v>44331</v>
      </c>
      <c r="F359" s="26">
        <f>+IF([1]DEPURADO!D353&gt;1,[1]DEPURADO!D353," ")</f>
        <v>44364</v>
      </c>
      <c r="G359" s="27">
        <f>[1]DEPURADO!F353</f>
        <v>12161909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12131309</v>
      </c>
      <c r="L359" s="28">
        <v>0</v>
      </c>
      <c r="M359" s="28">
        <v>0</v>
      </c>
      <c r="N359" s="28">
        <f t="shared" si="36"/>
        <v>12131309</v>
      </c>
      <c r="O359" s="28">
        <f t="shared" si="37"/>
        <v>30600</v>
      </c>
      <c r="P359" s="24">
        <f>IF([1]DEPURADO!I353&gt;1,0,[1]DEPURADO!B353)</f>
        <v>8328</v>
      </c>
      <c r="Q359" s="30">
        <f t="shared" si="38"/>
        <v>12161909</v>
      </c>
      <c r="R359" s="31">
        <f t="shared" si="39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30600</v>
      </c>
      <c r="Y359" s="23" t="s">
        <v>45</v>
      </c>
      <c r="Z359" s="31">
        <f t="shared" si="40"/>
        <v>0</v>
      </c>
      <c r="AA359" s="31"/>
      <c r="AB359" s="31">
        <v>0</v>
      </c>
      <c r="AC359" s="31">
        <v>0</v>
      </c>
      <c r="AD359" s="30"/>
      <c r="AE359" s="30">
        <f>+[1]DEPURADO!L353</f>
        <v>30600</v>
      </c>
      <c r="AF359" s="30">
        <v>0</v>
      </c>
      <c r="AG359" s="30">
        <f t="shared" si="41"/>
        <v>0</v>
      </c>
      <c r="AH359" s="30">
        <v>0</v>
      </c>
      <c r="AI359" s="30" t="str">
        <f>+[1]DEPURADO!G353</f>
        <v>CANCELADO Y GLOSA POR CONCILIAR</v>
      </c>
      <c r="AJ359" s="32"/>
      <c r="AK359" s="33"/>
    </row>
    <row r="360" spans="1:37" s="34" customFormat="1" ht="16.149999999999999" customHeight="1" x14ac:dyDescent="0.25">
      <c r="A360" s="23">
        <f t="shared" si="35"/>
        <v>352</v>
      </c>
      <c r="B360" s="24" t="s">
        <v>44</v>
      </c>
      <c r="C360" s="23" t="str">
        <f>+[1]DEPURADO!A354</f>
        <v>UTFE8330</v>
      </c>
      <c r="D360" s="23">
        <f>+[1]DEPURADO!B354</f>
        <v>8330</v>
      </c>
      <c r="E360" s="25">
        <f>+[1]DEPURADO!C354</f>
        <v>44331</v>
      </c>
      <c r="F360" s="26">
        <f>+IF([1]DEPURADO!D354&gt;1,[1]DEPURADO!D354," ")</f>
        <v>44364</v>
      </c>
      <c r="G360" s="27">
        <f>[1]DEPURADO!F354</f>
        <v>1750075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1750075</v>
      </c>
      <c r="L360" s="28">
        <v>0</v>
      </c>
      <c r="M360" s="28">
        <v>0</v>
      </c>
      <c r="N360" s="28">
        <f t="shared" si="36"/>
        <v>1750075</v>
      </c>
      <c r="O360" s="28">
        <f t="shared" si="37"/>
        <v>0</v>
      </c>
      <c r="P360" s="24">
        <f>IF([1]DEPURADO!I354&gt;1,0,[1]DEPURADO!B354)</f>
        <v>8330</v>
      </c>
      <c r="Q360" s="30">
        <f t="shared" si="38"/>
        <v>1750075</v>
      </c>
      <c r="R360" s="31">
        <f t="shared" si="39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40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41"/>
        <v>0</v>
      </c>
      <c r="AH360" s="30">
        <v>0</v>
      </c>
      <c r="AI360" s="30" t="str">
        <f>+[1]DEPURADO!G354</f>
        <v>CANCELADO</v>
      </c>
      <c r="AJ360" s="32"/>
      <c r="AK360" s="33"/>
    </row>
    <row r="361" spans="1:37" s="34" customFormat="1" ht="16.149999999999999" customHeight="1" x14ac:dyDescent="0.25">
      <c r="A361" s="23">
        <f t="shared" si="35"/>
        <v>353</v>
      </c>
      <c r="B361" s="24" t="s">
        <v>44</v>
      </c>
      <c r="C361" s="23" t="str">
        <f>+[1]DEPURADO!A355</f>
        <v>UTFE8333</v>
      </c>
      <c r="D361" s="23">
        <f>+[1]DEPURADO!B355</f>
        <v>8333</v>
      </c>
      <c r="E361" s="25">
        <f>+[1]DEPURADO!C355</f>
        <v>44336</v>
      </c>
      <c r="F361" s="26">
        <f>+IF([1]DEPURADO!D355&gt;1,[1]DEPURADO!D355," ")</f>
        <v>44364</v>
      </c>
      <c r="G361" s="27">
        <f>[1]DEPURADO!F355</f>
        <v>2902390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2902390</v>
      </c>
      <c r="L361" s="28">
        <v>0</v>
      </c>
      <c r="M361" s="28">
        <v>0</v>
      </c>
      <c r="N361" s="28">
        <f t="shared" si="36"/>
        <v>2902390</v>
      </c>
      <c r="O361" s="28">
        <f t="shared" si="37"/>
        <v>0</v>
      </c>
      <c r="P361" s="24">
        <f>IF([1]DEPURADO!I355&gt;1,0,[1]DEPURADO!B355)</f>
        <v>8333</v>
      </c>
      <c r="Q361" s="30">
        <f t="shared" si="38"/>
        <v>2902390</v>
      </c>
      <c r="R361" s="31">
        <f t="shared" si="39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40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41"/>
        <v>0</v>
      </c>
      <c r="AH361" s="30">
        <v>0</v>
      </c>
      <c r="AI361" s="30" t="str">
        <f>+[1]DEPURADO!G355</f>
        <v>CANCELADO</v>
      </c>
      <c r="AJ361" s="32"/>
      <c r="AK361" s="33"/>
    </row>
    <row r="362" spans="1:37" s="34" customFormat="1" ht="16.149999999999999" customHeight="1" x14ac:dyDescent="0.25">
      <c r="A362" s="23">
        <f t="shared" si="35"/>
        <v>354</v>
      </c>
      <c r="B362" s="24" t="s">
        <v>44</v>
      </c>
      <c r="C362" s="23" t="str">
        <f>+[1]DEPURADO!A356</f>
        <v>UTFE8334</v>
      </c>
      <c r="D362" s="23">
        <f>+[1]DEPURADO!B356</f>
        <v>8334</v>
      </c>
      <c r="E362" s="25">
        <f>+[1]DEPURADO!C356</f>
        <v>44336</v>
      </c>
      <c r="F362" s="26">
        <f>+IF([1]DEPURADO!D356&gt;1,[1]DEPURADO!D356," ")</f>
        <v>44364</v>
      </c>
      <c r="G362" s="27">
        <f>[1]DEPURADO!F356</f>
        <v>1934215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1934215</v>
      </c>
      <c r="L362" s="28">
        <v>0</v>
      </c>
      <c r="M362" s="28">
        <v>0</v>
      </c>
      <c r="N362" s="28">
        <f t="shared" si="36"/>
        <v>1934215</v>
      </c>
      <c r="O362" s="28">
        <f t="shared" si="37"/>
        <v>0</v>
      </c>
      <c r="P362" s="24">
        <f>IF([1]DEPURADO!I356&gt;1,0,[1]DEPURADO!B356)</f>
        <v>8334</v>
      </c>
      <c r="Q362" s="30">
        <f t="shared" si="38"/>
        <v>1934215</v>
      </c>
      <c r="R362" s="31">
        <f t="shared" si="39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40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41"/>
        <v>0</v>
      </c>
      <c r="AH362" s="30">
        <v>0</v>
      </c>
      <c r="AI362" s="30" t="str">
        <f>+[1]DEPURADO!G356</f>
        <v>CANCELADO</v>
      </c>
      <c r="AJ362" s="32"/>
      <c r="AK362" s="33"/>
    </row>
    <row r="363" spans="1:37" s="34" customFormat="1" ht="16.149999999999999" customHeight="1" x14ac:dyDescent="0.25">
      <c r="A363" s="23">
        <f t="shared" si="35"/>
        <v>355</v>
      </c>
      <c r="B363" s="24" t="s">
        <v>44</v>
      </c>
      <c r="C363" s="23" t="str">
        <f>+[1]DEPURADO!A357</f>
        <v>UTFE8335</v>
      </c>
      <c r="D363" s="23">
        <f>+[1]DEPURADO!B357</f>
        <v>8335</v>
      </c>
      <c r="E363" s="25">
        <f>+[1]DEPURADO!C357</f>
        <v>44336</v>
      </c>
      <c r="F363" s="26">
        <f>+IF([1]DEPURADO!D357&gt;1,[1]DEPURADO!D357," ")</f>
        <v>44364</v>
      </c>
      <c r="G363" s="27">
        <f>[1]DEPURADO!F357</f>
        <v>1939913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1838313</v>
      </c>
      <c r="L363" s="28">
        <v>0</v>
      </c>
      <c r="M363" s="28">
        <v>0</v>
      </c>
      <c r="N363" s="28">
        <f t="shared" si="36"/>
        <v>1838313</v>
      </c>
      <c r="O363" s="28">
        <f t="shared" si="37"/>
        <v>101600</v>
      </c>
      <c r="P363" s="24">
        <f>IF([1]DEPURADO!I357&gt;1,0,[1]DEPURADO!B357)</f>
        <v>8335</v>
      </c>
      <c r="Q363" s="30">
        <f t="shared" si="38"/>
        <v>1939913</v>
      </c>
      <c r="R363" s="31">
        <f t="shared" si="39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101600</v>
      </c>
      <c r="Y363" s="23" t="s">
        <v>45</v>
      </c>
      <c r="Z363" s="31">
        <f t="shared" si="40"/>
        <v>0</v>
      </c>
      <c r="AA363" s="31"/>
      <c r="AB363" s="31">
        <v>0</v>
      </c>
      <c r="AC363" s="31">
        <v>0</v>
      </c>
      <c r="AD363" s="30"/>
      <c r="AE363" s="30">
        <f>+[1]DEPURADO!L357</f>
        <v>101600</v>
      </c>
      <c r="AF363" s="30">
        <v>0</v>
      </c>
      <c r="AG363" s="30">
        <f t="shared" si="41"/>
        <v>0</v>
      </c>
      <c r="AH363" s="30">
        <v>0</v>
      </c>
      <c r="AI363" s="30" t="str">
        <f>+[1]DEPURADO!G357</f>
        <v>CANCELADO Y GLOSA POR CONCILIAR</v>
      </c>
      <c r="AJ363" s="32"/>
      <c r="AK363" s="33"/>
    </row>
    <row r="364" spans="1:37" s="34" customFormat="1" ht="16.149999999999999" customHeight="1" x14ac:dyDescent="0.25">
      <c r="A364" s="23">
        <f t="shared" si="35"/>
        <v>356</v>
      </c>
      <c r="B364" s="24" t="s">
        <v>44</v>
      </c>
      <c r="C364" s="23" t="str">
        <f>+[1]DEPURADO!A358</f>
        <v>UTFE8336</v>
      </c>
      <c r="D364" s="23">
        <f>+[1]DEPURADO!B358</f>
        <v>8336</v>
      </c>
      <c r="E364" s="25">
        <f>+[1]DEPURADO!C358</f>
        <v>44336</v>
      </c>
      <c r="F364" s="26">
        <f>+IF([1]DEPURADO!D358&gt;1,[1]DEPURADO!D358," ")</f>
        <v>44364</v>
      </c>
      <c r="G364" s="27">
        <f>[1]DEPURADO!F358</f>
        <v>1785709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1785709</v>
      </c>
      <c r="L364" s="28">
        <v>0</v>
      </c>
      <c r="M364" s="28">
        <v>0</v>
      </c>
      <c r="N364" s="28">
        <f t="shared" si="36"/>
        <v>1785709</v>
      </c>
      <c r="O364" s="28">
        <f t="shared" si="37"/>
        <v>0</v>
      </c>
      <c r="P364" s="24">
        <f>IF([1]DEPURADO!I358&gt;1,0,[1]DEPURADO!B358)</f>
        <v>8336</v>
      </c>
      <c r="Q364" s="30">
        <f t="shared" si="38"/>
        <v>1785709</v>
      </c>
      <c r="R364" s="31">
        <f t="shared" si="39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40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41"/>
        <v>0</v>
      </c>
      <c r="AH364" s="30">
        <v>0</v>
      </c>
      <c r="AI364" s="30" t="str">
        <f>+[1]DEPURADO!G358</f>
        <v>CANCELADO</v>
      </c>
      <c r="AJ364" s="32"/>
      <c r="AK364" s="33"/>
    </row>
    <row r="365" spans="1:37" s="34" customFormat="1" ht="16.149999999999999" customHeight="1" x14ac:dyDescent="0.25">
      <c r="A365" s="23">
        <f t="shared" si="35"/>
        <v>357</v>
      </c>
      <c r="B365" s="24" t="s">
        <v>44</v>
      </c>
      <c r="C365" s="23" t="str">
        <f>+[1]DEPURADO!A359</f>
        <v>UTFE8337</v>
      </c>
      <c r="D365" s="23">
        <f>+[1]DEPURADO!B359</f>
        <v>8337</v>
      </c>
      <c r="E365" s="25">
        <f>+[1]DEPURADO!C359</f>
        <v>44336</v>
      </c>
      <c r="F365" s="26">
        <f>+IF([1]DEPURADO!D359&gt;1,[1]DEPURADO!D359," ")</f>
        <v>44364</v>
      </c>
      <c r="G365" s="27">
        <f>[1]DEPURADO!F359</f>
        <v>4559090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4005590</v>
      </c>
      <c r="L365" s="28">
        <v>0</v>
      </c>
      <c r="M365" s="28">
        <v>0</v>
      </c>
      <c r="N365" s="28">
        <f t="shared" si="36"/>
        <v>4005590</v>
      </c>
      <c r="O365" s="28">
        <f t="shared" si="37"/>
        <v>553500</v>
      </c>
      <c r="P365" s="24">
        <f>IF([1]DEPURADO!I359&gt;1,0,[1]DEPURADO!B359)</f>
        <v>8337</v>
      </c>
      <c r="Q365" s="30">
        <f t="shared" si="38"/>
        <v>4559090</v>
      </c>
      <c r="R365" s="31">
        <f t="shared" si="39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553500</v>
      </c>
      <c r="Y365" s="23" t="s">
        <v>45</v>
      </c>
      <c r="Z365" s="31">
        <f t="shared" si="40"/>
        <v>0</v>
      </c>
      <c r="AA365" s="31"/>
      <c r="AB365" s="31">
        <v>0</v>
      </c>
      <c r="AC365" s="31">
        <v>0</v>
      </c>
      <c r="AD365" s="30"/>
      <c r="AE365" s="30">
        <f>+[1]DEPURADO!L359</f>
        <v>553500</v>
      </c>
      <c r="AF365" s="30">
        <v>0</v>
      </c>
      <c r="AG365" s="30">
        <f t="shared" si="41"/>
        <v>0</v>
      </c>
      <c r="AH365" s="30">
        <v>0</v>
      </c>
      <c r="AI365" s="30" t="str">
        <f>+[1]DEPURADO!G359</f>
        <v>CANCELADO Y GLOSA POR CONCILIAR</v>
      </c>
      <c r="AJ365" s="32"/>
      <c r="AK365" s="33"/>
    </row>
    <row r="366" spans="1:37" s="34" customFormat="1" ht="16.149999999999999" customHeight="1" x14ac:dyDescent="0.25">
      <c r="A366" s="23">
        <f t="shared" si="35"/>
        <v>358</v>
      </c>
      <c r="B366" s="24" t="s">
        <v>44</v>
      </c>
      <c r="C366" s="23" t="str">
        <f>+[1]DEPURADO!A360</f>
        <v>UTFE8338</v>
      </c>
      <c r="D366" s="23">
        <f>+[1]DEPURADO!B360</f>
        <v>8338</v>
      </c>
      <c r="E366" s="25">
        <f>+[1]DEPURADO!C360</f>
        <v>44336</v>
      </c>
      <c r="F366" s="26">
        <f>+IF([1]DEPURADO!D360&gt;1,[1]DEPURADO!D360," ")</f>
        <v>44364</v>
      </c>
      <c r="G366" s="27">
        <f>[1]DEPURADO!F360</f>
        <v>3139458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3139458</v>
      </c>
      <c r="L366" s="28">
        <v>0</v>
      </c>
      <c r="M366" s="28">
        <v>0</v>
      </c>
      <c r="N366" s="28">
        <f t="shared" si="36"/>
        <v>3139458</v>
      </c>
      <c r="O366" s="28">
        <f t="shared" si="37"/>
        <v>0</v>
      </c>
      <c r="P366" s="24">
        <f>IF([1]DEPURADO!I360&gt;1,0,[1]DEPURADO!B360)</f>
        <v>8338</v>
      </c>
      <c r="Q366" s="30">
        <f t="shared" si="38"/>
        <v>3139458</v>
      </c>
      <c r="R366" s="31">
        <f t="shared" si="39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40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41"/>
        <v>0</v>
      </c>
      <c r="AH366" s="30">
        <v>0</v>
      </c>
      <c r="AI366" s="30" t="str">
        <f>+[1]DEPURADO!G360</f>
        <v>CANCELADO</v>
      </c>
      <c r="AJ366" s="32"/>
      <c r="AK366" s="33"/>
    </row>
    <row r="367" spans="1:37" s="34" customFormat="1" ht="16.149999999999999" customHeight="1" x14ac:dyDescent="0.25">
      <c r="A367" s="23">
        <f t="shared" si="35"/>
        <v>359</v>
      </c>
      <c r="B367" s="24" t="s">
        <v>44</v>
      </c>
      <c r="C367" s="23" t="str">
        <f>+[1]DEPURADO!A361</f>
        <v>UTFE8339</v>
      </c>
      <c r="D367" s="23">
        <f>+[1]DEPURADO!B361</f>
        <v>8339</v>
      </c>
      <c r="E367" s="25">
        <f>+[1]DEPURADO!C361</f>
        <v>44336</v>
      </c>
      <c r="F367" s="26">
        <f>+IF([1]DEPURADO!D361&gt;1,[1]DEPURADO!D361," ")</f>
        <v>44364</v>
      </c>
      <c r="G367" s="27">
        <f>[1]DEPURADO!F361</f>
        <v>4043059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4043059</v>
      </c>
      <c r="L367" s="28">
        <v>0</v>
      </c>
      <c r="M367" s="28">
        <v>0</v>
      </c>
      <c r="N367" s="28">
        <f t="shared" si="36"/>
        <v>4043059</v>
      </c>
      <c r="O367" s="28">
        <f t="shared" si="37"/>
        <v>0</v>
      </c>
      <c r="P367" s="24">
        <f>IF([1]DEPURADO!I361&gt;1,0,[1]DEPURADO!B361)</f>
        <v>8339</v>
      </c>
      <c r="Q367" s="30">
        <f t="shared" si="38"/>
        <v>4043059</v>
      </c>
      <c r="R367" s="31">
        <f t="shared" si="39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40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41"/>
        <v>0</v>
      </c>
      <c r="AH367" s="30">
        <v>0</v>
      </c>
      <c r="AI367" s="30" t="str">
        <f>+[1]DEPURADO!G361</f>
        <v>CANCELADO</v>
      </c>
      <c r="AJ367" s="32"/>
      <c r="AK367" s="33"/>
    </row>
    <row r="368" spans="1:37" s="34" customFormat="1" ht="16.149999999999999" customHeight="1" x14ac:dyDescent="0.25">
      <c r="A368" s="23">
        <f t="shared" si="35"/>
        <v>360</v>
      </c>
      <c r="B368" s="24" t="s">
        <v>44</v>
      </c>
      <c r="C368" s="23" t="str">
        <f>+[1]DEPURADO!A362</f>
        <v>UTFE8341</v>
      </c>
      <c r="D368" s="23">
        <f>+[1]DEPURADO!B362</f>
        <v>8341</v>
      </c>
      <c r="E368" s="25">
        <f>+[1]DEPURADO!C362</f>
        <v>44336</v>
      </c>
      <c r="F368" s="26">
        <f>+IF([1]DEPURADO!D362&gt;1,[1]DEPURADO!D362," ")</f>
        <v>44364</v>
      </c>
      <c r="G368" s="27">
        <f>[1]DEPURADO!F362</f>
        <v>3703912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3602806</v>
      </c>
      <c r="L368" s="28">
        <v>0</v>
      </c>
      <c r="M368" s="28">
        <v>0</v>
      </c>
      <c r="N368" s="28">
        <f t="shared" si="36"/>
        <v>3602806</v>
      </c>
      <c r="O368" s="28">
        <f t="shared" si="37"/>
        <v>101106</v>
      </c>
      <c r="P368" s="24">
        <f>IF([1]DEPURADO!I362&gt;1,0,[1]DEPURADO!B362)</f>
        <v>8341</v>
      </c>
      <c r="Q368" s="30">
        <f t="shared" si="38"/>
        <v>3703912</v>
      </c>
      <c r="R368" s="31">
        <f t="shared" si="39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101106</v>
      </c>
      <c r="Y368" s="23" t="s">
        <v>45</v>
      </c>
      <c r="Z368" s="31">
        <f t="shared" si="40"/>
        <v>0</v>
      </c>
      <c r="AA368" s="31"/>
      <c r="AB368" s="31">
        <v>0</v>
      </c>
      <c r="AC368" s="31">
        <v>0</v>
      </c>
      <c r="AD368" s="30"/>
      <c r="AE368" s="30">
        <f>+[1]DEPURADO!L362</f>
        <v>101106</v>
      </c>
      <c r="AF368" s="30">
        <v>0</v>
      </c>
      <c r="AG368" s="30">
        <f t="shared" si="41"/>
        <v>0</v>
      </c>
      <c r="AH368" s="30">
        <v>0</v>
      </c>
      <c r="AI368" s="30" t="str">
        <f>+[1]DEPURADO!G362</f>
        <v>CANCELADO Y GLOSA POR CONCILIAR</v>
      </c>
      <c r="AJ368" s="32"/>
      <c r="AK368" s="33"/>
    </row>
    <row r="369" spans="1:37" s="34" customFormat="1" ht="16.149999999999999" customHeight="1" x14ac:dyDescent="0.25">
      <c r="A369" s="23">
        <f t="shared" si="35"/>
        <v>361</v>
      </c>
      <c r="B369" s="24" t="s">
        <v>44</v>
      </c>
      <c r="C369" s="23" t="str">
        <f>+[1]DEPURADO!A363</f>
        <v>UTFE8342</v>
      </c>
      <c r="D369" s="23">
        <f>+[1]DEPURADO!B363</f>
        <v>8342</v>
      </c>
      <c r="E369" s="25">
        <f>+[1]DEPURADO!C363</f>
        <v>44336</v>
      </c>
      <c r="F369" s="26">
        <f>+IF([1]DEPURADO!D363&gt;1,[1]DEPURADO!D363," ")</f>
        <v>44364</v>
      </c>
      <c r="G369" s="27">
        <f>[1]DEPURADO!F363</f>
        <v>3108534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3108534</v>
      </c>
      <c r="L369" s="28">
        <v>0</v>
      </c>
      <c r="M369" s="28">
        <v>0</v>
      </c>
      <c r="N369" s="28">
        <f t="shared" si="36"/>
        <v>3108534</v>
      </c>
      <c r="O369" s="28">
        <f t="shared" si="37"/>
        <v>0</v>
      </c>
      <c r="P369" s="24">
        <f>IF([1]DEPURADO!I363&gt;1,0,[1]DEPURADO!B363)</f>
        <v>8342</v>
      </c>
      <c r="Q369" s="30">
        <f t="shared" si="38"/>
        <v>3108534</v>
      </c>
      <c r="R369" s="31">
        <f t="shared" si="39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40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41"/>
        <v>0</v>
      </c>
      <c r="AH369" s="30">
        <v>0</v>
      </c>
      <c r="AI369" s="30" t="str">
        <f>+[1]DEPURADO!G363</f>
        <v>CANCELADO</v>
      </c>
      <c r="AJ369" s="32"/>
      <c r="AK369" s="33"/>
    </row>
    <row r="370" spans="1:37" s="34" customFormat="1" ht="16.149999999999999" customHeight="1" x14ac:dyDescent="0.25">
      <c r="A370" s="23">
        <f t="shared" si="35"/>
        <v>362</v>
      </c>
      <c r="B370" s="24" t="s">
        <v>44</v>
      </c>
      <c r="C370" s="23" t="str">
        <f>+[1]DEPURADO!A364</f>
        <v>UTFE8343</v>
      </c>
      <c r="D370" s="23">
        <f>+[1]DEPURADO!B364</f>
        <v>8343</v>
      </c>
      <c r="E370" s="25">
        <f>+[1]DEPURADO!C364</f>
        <v>44336</v>
      </c>
      <c r="F370" s="26" t="str">
        <f>+IF([1]DEPURADO!D364&gt;1,[1]DEPURADO!D364," ")</f>
        <v xml:space="preserve"> </v>
      </c>
      <c r="G370" s="27">
        <f>[1]DEPURADO!F364</f>
        <v>45000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6"/>
        <v>0</v>
      </c>
      <c r="O370" s="28">
        <f t="shared" si="37"/>
        <v>45000</v>
      </c>
      <c r="P370" s="24">
        <f>IF([1]DEPURADO!I364&gt;1,0,[1]DEPURADO!B364)</f>
        <v>0</v>
      </c>
      <c r="Q370" s="30">
        <f t="shared" si="38"/>
        <v>0</v>
      </c>
      <c r="R370" s="31">
        <f t="shared" si="39"/>
        <v>45000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40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41"/>
        <v>0</v>
      </c>
      <c r="AH370" s="30">
        <v>0</v>
      </c>
      <c r="AI370" s="30" t="str">
        <f>+[1]DEPURADO!G364</f>
        <v>NO RADICADO</v>
      </c>
      <c r="AJ370" s="32"/>
      <c r="AK370" s="33"/>
    </row>
    <row r="371" spans="1:37" s="34" customFormat="1" ht="16.149999999999999" customHeight="1" x14ac:dyDescent="0.25">
      <c r="A371" s="23">
        <f t="shared" si="35"/>
        <v>363</v>
      </c>
      <c r="B371" s="24" t="s">
        <v>44</v>
      </c>
      <c r="C371" s="23" t="str">
        <f>+[1]DEPURADO!A365</f>
        <v>UTFE8344</v>
      </c>
      <c r="D371" s="23">
        <f>+[1]DEPURADO!B365</f>
        <v>8344</v>
      </c>
      <c r="E371" s="25">
        <f>+[1]DEPURADO!C365</f>
        <v>44336</v>
      </c>
      <c r="F371" s="26" t="str">
        <f>+IF([1]DEPURADO!D365&gt;1,[1]DEPURADO!D365," ")</f>
        <v xml:space="preserve"> </v>
      </c>
      <c r="G371" s="27">
        <f>[1]DEPURADO!F365</f>
        <v>45000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6"/>
        <v>0</v>
      </c>
      <c r="O371" s="28">
        <f t="shared" si="37"/>
        <v>45000</v>
      </c>
      <c r="P371" s="24">
        <f>IF([1]DEPURADO!I365&gt;1,0,[1]DEPURADO!B365)</f>
        <v>0</v>
      </c>
      <c r="Q371" s="30">
        <f t="shared" si="38"/>
        <v>0</v>
      </c>
      <c r="R371" s="31">
        <f t="shared" si="39"/>
        <v>45000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40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41"/>
        <v>0</v>
      </c>
      <c r="AH371" s="30">
        <v>0</v>
      </c>
      <c r="AI371" s="30" t="str">
        <f>+[1]DEPURADO!G365</f>
        <v>NO RADICADO</v>
      </c>
      <c r="AJ371" s="32"/>
      <c r="AK371" s="33"/>
    </row>
    <row r="372" spans="1:37" s="34" customFormat="1" ht="16.149999999999999" customHeight="1" x14ac:dyDescent="0.25">
      <c r="A372" s="23">
        <f t="shared" si="35"/>
        <v>364</v>
      </c>
      <c r="B372" s="24" t="s">
        <v>44</v>
      </c>
      <c r="C372" s="23" t="str">
        <f>+[1]DEPURADO!A366</f>
        <v>UTFE8345</v>
      </c>
      <c r="D372" s="23">
        <f>+[1]DEPURADO!B366</f>
        <v>8345</v>
      </c>
      <c r="E372" s="25">
        <f>+[1]DEPURADO!C366</f>
        <v>44336</v>
      </c>
      <c r="F372" s="26" t="str">
        <f>+IF([1]DEPURADO!D366&gt;1,[1]DEPURADO!D366," ")</f>
        <v xml:space="preserve"> </v>
      </c>
      <c r="G372" s="27">
        <f>[1]DEPURADO!F366</f>
        <v>45000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6"/>
        <v>0</v>
      </c>
      <c r="O372" s="28">
        <f t="shared" si="37"/>
        <v>45000</v>
      </c>
      <c r="P372" s="24">
        <f>IF([1]DEPURADO!I366&gt;1,0,[1]DEPURADO!B366)</f>
        <v>0</v>
      </c>
      <c r="Q372" s="30">
        <f t="shared" si="38"/>
        <v>0</v>
      </c>
      <c r="R372" s="31">
        <f t="shared" si="39"/>
        <v>45000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40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41"/>
        <v>0</v>
      </c>
      <c r="AH372" s="30">
        <v>0</v>
      </c>
      <c r="AI372" s="30" t="str">
        <f>+[1]DEPURADO!G366</f>
        <v>NO RADICADO</v>
      </c>
      <c r="AJ372" s="32"/>
      <c r="AK372" s="33"/>
    </row>
    <row r="373" spans="1:37" s="34" customFormat="1" ht="16.149999999999999" customHeight="1" x14ac:dyDescent="0.25">
      <c r="A373" s="23">
        <f t="shared" si="35"/>
        <v>365</v>
      </c>
      <c r="B373" s="24" t="s">
        <v>44</v>
      </c>
      <c r="C373" s="23" t="str">
        <f>+[1]DEPURADO!A367</f>
        <v>UTFE8346</v>
      </c>
      <c r="D373" s="23">
        <f>+[1]DEPURADO!B367</f>
        <v>8346</v>
      </c>
      <c r="E373" s="25">
        <f>+[1]DEPURADO!C367</f>
        <v>44336</v>
      </c>
      <c r="F373" s="26" t="str">
        <f>+IF([1]DEPURADO!D367&gt;1,[1]DEPURADO!D367," ")</f>
        <v xml:space="preserve"> </v>
      </c>
      <c r="G373" s="27">
        <f>[1]DEPURADO!F367</f>
        <v>45000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6"/>
        <v>0</v>
      </c>
      <c r="O373" s="28">
        <f t="shared" si="37"/>
        <v>45000</v>
      </c>
      <c r="P373" s="24">
        <f>IF([1]DEPURADO!I367&gt;1,0,[1]DEPURADO!B367)</f>
        <v>0</v>
      </c>
      <c r="Q373" s="30">
        <f t="shared" si="38"/>
        <v>0</v>
      </c>
      <c r="R373" s="31">
        <f t="shared" si="39"/>
        <v>45000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40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41"/>
        <v>0</v>
      </c>
      <c r="AH373" s="30">
        <v>0</v>
      </c>
      <c r="AI373" s="30" t="str">
        <f>+[1]DEPURADO!G367</f>
        <v>NO RADICADO</v>
      </c>
      <c r="AJ373" s="32"/>
      <c r="AK373" s="33"/>
    </row>
    <row r="374" spans="1:37" s="34" customFormat="1" ht="16.149999999999999" customHeight="1" x14ac:dyDescent="0.25">
      <c r="A374" s="23">
        <f t="shared" si="35"/>
        <v>366</v>
      </c>
      <c r="B374" s="24" t="s">
        <v>44</v>
      </c>
      <c r="C374" s="23" t="str">
        <f>+[1]DEPURADO!A368</f>
        <v>UTFE8348</v>
      </c>
      <c r="D374" s="23">
        <f>+[1]DEPURADO!B368</f>
        <v>8348</v>
      </c>
      <c r="E374" s="25">
        <f>+[1]DEPURADO!C368</f>
        <v>44340</v>
      </c>
      <c r="F374" s="26" t="str">
        <f>+IF([1]DEPURADO!D368&gt;1,[1]DEPURADO!D368," ")</f>
        <v xml:space="preserve"> </v>
      </c>
      <c r="G374" s="27">
        <f>[1]DEPURADO!F368</f>
        <v>1395799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6"/>
        <v>0</v>
      </c>
      <c r="O374" s="28">
        <f t="shared" si="37"/>
        <v>1395799</v>
      </c>
      <c r="P374" s="24">
        <f>IF([1]DEPURADO!I368&gt;1,0,[1]DEPURADO!B368)</f>
        <v>8348</v>
      </c>
      <c r="Q374" s="30">
        <f t="shared" si="38"/>
        <v>1395799</v>
      </c>
      <c r="R374" s="31">
        <f t="shared" si="39"/>
        <v>0</v>
      </c>
      <c r="S374" s="31">
        <f>+[1]DEPURADO!K368</f>
        <v>0</v>
      </c>
      <c r="T374" s="23" t="s">
        <v>45</v>
      </c>
      <c r="U374" s="31">
        <f>+[1]DEPURADO!J368</f>
        <v>1395799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40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41"/>
        <v>0</v>
      </c>
      <c r="AH374" s="30">
        <v>0</v>
      </c>
      <c r="AI374" s="30" t="str">
        <f>+[1]DEPURADO!G368</f>
        <v>EN REVISION</v>
      </c>
      <c r="AJ374" s="32"/>
      <c r="AK374" s="33"/>
    </row>
    <row r="375" spans="1:37" s="34" customFormat="1" ht="16.149999999999999" customHeight="1" x14ac:dyDescent="0.25">
      <c r="A375" s="23">
        <f t="shared" si="35"/>
        <v>367</v>
      </c>
      <c r="B375" s="24" t="s">
        <v>44</v>
      </c>
      <c r="C375" s="23" t="str">
        <f>+[1]DEPURADO!A369</f>
        <v>UTFE8349</v>
      </c>
      <c r="D375" s="23">
        <f>+[1]DEPURADO!B369</f>
        <v>8349</v>
      </c>
      <c r="E375" s="25">
        <f>+[1]DEPURADO!C369</f>
        <v>44340</v>
      </c>
      <c r="F375" s="26" t="str">
        <f>+IF([1]DEPURADO!D369&gt;1,[1]DEPURADO!D369," ")</f>
        <v xml:space="preserve"> </v>
      </c>
      <c r="G375" s="27">
        <f>[1]DEPURADO!F369</f>
        <v>1770449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6"/>
        <v>0</v>
      </c>
      <c r="O375" s="28">
        <f t="shared" si="37"/>
        <v>1770449</v>
      </c>
      <c r="P375" s="24">
        <f>IF([1]DEPURADO!I369&gt;1,0,[1]DEPURADO!B369)</f>
        <v>8349</v>
      </c>
      <c r="Q375" s="30">
        <f t="shared" si="38"/>
        <v>1770449</v>
      </c>
      <c r="R375" s="31">
        <f t="shared" si="39"/>
        <v>0</v>
      </c>
      <c r="S375" s="31">
        <f>+[1]DEPURADO!K369</f>
        <v>0</v>
      </c>
      <c r="T375" s="23" t="s">
        <v>45</v>
      </c>
      <c r="U375" s="31">
        <f>+[1]DEPURADO!J369</f>
        <v>1770449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40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41"/>
        <v>0</v>
      </c>
      <c r="AH375" s="30">
        <v>0</v>
      </c>
      <c r="AI375" s="30" t="str">
        <f>+[1]DEPURADO!G369</f>
        <v>EN REVISION</v>
      </c>
      <c r="AJ375" s="32"/>
      <c r="AK375" s="33"/>
    </row>
    <row r="376" spans="1:37" s="34" customFormat="1" ht="16.149999999999999" customHeight="1" x14ac:dyDescent="0.25">
      <c r="A376" s="23">
        <f t="shared" si="35"/>
        <v>368</v>
      </c>
      <c r="B376" s="24" t="s">
        <v>44</v>
      </c>
      <c r="C376" s="23" t="str">
        <f>+[1]DEPURADO!A370</f>
        <v>UTFE8350</v>
      </c>
      <c r="D376" s="23">
        <f>+[1]DEPURADO!B370</f>
        <v>8350</v>
      </c>
      <c r="E376" s="25">
        <f>+[1]DEPURADO!C370</f>
        <v>44340</v>
      </c>
      <c r="F376" s="26">
        <f>+IF([1]DEPURADO!D370&gt;1,[1]DEPURADO!D370," ")</f>
        <v>44364</v>
      </c>
      <c r="G376" s="27">
        <f>[1]DEPURADO!F370</f>
        <v>2624045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2522440</v>
      </c>
      <c r="L376" s="28">
        <v>0</v>
      </c>
      <c r="M376" s="28">
        <v>0</v>
      </c>
      <c r="N376" s="28">
        <f t="shared" si="36"/>
        <v>2522440</v>
      </c>
      <c r="O376" s="28">
        <f t="shared" si="37"/>
        <v>101605</v>
      </c>
      <c r="P376" s="24">
        <f>IF([1]DEPURADO!I370&gt;1,0,[1]DEPURADO!B370)</f>
        <v>8350</v>
      </c>
      <c r="Q376" s="30">
        <f t="shared" si="38"/>
        <v>2624045</v>
      </c>
      <c r="R376" s="31">
        <f t="shared" si="39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101605</v>
      </c>
      <c r="Y376" s="23" t="s">
        <v>45</v>
      </c>
      <c r="Z376" s="31">
        <f t="shared" si="40"/>
        <v>0</v>
      </c>
      <c r="AA376" s="31"/>
      <c r="AB376" s="31">
        <v>0</v>
      </c>
      <c r="AC376" s="31">
        <v>0</v>
      </c>
      <c r="AD376" s="30"/>
      <c r="AE376" s="30">
        <f>+[1]DEPURADO!L370</f>
        <v>101605</v>
      </c>
      <c r="AF376" s="30">
        <v>0</v>
      </c>
      <c r="AG376" s="30">
        <f t="shared" si="41"/>
        <v>0</v>
      </c>
      <c r="AH376" s="30">
        <v>0</v>
      </c>
      <c r="AI376" s="30" t="str">
        <f>+[1]DEPURADO!G370</f>
        <v>CANCELADO Y GLOSA POR CONCILIAR</v>
      </c>
      <c r="AJ376" s="32"/>
      <c r="AK376" s="33"/>
    </row>
    <row r="377" spans="1:37" s="34" customFormat="1" ht="16.149999999999999" customHeight="1" x14ac:dyDescent="0.25">
      <c r="A377" s="23">
        <f t="shared" si="35"/>
        <v>369</v>
      </c>
      <c r="B377" s="24" t="s">
        <v>44</v>
      </c>
      <c r="C377" s="23" t="str">
        <f>+[1]DEPURADO!A371</f>
        <v>UTFE8351</v>
      </c>
      <c r="D377" s="23">
        <f>+[1]DEPURADO!B371</f>
        <v>8351</v>
      </c>
      <c r="E377" s="25">
        <f>+[1]DEPURADO!C371</f>
        <v>44340</v>
      </c>
      <c r="F377" s="26">
        <f>+IF([1]DEPURADO!D371&gt;1,[1]DEPURADO!D371," ")</f>
        <v>44364</v>
      </c>
      <c r="G377" s="27">
        <f>[1]DEPURADO!F371</f>
        <v>3190024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3190024</v>
      </c>
      <c r="L377" s="28">
        <v>0</v>
      </c>
      <c r="M377" s="28">
        <v>0</v>
      </c>
      <c r="N377" s="28">
        <f t="shared" si="36"/>
        <v>3190024</v>
      </c>
      <c r="O377" s="28">
        <f t="shared" si="37"/>
        <v>0</v>
      </c>
      <c r="P377" s="24">
        <f>IF([1]DEPURADO!I371&gt;1,0,[1]DEPURADO!B371)</f>
        <v>8351</v>
      </c>
      <c r="Q377" s="30">
        <f t="shared" si="38"/>
        <v>3190024</v>
      </c>
      <c r="R377" s="31">
        <f t="shared" si="39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40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41"/>
        <v>0</v>
      </c>
      <c r="AH377" s="30">
        <v>0</v>
      </c>
      <c r="AI377" s="30" t="str">
        <f>+[1]DEPURADO!G371</f>
        <v>CANCELADO</v>
      </c>
      <c r="AJ377" s="32"/>
      <c r="AK377" s="33"/>
    </row>
    <row r="378" spans="1:37" s="34" customFormat="1" ht="16.149999999999999" customHeight="1" x14ac:dyDescent="0.25">
      <c r="A378" s="23">
        <f t="shared" si="35"/>
        <v>370</v>
      </c>
      <c r="B378" s="24" t="s">
        <v>44</v>
      </c>
      <c r="C378" s="23" t="str">
        <f>+[1]DEPURADO!A372</f>
        <v>UTFE8352</v>
      </c>
      <c r="D378" s="23">
        <f>+[1]DEPURADO!B372</f>
        <v>8352</v>
      </c>
      <c r="E378" s="25">
        <f>+[1]DEPURADO!C372</f>
        <v>44340</v>
      </c>
      <c r="F378" s="26" t="str">
        <f>+IF([1]DEPURADO!D372&gt;1,[1]DEPURADO!D372," ")</f>
        <v xml:space="preserve"> </v>
      </c>
      <c r="G378" s="27">
        <f>[1]DEPURADO!F372</f>
        <v>45000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6"/>
        <v>0</v>
      </c>
      <c r="O378" s="28">
        <f t="shared" si="37"/>
        <v>45000</v>
      </c>
      <c r="P378" s="24">
        <f>IF([1]DEPURADO!I372&gt;1,0,[1]DEPURADO!B372)</f>
        <v>0</v>
      </c>
      <c r="Q378" s="30">
        <f t="shared" si="38"/>
        <v>0</v>
      </c>
      <c r="R378" s="31">
        <f t="shared" si="39"/>
        <v>45000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40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41"/>
        <v>0</v>
      </c>
      <c r="AH378" s="30">
        <v>0</v>
      </c>
      <c r="AI378" s="30" t="str">
        <f>+[1]DEPURADO!G372</f>
        <v>NO RADICADO</v>
      </c>
      <c r="AJ378" s="32"/>
      <c r="AK378" s="33"/>
    </row>
    <row r="379" spans="1:37" s="34" customFormat="1" ht="16.149999999999999" customHeight="1" x14ac:dyDescent="0.25">
      <c r="A379" s="23">
        <f t="shared" si="35"/>
        <v>371</v>
      </c>
      <c r="B379" s="24" t="s">
        <v>44</v>
      </c>
      <c r="C379" s="23" t="str">
        <f>+[1]DEPURADO!A373</f>
        <v>UTFE8357</v>
      </c>
      <c r="D379" s="23">
        <f>+[1]DEPURADO!B373</f>
        <v>8357</v>
      </c>
      <c r="E379" s="25">
        <f>+[1]DEPURADO!C373</f>
        <v>44340</v>
      </c>
      <c r="F379" s="26">
        <f>+IF([1]DEPURADO!D373&gt;1,[1]DEPURADO!D373," ")</f>
        <v>44364</v>
      </c>
      <c r="G379" s="27">
        <f>[1]DEPURADO!F373</f>
        <v>2935185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2935185</v>
      </c>
      <c r="L379" s="28">
        <v>0</v>
      </c>
      <c r="M379" s="28">
        <v>0</v>
      </c>
      <c r="N379" s="28">
        <f t="shared" si="36"/>
        <v>2935185</v>
      </c>
      <c r="O379" s="28">
        <f t="shared" si="37"/>
        <v>0</v>
      </c>
      <c r="P379" s="24">
        <f>IF([1]DEPURADO!I373&gt;1,0,[1]DEPURADO!B373)</f>
        <v>8357</v>
      </c>
      <c r="Q379" s="30">
        <f t="shared" si="38"/>
        <v>2935185</v>
      </c>
      <c r="R379" s="31">
        <f t="shared" si="39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40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41"/>
        <v>0</v>
      </c>
      <c r="AH379" s="30">
        <v>0</v>
      </c>
      <c r="AI379" s="30" t="str">
        <f>+[1]DEPURADO!G373</f>
        <v>CANCELADO</v>
      </c>
      <c r="AJ379" s="32"/>
      <c r="AK379" s="33"/>
    </row>
    <row r="380" spans="1:37" s="34" customFormat="1" ht="16.149999999999999" customHeight="1" x14ac:dyDescent="0.25">
      <c r="A380" s="23">
        <f t="shared" si="35"/>
        <v>372</v>
      </c>
      <c r="B380" s="24" t="s">
        <v>44</v>
      </c>
      <c r="C380" s="23" t="str">
        <f>+[1]DEPURADO!A374</f>
        <v>UTFE8366</v>
      </c>
      <c r="D380" s="23">
        <f>+[1]DEPURADO!B374</f>
        <v>8366</v>
      </c>
      <c r="E380" s="25">
        <f>+[1]DEPURADO!C374</f>
        <v>44342</v>
      </c>
      <c r="F380" s="26">
        <f>+IF([1]DEPURADO!D374&gt;1,[1]DEPURADO!D374," ")</f>
        <v>44364</v>
      </c>
      <c r="G380" s="27">
        <f>[1]DEPURADO!F374</f>
        <v>2944677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2944677</v>
      </c>
      <c r="L380" s="28">
        <v>0</v>
      </c>
      <c r="M380" s="28">
        <v>0</v>
      </c>
      <c r="N380" s="28">
        <f t="shared" si="36"/>
        <v>2944677</v>
      </c>
      <c r="O380" s="28">
        <f t="shared" si="37"/>
        <v>0</v>
      </c>
      <c r="P380" s="24">
        <f>IF([1]DEPURADO!I374&gt;1,0,[1]DEPURADO!B374)</f>
        <v>8366</v>
      </c>
      <c r="Q380" s="30">
        <f t="shared" si="38"/>
        <v>2944677</v>
      </c>
      <c r="R380" s="31">
        <f t="shared" si="39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40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41"/>
        <v>0</v>
      </c>
      <c r="AH380" s="30">
        <v>0</v>
      </c>
      <c r="AI380" s="30" t="str">
        <f>+[1]DEPURADO!G374</f>
        <v>CANCELADO</v>
      </c>
      <c r="AJ380" s="32"/>
      <c r="AK380" s="33"/>
    </row>
    <row r="381" spans="1:37" s="34" customFormat="1" ht="16.149999999999999" customHeight="1" x14ac:dyDescent="0.25">
      <c r="A381" s="23">
        <f t="shared" si="35"/>
        <v>373</v>
      </c>
      <c r="B381" s="24" t="s">
        <v>44</v>
      </c>
      <c r="C381" s="23" t="str">
        <f>+[1]DEPURADO!A375</f>
        <v>UTFE8367</v>
      </c>
      <c r="D381" s="23">
        <f>+[1]DEPURADO!B375</f>
        <v>8367</v>
      </c>
      <c r="E381" s="25">
        <f>+[1]DEPURADO!C375</f>
        <v>44342</v>
      </c>
      <c r="F381" s="26">
        <f>+IF([1]DEPURADO!D375&gt;1,[1]DEPURADO!D375," ")</f>
        <v>44364</v>
      </c>
      <c r="G381" s="27">
        <f>[1]DEPURADO!F375</f>
        <v>1583916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1583916</v>
      </c>
      <c r="L381" s="28">
        <v>0</v>
      </c>
      <c r="M381" s="28">
        <v>0</v>
      </c>
      <c r="N381" s="28">
        <f t="shared" si="36"/>
        <v>1583916</v>
      </c>
      <c r="O381" s="28">
        <f t="shared" si="37"/>
        <v>0</v>
      </c>
      <c r="P381" s="24">
        <f>IF([1]DEPURADO!I375&gt;1,0,[1]DEPURADO!B375)</f>
        <v>8367</v>
      </c>
      <c r="Q381" s="30">
        <f t="shared" si="38"/>
        <v>1583916</v>
      </c>
      <c r="R381" s="31">
        <f t="shared" si="39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40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41"/>
        <v>0</v>
      </c>
      <c r="AH381" s="30">
        <v>0</v>
      </c>
      <c r="AI381" s="30" t="str">
        <f>+[1]DEPURADO!G375</f>
        <v>CANCELADO</v>
      </c>
      <c r="AJ381" s="32"/>
      <c r="AK381" s="33"/>
    </row>
    <row r="382" spans="1:37" s="34" customFormat="1" ht="16.149999999999999" customHeight="1" x14ac:dyDescent="0.25">
      <c r="A382" s="23">
        <f t="shared" si="35"/>
        <v>374</v>
      </c>
      <c r="B382" s="24" t="s">
        <v>44</v>
      </c>
      <c r="C382" s="23" t="str">
        <f>+[1]DEPURADO!A376</f>
        <v>UTFE8368</v>
      </c>
      <c r="D382" s="23">
        <f>+[1]DEPURADO!B376</f>
        <v>8368</v>
      </c>
      <c r="E382" s="25">
        <f>+[1]DEPURADO!C376</f>
        <v>44342</v>
      </c>
      <c r="F382" s="26">
        <f>+IF([1]DEPURADO!D376&gt;1,[1]DEPURADO!D376," ")</f>
        <v>44364</v>
      </c>
      <c r="G382" s="27">
        <f>[1]DEPURADO!F376</f>
        <v>12383417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11849417</v>
      </c>
      <c r="L382" s="28">
        <v>0</v>
      </c>
      <c r="M382" s="28">
        <v>0</v>
      </c>
      <c r="N382" s="28">
        <f t="shared" si="36"/>
        <v>11849417</v>
      </c>
      <c r="O382" s="28">
        <f t="shared" si="37"/>
        <v>534000</v>
      </c>
      <c r="P382" s="24">
        <f>IF([1]DEPURADO!I376&gt;1,0,[1]DEPURADO!B376)</f>
        <v>8368</v>
      </c>
      <c r="Q382" s="30">
        <f t="shared" si="38"/>
        <v>12383417</v>
      </c>
      <c r="R382" s="31">
        <f t="shared" si="39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534000</v>
      </c>
      <c r="Y382" s="23" t="s">
        <v>45</v>
      </c>
      <c r="Z382" s="31">
        <f t="shared" si="40"/>
        <v>0</v>
      </c>
      <c r="AA382" s="31"/>
      <c r="AB382" s="31">
        <v>0</v>
      </c>
      <c r="AC382" s="31">
        <v>0</v>
      </c>
      <c r="AD382" s="30"/>
      <c r="AE382" s="30">
        <f>+[1]DEPURADO!L376</f>
        <v>534000</v>
      </c>
      <c r="AF382" s="30">
        <v>0</v>
      </c>
      <c r="AG382" s="30">
        <f t="shared" si="41"/>
        <v>0</v>
      </c>
      <c r="AH382" s="30">
        <v>0</v>
      </c>
      <c r="AI382" s="30" t="str">
        <f>+[1]DEPURADO!G376</f>
        <v>CANCELADO Y GLOSA POR CONCILIAR</v>
      </c>
      <c r="AJ382" s="32"/>
      <c r="AK382" s="33"/>
    </row>
    <row r="383" spans="1:37" s="34" customFormat="1" ht="16.149999999999999" customHeight="1" x14ac:dyDescent="0.25">
      <c r="A383" s="23">
        <f t="shared" si="35"/>
        <v>375</v>
      </c>
      <c r="B383" s="24" t="s">
        <v>44</v>
      </c>
      <c r="C383" s="23" t="str">
        <f>+[1]DEPURADO!A377</f>
        <v>UTFE8369</v>
      </c>
      <c r="D383" s="23">
        <f>+[1]DEPURADO!B377</f>
        <v>8369</v>
      </c>
      <c r="E383" s="25">
        <f>+[1]DEPURADO!C377</f>
        <v>44342</v>
      </c>
      <c r="F383" s="26">
        <f>+IF([1]DEPURADO!D377&gt;1,[1]DEPURADO!D377," ")</f>
        <v>44364</v>
      </c>
      <c r="G383" s="27">
        <f>[1]DEPURADO!F377</f>
        <v>1632535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1632535</v>
      </c>
      <c r="L383" s="28">
        <v>0</v>
      </c>
      <c r="M383" s="28">
        <v>0</v>
      </c>
      <c r="N383" s="28">
        <f t="shared" si="36"/>
        <v>1632535</v>
      </c>
      <c r="O383" s="28">
        <f t="shared" si="37"/>
        <v>0</v>
      </c>
      <c r="P383" s="24">
        <f>IF([1]DEPURADO!I377&gt;1,0,[1]DEPURADO!B377)</f>
        <v>8369</v>
      </c>
      <c r="Q383" s="30">
        <f t="shared" si="38"/>
        <v>1632535</v>
      </c>
      <c r="R383" s="31">
        <f t="shared" si="39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40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41"/>
        <v>0</v>
      </c>
      <c r="AH383" s="30">
        <v>0</v>
      </c>
      <c r="AI383" s="30" t="str">
        <f>+[1]DEPURADO!G377</f>
        <v>CANCELADO</v>
      </c>
      <c r="AJ383" s="32"/>
      <c r="AK383" s="33"/>
    </row>
    <row r="384" spans="1:37" s="34" customFormat="1" ht="16.149999999999999" customHeight="1" x14ac:dyDescent="0.25">
      <c r="A384" s="23">
        <f t="shared" si="35"/>
        <v>376</v>
      </c>
      <c r="B384" s="24" t="s">
        <v>44</v>
      </c>
      <c r="C384" s="23" t="str">
        <f>+[1]DEPURADO!A378</f>
        <v>UTFE8372</v>
      </c>
      <c r="D384" s="23">
        <f>+[1]DEPURADO!B378</f>
        <v>8372</v>
      </c>
      <c r="E384" s="25">
        <f>+[1]DEPURADO!C378</f>
        <v>44342</v>
      </c>
      <c r="F384" s="26">
        <f>+IF([1]DEPURADO!D378&gt;1,[1]DEPURADO!D378," ")</f>
        <v>44364</v>
      </c>
      <c r="G384" s="27">
        <f>[1]DEPURADO!F378</f>
        <v>3869883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3869883</v>
      </c>
      <c r="L384" s="28">
        <v>0</v>
      </c>
      <c r="M384" s="28">
        <v>0</v>
      </c>
      <c r="N384" s="28">
        <f t="shared" si="36"/>
        <v>3869883</v>
      </c>
      <c r="O384" s="28">
        <f t="shared" si="37"/>
        <v>0</v>
      </c>
      <c r="P384" s="24">
        <f>IF([1]DEPURADO!I378&gt;1,0,[1]DEPURADO!B378)</f>
        <v>8372</v>
      </c>
      <c r="Q384" s="30">
        <f t="shared" si="38"/>
        <v>3869883</v>
      </c>
      <c r="R384" s="31">
        <f t="shared" si="39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40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41"/>
        <v>0</v>
      </c>
      <c r="AH384" s="30">
        <v>0</v>
      </c>
      <c r="AI384" s="30" t="str">
        <f>+[1]DEPURADO!G378</f>
        <v>CANCELADO</v>
      </c>
      <c r="AJ384" s="32"/>
      <c r="AK384" s="33"/>
    </row>
    <row r="385" spans="1:37" s="34" customFormat="1" ht="16.149999999999999" customHeight="1" x14ac:dyDescent="0.25">
      <c r="A385" s="23">
        <f t="shared" si="35"/>
        <v>377</v>
      </c>
      <c r="B385" s="24" t="s">
        <v>44</v>
      </c>
      <c r="C385" s="23" t="str">
        <f>+[1]DEPURADO!A379</f>
        <v>UTFE8373</v>
      </c>
      <c r="D385" s="23">
        <f>+[1]DEPURADO!B379</f>
        <v>8373</v>
      </c>
      <c r="E385" s="25">
        <f>+[1]DEPURADO!C379</f>
        <v>44342</v>
      </c>
      <c r="F385" s="26">
        <f>+IF([1]DEPURADO!D379&gt;1,[1]DEPURADO!D379," ")</f>
        <v>44364</v>
      </c>
      <c r="G385" s="27">
        <f>[1]DEPURADO!F379</f>
        <v>10253060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9886860</v>
      </c>
      <c r="L385" s="28">
        <v>0</v>
      </c>
      <c r="M385" s="28">
        <v>0</v>
      </c>
      <c r="N385" s="28">
        <f t="shared" si="36"/>
        <v>9886860</v>
      </c>
      <c r="O385" s="28">
        <f t="shared" si="37"/>
        <v>366200</v>
      </c>
      <c r="P385" s="24">
        <f>IF([1]DEPURADO!I379&gt;1,0,[1]DEPURADO!B379)</f>
        <v>8373</v>
      </c>
      <c r="Q385" s="30">
        <f t="shared" si="38"/>
        <v>10253060</v>
      </c>
      <c r="R385" s="31">
        <f t="shared" si="39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366200</v>
      </c>
      <c r="Y385" s="23" t="s">
        <v>45</v>
      </c>
      <c r="Z385" s="31">
        <f t="shared" si="40"/>
        <v>0</v>
      </c>
      <c r="AA385" s="31"/>
      <c r="AB385" s="31">
        <v>0</v>
      </c>
      <c r="AC385" s="31">
        <v>0</v>
      </c>
      <c r="AD385" s="30"/>
      <c r="AE385" s="30">
        <f>+[1]DEPURADO!L379</f>
        <v>366200</v>
      </c>
      <c r="AF385" s="30">
        <v>0</v>
      </c>
      <c r="AG385" s="30">
        <f t="shared" si="41"/>
        <v>0</v>
      </c>
      <c r="AH385" s="30">
        <v>0</v>
      </c>
      <c r="AI385" s="30" t="str">
        <f>+[1]DEPURADO!G379</f>
        <v>CANCELADO Y GLOSA POR CONCILIAR</v>
      </c>
      <c r="AJ385" s="32"/>
      <c r="AK385" s="33"/>
    </row>
    <row r="386" spans="1:37" s="34" customFormat="1" ht="16.149999999999999" customHeight="1" x14ac:dyDescent="0.25">
      <c r="A386" s="23">
        <f t="shared" si="35"/>
        <v>378</v>
      </c>
      <c r="B386" s="24" t="s">
        <v>44</v>
      </c>
      <c r="C386" s="23" t="str">
        <f>+[1]DEPURADO!A380</f>
        <v>UTFE8374</v>
      </c>
      <c r="D386" s="23">
        <f>+[1]DEPURADO!B380</f>
        <v>8374</v>
      </c>
      <c r="E386" s="25">
        <f>+[1]DEPURADO!C380</f>
        <v>44342</v>
      </c>
      <c r="F386" s="26">
        <f>+IF([1]DEPURADO!D380&gt;1,[1]DEPURADO!D380," ")</f>
        <v>44364</v>
      </c>
      <c r="G386" s="27">
        <f>[1]DEPURADO!F380</f>
        <v>2163940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2163940</v>
      </c>
      <c r="L386" s="28">
        <v>0</v>
      </c>
      <c r="M386" s="28">
        <v>0</v>
      </c>
      <c r="N386" s="28">
        <f t="shared" si="36"/>
        <v>2163940</v>
      </c>
      <c r="O386" s="28">
        <f t="shared" si="37"/>
        <v>0</v>
      </c>
      <c r="P386" s="24">
        <f>IF([1]DEPURADO!I380&gt;1,0,[1]DEPURADO!B380)</f>
        <v>8374</v>
      </c>
      <c r="Q386" s="30">
        <f t="shared" si="38"/>
        <v>2163940</v>
      </c>
      <c r="R386" s="31">
        <f t="shared" si="39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40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41"/>
        <v>0</v>
      </c>
      <c r="AH386" s="30">
        <v>0</v>
      </c>
      <c r="AI386" s="30" t="str">
        <f>+[1]DEPURADO!G380</f>
        <v>CANCELADO</v>
      </c>
      <c r="AJ386" s="32"/>
      <c r="AK386" s="33"/>
    </row>
    <row r="387" spans="1:37" s="34" customFormat="1" ht="16.149999999999999" customHeight="1" x14ac:dyDescent="0.25">
      <c r="A387" s="23">
        <f t="shared" si="35"/>
        <v>379</v>
      </c>
      <c r="B387" s="24" t="s">
        <v>44</v>
      </c>
      <c r="C387" s="23" t="str">
        <f>+[1]DEPURADO!A381</f>
        <v>UTFE8375</v>
      </c>
      <c r="D387" s="23">
        <f>+[1]DEPURADO!B381</f>
        <v>8375</v>
      </c>
      <c r="E387" s="25">
        <f>+[1]DEPURADO!C381</f>
        <v>44342</v>
      </c>
      <c r="F387" s="26">
        <f>+IF([1]DEPURADO!D381&gt;1,[1]DEPURADO!D381," ")</f>
        <v>44364</v>
      </c>
      <c r="G387" s="27">
        <f>[1]DEPURADO!F381</f>
        <v>5790080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5606480</v>
      </c>
      <c r="L387" s="28">
        <v>0</v>
      </c>
      <c r="M387" s="28">
        <v>0</v>
      </c>
      <c r="N387" s="28">
        <f t="shared" si="36"/>
        <v>5606480</v>
      </c>
      <c r="O387" s="28">
        <f t="shared" si="37"/>
        <v>183600</v>
      </c>
      <c r="P387" s="24">
        <f>IF([1]DEPURADO!I381&gt;1,0,[1]DEPURADO!B381)</f>
        <v>8375</v>
      </c>
      <c r="Q387" s="30">
        <f t="shared" si="38"/>
        <v>5790080</v>
      </c>
      <c r="R387" s="31">
        <f t="shared" si="39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183600</v>
      </c>
      <c r="Y387" s="23" t="s">
        <v>45</v>
      </c>
      <c r="Z387" s="31">
        <f t="shared" si="40"/>
        <v>0</v>
      </c>
      <c r="AA387" s="31"/>
      <c r="AB387" s="31">
        <v>0</v>
      </c>
      <c r="AC387" s="31">
        <v>0</v>
      </c>
      <c r="AD387" s="30"/>
      <c r="AE387" s="30">
        <f>+[1]DEPURADO!L381</f>
        <v>183600</v>
      </c>
      <c r="AF387" s="30">
        <v>0</v>
      </c>
      <c r="AG387" s="30">
        <f t="shared" si="41"/>
        <v>0</v>
      </c>
      <c r="AH387" s="30">
        <v>0</v>
      </c>
      <c r="AI387" s="30" t="str">
        <f>+[1]DEPURADO!G381</f>
        <v>CANCELADO Y GLOSA POR CONCILIAR</v>
      </c>
      <c r="AJ387" s="32"/>
      <c r="AK387" s="33"/>
    </row>
    <row r="388" spans="1:37" s="34" customFormat="1" ht="16.149999999999999" customHeight="1" x14ac:dyDescent="0.25">
      <c r="A388" s="23">
        <f t="shared" si="35"/>
        <v>380</v>
      </c>
      <c r="B388" s="24" t="s">
        <v>44</v>
      </c>
      <c r="C388" s="23" t="str">
        <f>+[1]DEPURADO!A382</f>
        <v>UTFE8376</v>
      </c>
      <c r="D388" s="23">
        <f>+[1]DEPURADO!B382</f>
        <v>8376</v>
      </c>
      <c r="E388" s="25">
        <f>+[1]DEPURADO!C382</f>
        <v>44342</v>
      </c>
      <c r="F388" s="26">
        <f>+IF([1]DEPURADO!D382&gt;1,[1]DEPURADO!D382," ")</f>
        <v>44364</v>
      </c>
      <c r="G388" s="27">
        <f>[1]DEPURADO!F382</f>
        <v>1846669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1846669</v>
      </c>
      <c r="L388" s="28">
        <v>0</v>
      </c>
      <c r="M388" s="28">
        <v>0</v>
      </c>
      <c r="N388" s="28">
        <f t="shared" si="36"/>
        <v>1846669</v>
      </c>
      <c r="O388" s="28">
        <f t="shared" si="37"/>
        <v>0</v>
      </c>
      <c r="P388" s="24">
        <f>IF([1]DEPURADO!I382&gt;1,0,[1]DEPURADO!B382)</f>
        <v>8376</v>
      </c>
      <c r="Q388" s="30">
        <f t="shared" si="38"/>
        <v>1846669</v>
      </c>
      <c r="R388" s="31">
        <f t="shared" si="39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40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41"/>
        <v>0</v>
      </c>
      <c r="AH388" s="30">
        <v>0</v>
      </c>
      <c r="AI388" s="30" t="str">
        <f>+[1]DEPURADO!G382</f>
        <v>CANCELADO</v>
      </c>
      <c r="AJ388" s="32"/>
      <c r="AK388" s="33"/>
    </row>
    <row r="389" spans="1:37" s="34" customFormat="1" ht="16.149999999999999" customHeight="1" x14ac:dyDescent="0.25">
      <c r="A389" s="23">
        <f t="shared" si="35"/>
        <v>381</v>
      </c>
      <c r="B389" s="24" t="s">
        <v>44</v>
      </c>
      <c r="C389" s="23" t="str">
        <f>+[1]DEPURADO!A383</f>
        <v>UTFE8377</v>
      </c>
      <c r="D389" s="23">
        <f>+[1]DEPURADO!B383</f>
        <v>8377</v>
      </c>
      <c r="E389" s="25">
        <f>+[1]DEPURADO!C383</f>
        <v>44342</v>
      </c>
      <c r="F389" s="26" t="str">
        <f>+IF([1]DEPURADO!D383&gt;1,[1]DEPURADO!D383," ")</f>
        <v xml:space="preserve"> </v>
      </c>
      <c r="G389" s="27">
        <f>[1]DEPURADO!F383</f>
        <v>45000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6"/>
        <v>0</v>
      </c>
      <c r="O389" s="28">
        <f t="shared" si="37"/>
        <v>45000</v>
      </c>
      <c r="P389" s="24">
        <f>IF([1]DEPURADO!I383&gt;1,0,[1]DEPURADO!B383)</f>
        <v>0</v>
      </c>
      <c r="Q389" s="30">
        <f t="shared" si="38"/>
        <v>0</v>
      </c>
      <c r="R389" s="31">
        <f t="shared" si="39"/>
        <v>45000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40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41"/>
        <v>0</v>
      </c>
      <c r="AH389" s="30">
        <v>0</v>
      </c>
      <c r="AI389" s="30" t="str">
        <f>+[1]DEPURADO!G383</f>
        <v>NO RADICADO</v>
      </c>
      <c r="AJ389" s="32"/>
      <c r="AK389" s="33"/>
    </row>
    <row r="390" spans="1:37" s="34" customFormat="1" ht="16.149999999999999" customHeight="1" x14ac:dyDescent="0.25">
      <c r="A390" s="23">
        <f t="shared" si="35"/>
        <v>382</v>
      </c>
      <c r="B390" s="24" t="s">
        <v>44</v>
      </c>
      <c r="C390" s="23" t="str">
        <f>+[1]DEPURADO!A384</f>
        <v>UTFE8378</v>
      </c>
      <c r="D390" s="23">
        <f>+[1]DEPURADO!B384</f>
        <v>8378</v>
      </c>
      <c r="E390" s="25">
        <f>+[1]DEPURADO!C384</f>
        <v>44342</v>
      </c>
      <c r="F390" s="26" t="str">
        <f>+IF([1]DEPURADO!D384&gt;1,[1]DEPURADO!D384," ")</f>
        <v xml:space="preserve"> </v>
      </c>
      <c r="G390" s="27">
        <f>[1]DEPURADO!F384</f>
        <v>45000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6"/>
        <v>0</v>
      </c>
      <c r="O390" s="28">
        <f t="shared" si="37"/>
        <v>45000</v>
      </c>
      <c r="P390" s="24">
        <f>IF([1]DEPURADO!I384&gt;1,0,[1]DEPURADO!B384)</f>
        <v>0</v>
      </c>
      <c r="Q390" s="30">
        <f t="shared" si="38"/>
        <v>0</v>
      </c>
      <c r="R390" s="31">
        <f t="shared" si="39"/>
        <v>45000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40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41"/>
        <v>0</v>
      </c>
      <c r="AH390" s="30">
        <v>0</v>
      </c>
      <c r="AI390" s="30" t="str">
        <f>+[1]DEPURADO!G384</f>
        <v>NO RADICADO</v>
      </c>
      <c r="AJ390" s="32"/>
      <c r="AK390" s="33"/>
    </row>
    <row r="391" spans="1:37" s="34" customFormat="1" ht="16.149999999999999" customHeight="1" x14ac:dyDescent="0.25">
      <c r="A391" s="23">
        <f t="shared" si="35"/>
        <v>383</v>
      </c>
      <c r="B391" s="24" t="s">
        <v>44</v>
      </c>
      <c r="C391" s="23" t="str">
        <f>+[1]DEPURADO!A385</f>
        <v>UTFE8379</v>
      </c>
      <c r="D391" s="23">
        <f>+[1]DEPURADO!B385</f>
        <v>8379</v>
      </c>
      <c r="E391" s="25">
        <f>+[1]DEPURADO!C385</f>
        <v>44342</v>
      </c>
      <c r="F391" s="26" t="str">
        <f>+IF([1]DEPURADO!D385&gt;1,[1]DEPURADO!D385," ")</f>
        <v xml:space="preserve"> </v>
      </c>
      <c r="G391" s="27">
        <f>[1]DEPURADO!F385</f>
        <v>45000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6"/>
        <v>0</v>
      </c>
      <c r="O391" s="28">
        <f t="shared" si="37"/>
        <v>45000</v>
      </c>
      <c r="P391" s="24">
        <f>IF([1]DEPURADO!I385&gt;1,0,[1]DEPURADO!B385)</f>
        <v>0</v>
      </c>
      <c r="Q391" s="30">
        <f t="shared" si="38"/>
        <v>0</v>
      </c>
      <c r="R391" s="31">
        <f t="shared" si="39"/>
        <v>45000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40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41"/>
        <v>0</v>
      </c>
      <c r="AH391" s="30">
        <v>0</v>
      </c>
      <c r="AI391" s="30" t="str">
        <f>+[1]DEPURADO!G385</f>
        <v>NO RADICADO</v>
      </c>
      <c r="AJ391" s="32"/>
      <c r="AK391" s="33"/>
    </row>
    <row r="392" spans="1:37" s="34" customFormat="1" ht="16.149999999999999" customHeight="1" x14ac:dyDescent="0.25">
      <c r="A392" s="23">
        <f t="shared" si="35"/>
        <v>384</v>
      </c>
      <c r="B392" s="24" t="s">
        <v>44</v>
      </c>
      <c r="C392" s="23" t="str">
        <f>+[1]DEPURADO!A386</f>
        <v>UTFE8380</v>
      </c>
      <c r="D392" s="23">
        <f>+[1]DEPURADO!B386</f>
        <v>8380</v>
      </c>
      <c r="E392" s="25">
        <f>+[1]DEPURADO!C386</f>
        <v>44345</v>
      </c>
      <c r="F392" s="26">
        <f>+IF([1]DEPURADO!D386&gt;1,[1]DEPURADO!D386," ")</f>
        <v>44364</v>
      </c>
      <c r="G392" s="27">
        <f>[1]DEPURADO!F386</f>
        <v>3530538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3418338</v>
      </c>
      <c r="L392" s="28">
        <v>0</v>
      </c>
      <c r="M392" s="28">
        <v>0</v>
      </c>
      <c r="N392" s="28">
        <f t="shared" si="36"/>
        <v>3418338</v>
      </c>
      <c r="O392" s="28">
        <f t="shared" si="37"/>
        <v>112200</v>
      </c>
      <c r="P392" s="24">
        <f>IF([1]DEPURADO!I386&gt;1,0,[1]DEPURADO!B386)</f>
        <v>8380</v>
      </c>
      <c r="Q392" s="30">
        <f t="shared" si="38"/>
        <v>3530538</v>
      </c>
      <c r="R392" s="31">
        <f t="shared" si="39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112200</v>
      </c>
      <c r="Y392" s="23" t="s">
        <v>45</v>
      </c>
      <c r="Z392" s="31">
        <f t="shared" si="40"/>
        <v>0</v>
      </c>
      <c r="AA392" s="31"/>
      <c r="AB392" s="31">
        <v>0</v>
      </c>
      <c r="AC392" s="31">
        <v>0</v>
      </c>
      <c r="AD392" s="30"/>
      <c r="AE392" s="30">
        <f>+[1]DEPURADO!L386</f>
        <v>112200</v>
      </c>
      <c r="AF392" s="30">
        <v>0</v>
      </c>
      <c r="AG392" s="30">
        <f t="shared" si="41"/>
        <v>0</v>
      </c>
      <c r="AH392" s="30">
        <v>0</v>
      </c>
      <c r="AI392" s="30" t="str">
        <f>+[1]DEPURADO!G386</f>
        <v>CANCELADO Y GLOSA POR CONCILIAR</v>
      </c>
      <c r="AJ392" s="32"/>
      <c r="AK392" s="33"/>
    </row>
    <row r="393" spans="1:37" s="34" customFormat="1" ht="16.149999999999999" customHeight="1" x14ac:dyDescent="0.25">
      <c r="A393" s="23">
        <f t="shared" si="35"/>
        <v>385</v>
      </c>
      <c r="B393" s="24" t="s">
        <v>44</v>
      </c>
      <c r="C393" s="23" t="str">
        <f>+[1]DEPURADO!A387</f>
        <v>UTFE8381</v>
      </c>
      <c r="D393" s="23">
        <f>+[1]DEPURADO!B387</f>
        <v>8381</v>
      </c>
      <c r="E393" s="25">
        <f>+[1]DEPURADO!C387</f>
        <v>44345</v>
      </c>
      <c r="F393" s="26">
        <f>+IF([1]DEPURADO!D387&gt;1,[1]DEPURADO!D387," ")</f>
        <v>44364</v>
      </c>
      <c r="G393" s="27">
        <f>[1]DEPURADO!F387</f>
        <v>1105905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1105905</v>
      </c>
      <c r="L393" s="28">
        <v>0</v>
      </c>
      <c r="M393" s="28">
        <v>0</v>
      </c>
      <c r="N393" s="28">
        <f t="shared" si="36"/>
        <v>1105905</v>
      </c>
      <c r="O393" s="28">
        <f t="shared" si="37"/>
        <v>0</v>
      </c>
      <c r="P393" s="24">
        <f>IF([1]DEPURADO!I387&gt;1,0,[1]DEPURADO!B387)</f>
        <v>8381</v>
      </c>
      <c r="Q393" s="30">
        <f t="shared" si="38"/>
        <v>1105905</v>
      </c>
      <c r="R393" s="31">
        <f t="shared" si="39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40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41"/>
        <v>0</v>
      </c>
      <c r="AH393" s="30">
        <v>0</v>
      </c>
      <c r="AI393" s="30" t="str">
        <f>+[1]DEPURADO!G387</f>
        <v>CANCELADO</v>
      </c>
      <c r="AJ393" s="32"/>
      <c r="AK393" s="33"/>
    </row>
    <row r="394" spans="1:37" s="34" customFormat="1" ht="16.149999999999999" customHeight="1" x14ac:dyDescent="0.25">
      <c r="A394" s="23">
        <f t="shared" si="35"/>
        <v>386</v>
      </c>
      <c r="B394" s="24" t="s">
        <v>44</v>
      </c>
      <c r="C394" s="23" t="str">
        <f>+[1]DEPURADO!A388</f>
        <v>UTFE8382</v>
      </c>
      <c r="D394" s="23">
        <f>+[1]DEPURADO!B388</f>
        <v>8382</v>
      </c>
      <c r="E394" s="25">
        <f>+[1]DEPURADO!C388</f>
        <v>44345</v>
      </c>
      <c r="F394" s="26">
        <f>+IF([1]DEPURADO!D388&gt;1,[1]DEPURADO!D388," ")</f>
        <v>44364</v>
      </c>
      <c r="G394" s="27">
        <f>[1]DEPURADO!F388</f>
        <v>3595866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3493066</v>
      </c>
      <c r="L394" s="28">
        <v>0</v>
      </c>
      <c r="M394" s="28">
        <v>0</v>
      </c>
      <c r="N394" s="28">
        <f t="shared" si="36"/>
        <v>3493066</v>
      </c>
      <c r="O394" s="28">
        <f t="shared" si="37"/>
        <v>102800</v>
      </c>
      <c r="P394" s="24">
        <f>IF([1]DEPURADO!I388&gt;1,0,[1]DEPURADO!B388)</f>
        <v>8382</v>
      </c>
      <c r="Q394" s="30">
        <f t="shared" si="38"/>
        <v>3595866</v>
      </c>
      <c r="R394" s="31">
        <f t="shared" si="39"/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102800</v>
      </c>
      <c r="Y394" s="23" t="s">
        <v>45</v>
      </c>
      <c r="Z394" s="31">
        <f t="shared" si="40"/>
        <v>0</v>
      </c>
      <c r="AA394" s="31"/>
      <c r="AB394" s="31">
        <v>0</v>
      </c>
      <c r="AC394" s="31">
        <v>0</v>
      </c>
      <c r="AD394" s="30"/>
      <c r="AE394" s="30">
        <f>+[1]DEPURADO!L388</f>
        <v>102800</v>
      </c>
      <c r="AF394" s="30">
        <v>0</v>
      </c>
      <c r="AG394" s="30">
        <f t="shared" si="41"/>
        <v>0</v>
      </c>
      <c r="AH394" s="30">
        <v>0</v>
      </c>
      <c r="AI394" s="30" t="str">
        <f>+[1]DEPURADO!G388</f>
        <v>CANCELADO Y GLOSA POR CONCILIAR</v>
      </c>
      <c r="AJ394" s="32"/>
      <c r="AK394" s="33"/>
    </row>
    <row r="395" spans="1:37" s="34" customFormat="1" ht="16.149999999999999" customHeight="1" x14ac:dyDescent="0.25">
      <c r="A395" s="23">
        <f t="shared" si="35"/>
        <v>387</v>
      </c>
      <c r="B395" s="24" t="s">
        <v>44</v>
      </c>
      <c r="C395" s="23" t="str">
        <f>+[1]DEPURADO!A389</f>
        <v>UTFE8383</v>
      </c>
      <c r="D395" s="23">
        <f>+[1]DEPURADO!B389</f>
        <v>8383</v>
      </c>
      <c r="E395" s="25">
        <f>+[1]DEPURADO!C389</f>
        <v>44345</v>
      </c>
      <c r="F395" s="26">
        <f>+IF([1]DEPURADO!D389&gt;1,[1]DEPURADO!D389," ")</f>
        <v>44364</v>
      </c>
      <c r="G395" s="27">
        <f>[1]DEPURADO!F389</f>
        <v>7992642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7891042</v>
      </c>
      <c r="L395" s="28">
        <v>0</v>
      </c>
      <c r="M395" s="28">
        <v>0</v>
      </c>
      <c r="N395" s="28">
        <f t="shared" si="36"/>
        <v>7891042</v>
      </c>
      <c r="O395" s="28">
        <f t="shared" si="37"/>
        <v>101600</v>
      </c>
      <c r="P395" s="24">
        <f>IF([1]DEPURADO!I389&gt;1,0,[1]DEPURADO!B389)</f>
        <v>8383</v>
      </c>
      <c r="Q395" s="30">
        <f t="shared" si="38"/>
        <v>7992642</v>
      </c>
      <c r="R395" s="31">
        <f t="shared" si="39"/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101600</v>
      </c>
      <c r="Y395" s="23" t="s">
        <v>45</v>
      </c>
      <c r="Z395" s="31">
        <f t="shared" si="40"/>
        <v>0</v>
      </c>
      <c r="AA395" s="31"/>
      <c r="AB395" s="31">
        <v>0</v>
      </c>
      <c r="AC395" s="31">
        <v>0</v>
      </c>
      <c r="AD395" s="30"/>
      <c r="AE395" s="30">
        <f>+[1]DEPURADO!L389</f>
        <v>101600</v>
      </c>
      <c r="AF395" s="30">
        <v>0</v>
      </c>
      <c r="AG395" s="30">
        <f t="shared" si="41"/>
        <v>0</v>
      </c>
      <c r="AH395" s="30">
        <v>0</v>
      </c>
      <c r="AI395" s="30" t="str">
        <f>+[1]DEPURADO!G389</f>
        <v>CANCELADO Y GLOSA POR CONCILIAR</v>
      </c>
      <c r="AJ395" s="32"/>
      <c r="AK395" s="33"/>
    </row>
    <row r="396" spans="1:37" s="34" customFormat="1" ht="16.149999999999999" customHeight="1" x14ac:dyDescent="0.25">
      <c r="A396" s="23">
        <f t="shared" ref="A396:A436" si="42">+A395+1</f>
        <v>388</v>
      </c>
      <c r="B396" s="24" t="s">
        <v>44</v>
      </c>
      <c r="C396" s="23" t="str">
        <f>+[1]DEPURADO!A390</f>
        <v>UTFE8384</v>
      </c>
      <c r="D396" s="23">
        <f>+[1]DEPURADO!B390</f>
        <v>8384</v>
      </c>
      <c r="E396" s="25">
        <f>+[1]DEPURADO!C390</f>
        <v>44345</v>
      </c>
      <c r="F396" s="26" t="str">
        <f>+IF([1]DEPURADO!D390&gt;1,[1]DEPURADO!D390," ")</f>
        <v xml:space="preserve"> </v>
      </c>
      <c r="G396" s="27">
        <f>[1]DEPURADO!F390</f>
        <v>45000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6"/>
        <v>0</v>
      </c>
      <c r="O396" s="28">
        <f t="shared" si="37"/>
        <v>45000</v>
      </c>
      <c r="P396" s="24">
        <f>IF([1]DEPURADO!I390&gt;1,0,[1]DEPURADO!B390)</f>
        <v>0</v>
      </c>
      <c r="Q396" s="30">
        <f t="shared" si="38"/>
        <v>0</v>
      </c>
      <c r="R396" s="31">
        <f t="shared" si="39"/>
        <v>45000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40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41"/>
        <v>0</v>
      </c>
      <c r="AH396" s="30">
        <v>0</v>
      </c>
      <c r="AI396" s="30" t="str">
        <f>+[1]DEPURADO!G390</f>
        <v>NO RADICADO</v>
      </c>
      <c r="AJ396" s="32"/>
      <c r="AK396" s="33"/>
    </row>
    <row r="397" spans="1:37" s="34" customFormat="1" ht="16.149999999999999" customHeight="1" x14ac:dyDescent="0.25">
      <c r="A397" s="23">
        <f t="shared" si="42"/>
        <v>389</v>
      </c>
      <c r="B397" s="24" t="s">
        <v>44</v>
      </c>
      <c r="C397" s="23" t="str">
        <f>+[1]DEPURADO!A391</f>
        <v>UTFE8385</v>
      </c>
      <c r="D397" s="23">
        <f>+[1]DEPURADO!B391</f>
        <v>8385</v>
      </c>
      <c r="E397" s="25">
        <f>+[1]DEPURADO!C391</f>
        <v>44345</v>
      </c>
      <c r="F397" s="26">
        <f>+IF([1]DEPURADO!D391&gt;1,[1]DEPURADO!D391," ")</f>
        <v>44364</v>
      </c>
      <c r="G397" s="27">
        <f>[1]DEPURADO!F391</f>
        <v>1346577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1346577</v>
      </c>
      <c r="L397" s="28">
        <v>0</v>
      </c>
      <c r="M397" s="28">
        <v>0</v>
      </c>
      <c r="N397" s="28">
        <f>+SUM(J397:M397)</f>
        <v>1346577</v>
      </c>
      <c r="O397" s="28">
        <f>+G397-I397-N397</f>
        <v>0</v>
      </c>
      <c r="P397" s="24">
        <f>IF([1]DEPURADO!I391&gt;1,0,[1]DEPURADO!B391)</f>
        <v>8385</v>
      </c>
      <c r="Q397" s="30">
        <f>+IF(P397&gt;0,G397,0)</f>
        <v>1346577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 t="str">
        <f>+[1]DEPURADO!G391</f>
        <v>CANCELADO</v>
      </c>
      <c r="AJ397" s="32"/>
      <c r="AK397" s="33"/>
    </row>
    <row r="398" spans="1:37" s="34" customFormat="1" ht="16.149999999999999" customHeight="1" x14ac:dyDescent="0.25">
      <c r="A398" s="23">
        <f t="shared" si="42"/>
        <v>390</v>
      </c>
      <c r="B398" s="24" t="s">
        <v>44</v>
      </c>
      <c r="C398" s="23" t="str">
        <f>+[1]DEPURADO!A392</f>
        <v>UTFE8386</v>
      </c>
      <c r="D398" s="23">
        <f>+[1]DEPURADO!B392</f>
        <v>8386</v>
      </c>
      <c r="E398" s="25">
        <f>+[1]DEPURADO!C392</f>
        <v>44345</v>
      </c>
      <c r="F398" s="26">
        <f>+IF([1]DEPURADO!D392&gt;1,[1]DEPURADO!D392," ")</f>
        <v>44364</v>
      </c>
      <c r="G398" s="27">
        <f>[1]DEPURADO!F392</f>
        <v>1802320</v>
      </c>
      <c r="H398" s="28">
        <v>0</v>
      </c>
      <c r="I398" s="28">
        <f>+[1]DEPURADO!N392+[1]DEPURADO!O392</f>
        <v>0</v>
      </c>
      <c r="J398" s="28">
        <f>+[1]DEPURADO!S392</f>
        <v>0</v>
      </c>
      <c r="K398" s="29">
        <f>+[1]DEPURADO!Q392+[1]DEPURADO!R392</f>
        <v>1802320</v>
      </c>
      <c r="L398" s="28">
        <v>0</v>
      </c>
      <c r="M398" s="28">
        <v>0</v>
      </c>
      <c r="N398" s="28">
        <f t="shared" ref="N398:N436" si="43">+SUM(J398:M398)</f>
        <v>1802320</v>
      </c>
      <c r="O398" s="28">
        <f t="shared" ref="O398:O436" si="44">+G398-I398-N398</f>
        <v>0</v>
      </c>
      <c r="P398" s="24">
        <f>IF([1]DEPURADO!I392&gt;1,0,[1]DEPURADO!B392)</f>
        <v>8386</v>
      </c>
      <c r="Q398" s="30">
        <f t="shared" ref="Q398:Q436" si="45">+IF(P398&gt;0,G398,0)</f>
        <v>1802320</v>
      </c>
      <c r="R398" s="31">
        <f t="shared" ref="R398:R436" si="46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36" si="47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0</v>
      </c>
      <c r="AG398" s="30">
        <f t="shared" ref="AG398:AG436" si="48">+G398-I398-N398-R398-Z398-AC398-AE398-S398-U398</f>
        <v>0</v>
      </c>
      <c r="AH398" s="30">
        <v>0</v>
      </c>
      <c r="AI398" s="30" t="str">
        <f>+[1]DEPURADO!G392</f>
        <v>CANCELADO</v>
      </c>
      <c r="AJ398" s="32"/>
      <c r="AK398" s="33"/>
    </row>
    <row r="399" spans="1:37" s="34" customFormat="1" ht="16.149999999999999" customHeight="1" x14ac:dyDescent="0.25">
      <c r="A399" s="23">
        <f t="shared" si="42"/>
        <v>391</v>
      </c>
      <c r="B399" s="24" t="s">
        <v>44</v>
      </c>
      <c r="C399" s="23" t="str">
        <f>+[1]DEPURADO!A393</f>
        <v>UTFE8387</v>
      </c>
      <c r="D399" s="23">
        <f>+[1]DEPURADO!B393</f>
        <v>8387</v>
      </c>
      <c r="E399" s="25">
        <f>+[1]DEPURADO!C393</f>
        <v>44345</v>
      </c>
      <c r="F399" s="26" t="str">
        <f>+IF([1]DEPURADO!D393&gt;1,[1]DEPURADO!D393," ")</f>
        <v xml:space="preserve"> </v>
      </c>
      <c r="G399" s="27">
        <f>[1]DEPURADO!F393</f>
        <v>45000</v>
      </c>
      <c r="H399" s="28">
        <v>0</v>
      </c>
      <c r="I399" s="28">
        <f>+[1]DEPURADO!N393+[1]DEPURADO!O393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43"/>
        <v>0</v>
      </c>
      <c r="O399" s="28">
        <f t="shared" si="44"/>
        <v>45000</v>
      </c>
      <c r="P399" s="24">
        <f>IF([1]DEPURADO!I393&gt;1,0,[1]DEPURADO!B393)</f>
        <v>0</v>
      </c>
      <c r="Q399" s="30">
        <f t="shared" si="45"/>
        <v>0</v>
      </c>
      <c r="R399" s="31">
        <f t="shared" si="46"/>
        <v>45000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7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0</v>
      </c>
      <c r="AG399" s="30">
        <f t="shared" si="48"/>
        <v>0</v>
      </c>
      <c r="AH399" s="30">
        <v>0</v>
      </c>
      <c r="AI399" s="30" t="str">
        <f>+[1]DEPURADO!G393</f>
        <v>NO RADICADO</v>
      </c>
      <c r="AJ399" s="32"/>
      <c r="AK399" s="33"/>
    </row>
    <row r="400" spans="1:37" s="34" customFormat="1" ht="16.149999999999999" customHeight="1" x14ac:dyDescent="0.25">
      <c r="A400" s="23">
        <f t="shared" si="42"/>
        <v>392</v>
      </c>
      <c r="B400" s="24" t="s">
        <v>44</v>
      </c>
      <c r="C400" s="23" t="str">
        <f>+[1]DEPURADO!A394</f>
        <v>UTFE8388</v>
      </c>
      <c r="D400" s="23">
        <f>+[1]DEPURADO!B394</f>
        <v>8388</v>
      </c>
      <c r="E400" s="25">
        <f>+[1]DEPURADO!C394</f>
        <v>44345</v>
      </c>
      <c r="F400" s="26">
        <f>+IF([1]DEPURADO!D394&gt;1,[1]DEPURADO!D394," ")</f>
        <v>44364</v>
      </c>
      <c r="G400" s="27">
        <f>[1]DEPURADO!F394</f>
        <v>5029209</v>
      </c>
      <c r="H400" s="28">
        <v>0</v>
      </c>
      <c r="I400" s="28">
        <f>+[1]DEPURADO!N394+[1]DEPURADO!O394</f>
        <v>0</v>
      </c>
      <c r="J400" s="28">
        <f>+[1]DEPURADO!S394</f>
        <v>0</v>
      </c>
      <c r="K400" s="29">
        <f>+[1]DEPURADO!Q394+[1]DEPURADO!R394</f>
        <v>4947489</v>
      </c>
      <c r="L400" s="28">
        <v>0</v>
      </c>
      <c r="M400" s="28">
        <v>0</v>
      </c>
      <c r="N400" s="28">
        <f t="shared" si="43"/>
        <v>4947489</v>
      </c>
      <c r="O400" s="28">
        <f t="shared" si="44"/>
        <v>81720</v>
      </c>
      <c r="P400" s="24">
        <f>IF([1]DEPURADO!I394&gt;1,0,[1]DEPURADO!B394)</f>
        <v>8388</v>
      </c>
      <c r="Q400" s="30">
        <f t="shared" si="45"/>
        <v>5029209</v>
      </c>
      <c r="R400" s="31">
        <f t="shared" si="46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81720</v>
      </c>
      <c r="Y400" s="23" t="s">
        <v>45</v>
      </c>
      <c r="Z400" s="31">
        <f t="shared" si="47"/>
        <v>0</v>
      </c>
      <c r="AA400" s="31"/>
      <c r="AB400" s="31">
        <v>0</v>
      </c>
      <c r="AC400" s="31">
        <v>0</v>
      </c>
      <c r="AD400" s="30"/>
      <c r="AE400" s="30">
        <f>+[1]DEPURADO!L394</f>
        <v>81720</v>
      </c>
      <c r="AF400" s="30">
        <v>0</v>
      </c>
      <c r="AG400" s="30">
        <f t="shared" si="48"/>
        <v>0</v>
      </c>
      <c r="AH400" s="30">
        <v>0</v>
      </c>
      <c r="AI400" s="30" t="str">
        <f>+[1]DEPURADO!G394</f>
        <v>CANCELADO Y GLOSA POR CONCILIAR</v>
      </c>
      <c r="AJ400" s="32"/>
      <c r="AK400" s="33"/>
    </row>
    <row r="401" spans="1:37" s="34" customFormat="1" ht="16.149999999999999" customHeight="1" x14ac:dyDescent="0.25">
      <c r="A401" s="23">
        <f t="shared" si="42"/>
        <v>393</v>
      </c>
      <c r="B401" s="24" t="s">
        <v>44</v>
      </c>
      <c r="C401" s="23" t="str">
        <f>+[1]DEPURADO!A395</f>
        <v>UTFE8392</v>
      </c>
      <c r="D401" s="23">
        <f>+[1]DEPURADO!B395</f>
        <v>8392</v>
      </c>
      <c r="E401" s="25">
        <f>+[1]DEPURADO!C395</f>
        <v>44347</v>
      </c>
      <c r="F401" s="26">
        <f>+IF([1]DEPURADO!D395&gt;1,[1]DEPURADO!D395," ")</f>
        <v>44364</v>
      </c>
      <c r="G401" s="27">
        <f>[1]DEPURADO!F395</f>
        <v>4517985</v>
      </c>
      <c r="H401" s="28">
        <v>0</v>
      </c>
      <c r="I401" s="28">
        <f>+[1]DEPURADO!N395+[1]DEPURADO!O395</f>
        <v>0</v>
      </c>
      <c r="J401" s="28">
        <f>+[1]DEPURADO!S395</f>
        <v>0</v>
      </c>
      <c r="K401" s="29">
        <f>+[1]DEPURADO!Q395+[1]DEPURADO!R395</f>
        <v>4354385</v>
      </c>
      <c r="L401" s="28">
        <v>0</v>
      </c>
      <c r="M401" s="28">
        <v>0</v>
      </c>
      <c r="N401" s="28">
        <f t="shared" si="43"/>
        <v>4354385</v>
      </c>
      <c r="O401" s="28">
        <f t="shared" si="44"/>
        <v>163600</v>
      </c>
      <c r="P401" s="24">
        <f>IF([1]DEPURADO!I395&gt;1,0,[1]DEPURADO!B395)</f>
        <v>8392</v>
      </c>
      <c r="Q401" s="30">
        <f t="shared" si="45"/>
        <v>4517985</v>
      </c>
      <c r="R401" s="31">
        <f t="shared" si="46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163600</v>
      </c>
      <c r="Y401" s="23" t="s">
        <v>45</v>
      </c>
      <c r="Z401" s="31">
        <f t="shared" si="47"/>
        <v>0</v>
      </c>
      <c r="AA401" s="31"/>
      <c r="AB401" s="31">
        <v>0</v>
      </c>
      <c r="AC401" s="31">
        <v>0</v>
      </c>
      <c r="AD401" s="30"/>
      <c r="AE401" s="30">
        <f>+[1]DEPURADO!L395</f>
        <v>163600</v>
      </c>
      <c r="AF401" s="30">
        <v>0</v>
      </c>
      <c r="AG401" s="30">
        <f t="shared" si="48"/>
        <v>0</v>
      </c>
      <c r="AH401" s="30">
        <v>0</v>
      </c>
      <c r="AI401" s="30" t="str">
        <f>+[1]DEPURADO!G395</f>
        <v>CANCELADO Y GLOSA POR CONCILIAR</v>
      </c>
      <c r="AJ401" s="32"/>
      <c r="AK401" s="33"/>
    </row>
    <row r="402" spans="1:37" s="34" customFormat="1" ht="16.149999999999999" customHeight="1" x14ac:dyDescent="0.25">
      <c r="A402" s="23">
        <f t="shared" si="42"/>
        <v>394</v>
      </c>
      <c r="B402" s="24" t="s">
        <v>44</v>
      </c>
      <c r="C402" s="23" t="str">
        <f>+[1]DEPURADO!A396</f>
        <v>UTFE8393</v>
      </c>
      <c r="D402" s="23">
        <f>+[1]DEPURADO!B396</f>
        <v>8393</v>
      </c>
      <c r="E402" s="25">
        <f>+[1]DEPURADO!C396</f>
        <v>44347</v>
      </c>
      <c r="F402" s="26">
        <f>+IF([1]DEPURADO!D396&gt;1,[1]DEPURADO!D396," ")</f>
        <v>44364</v>
      </c>
      <c r="G402" s="27">
        <f>[1]DEPURADO!F396</f>
        <v>1453743</v>
      </c>
      <c r="H402" s="28">
        <v>0</v>
      </c>
      <c r="I402" s="28">
        <f>+[1]DEPURADO!N396+[1]DEPURADO!O396</f>
        <v>0</v>
      </c>
      <c r="J402" s="28">
        <f>+[1]DEPURADO!S396</f>
        <v>0</v>
      </c>
      <c r="K402" s="29">
        <f>+[1]DEPURADO!Q396+[1]DEPURADO!R396</f>
        <v>1453743</v>
      </c>
      <c r="L402" s="28">
        <v>0</v>
      </c>
      <c r="M402" s="28">
        <v>0</v>
      </c>
      <c r="N402" s="28">
        <f t="shared" si="43"/>
        <v>1453743</v>
      </c>
      <c r="O402" s="28">
        <f t="shared" si="44"/>
        <v>0</v>
      </c>
      <c r="P402" s="24">
        <f>IF([1]DEPURADO!I396&gt;1,0,[1]DEPURADO!B396)</f>
        <v>8393</v>
      </c>
      <c r="Q402" s="30">
        <f t="shared" si="45"/>
        <v>1453743</v>
      </c>
      <c r="R402" s="31">
        <f t="shared" si="46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7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0</v>
      </c>
      <c r="AG402" s="30">
        <f t="shared" si="48"/>
        <v>0</v>
      </c>
      <c r="AH402" s="30">
        <v>0</v>
      </c>
      <c r="AI402" s="30" t="str">
        <f>+[1]DEPURADO!G396</f>
        <v>CANCELADO</v>
      </c>
      <c r="AJ402" s="32"/>
      <c r="AK402" s="33"/>
    </row>
    <row r="403" spans="1:37" s="34" customFormat="1" ht="16.149999999999999" customHeight="1" x14ac:dyDescent="0.25">
      <c r="A403" s="23">
        <f t="shared" si="42"/>
        <v>395</v>
      </c>
      <c r="B403" s="24" t="s">
        <v>44</v>
      </c>
      <c r="C403" s="23" t="str">
        <f>+[1]DEPURADO!A397</f>
        <v>UTFE8402</v>
      </c>
      <c r="D403" s="23">
        <f>+[1]DEPURADO!B397</f>
        <v>8402</v>
      </c>
      <c r="E403" s="25">
        <f>+[1]DEPURADO!C397</f>
        <v>44347</v>
      </c>
      <c r="F403" s="26">
        <f>+IF([1]DEPURADO!D397&gt;1,[1]DEPURADO!D397," ")</f>
        <v>44364</v>
      </c>
      <c r="G403" s="27">
        <f>[1]DEPURADO!F397</f>
        <v>11239024</v>
      </c>
      <c r="H403" s="28">
        <v>0</v>
      </c>
      <c r="I403" s="28">
        <f>+[1]DEPURADO!N397+[1]DEPURADO!O397</f>
        <v>0</v>
      </c>
      <c r="J403" s="28">
        <f>+[1]DEPURADO!S397</f>
        <v>0</v>
      </c>
      <c r="K403" s="29">
        <f>+[1]DEPURADO!Q397+[1]DEPURADO!R397</f>
        <v>11078024</v>
      </c>
      <c r="L403" s="28">
        <v>0</v>
      </c>
      <c r="M403" s="28">
        <v>0</v>
      </c>
      <c r="N403" s="28">
        <f t="shared" si="43"/>
        <v>11078024</v>
      </c>
      <c r="O403" s="28">
        <f t="shared" si="44"/>
        <v>161000</v>
      </c>
      <c r="P403" s="24">
        <f>IF([1]DEPURADO!I397&gt;1,0,[1]DEPURADO!B397)</f>
        <v>8402</v>
      </c>
      <c r="Q403" s="30">
        <f t="shared" si="45"/>
        <v>11239024</v>
      </c>
      <c r="R403" s="31">
        <f t="shared" si="46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161000</v>
      </c>
      <c r="Y403" s="23" t="s">
        <v>45</v>
      </c>
      <c r="Z403" s="31">
        <f t="shared" si="47"/>
        <v>0</v>
      </c>
      <c r="AA403" s="31"/>
      <c r="AB403" s="31">
        <v>0</v>
      </c>
      <c r="AC403" s="31">
        <v>0</v>
      </c>
      <c r="AD403" s="30"/>
      <c r="AE403" s="30">
        <f>+[1]DEPURADO!L397</f>
        <v>161000</v>
      </c>
      <c r="AF403" s="30">
        <v>0</v>
      </c>
      <c r="AG403" s="30">
        <f t="shared" si="48"/>
        <v>0</v>
      </c>
      <c r="AH403" s="30">
        <v>0</v>
      </c>
      <c r="AI403" s="30" t="str">
        <f>+[1]DEPURADO!G397</f>
        <v>CANCELADO Y GLOSA POR CONCILIAR</v>
      </c>
      <c r="AJ403" s="32"/>
      <c r="AK403" s="33"/>
    </row>
    <row r="404" spans="1:37" s="34" customFormat="1" ht="16.149999999999999" customHeight="1" x14ac:dyDescent="0.25">
      <c r="A404" s="23">
        <f t="shared" si="42"/>
        <v>396</v>
      </c>
      <c r="B404" s="24" t="s">
        <v>44</v>
      </c>
      <c r="C404" s="23" t="str">
        <f>+[1]DEPURADO!A398</f>
        <v>UTFE8403</v>
      </c>
      <c r="D404" s="23">
        <f>+[1]DEPURADO!B398</f>
        <v>8403</v>
      </c>
      <c r="E404" s="25">
        <f>+[1]DEPURADO!C398</f>
        <v>44347</v>
      </c>
      <c r="F404" s="26">
        <f>+IF([1]DEPURADO!D398&gt;1,[1]DEPURADO!D398," ")</f>
        <v>44364</v>
      </c>
      <c r="G404" s="27">
        <f>[1]DEPURADO!F398</f>
        <v>697554</v>
      </c>
      <c r="H404" s="28">
        <v>0</v>
      </c>
      <c r="I404" s="28">
        <f>+[1]DEPURADO!N398+[1]DEPURADO!O398</f>
        <v>0</v>
      </c>
      <c r="J404" s="28">
        <f>+[1]DEPURADO!S398</f>
        <v>0</v>
      </c>
      <c r="K404" s="29">
        <f>+[1]DEPURADO!Q398+[1]DEPURADO!R398</f>
        <v>697554</v>
      </c>
      <c r="L404" s="28">
        <v>0</v>
      </c>
      <c r="M404" s="28">
        <v>0</v>
      </c>
      <c r="N404" s="28">
        <f t="shared" si="43"/>
        <v>697554</v>
      </c>
      <c r="O404" s="28">
        <f t="shared" si="44"/>
        <v>0</v>
      </c>
      <c r="P404" s="24">
        <f>IF([1]DEPURADO!I398&gt;1,0,[1]DEPURADO!B398)</f>
        <v>8403</v>
      </c>
      <c r="Q404" s="30">
        <f t="shared" si="45"/>
        <v>697554</v>
      </c>
      <c r="R404" s="31">
        <f t="shared" si="46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7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0</v>
      </c>
      <c r="AG404" s="30">
        <f t="shared" si="48"/>
        <v>0</v>
      </c>
      <c r="AH404" s="30">
        <v>0</v>
      </c>
      <c r="AI404" s="30" t="str">
        <f>+[1]DEPURADO!G398</f>
        <v>CANCELADO</v>
      </c>
      <c r="AJ404" s="32"/>
      <c r="AK404" s="33"/>
    </row>
    <row r="405" spans="1:37" s="34" customFormat="1" ht="16.149999999999999" customHeight="1" x14ac:dyDescent="0.25">
      <c r="A405" s="23">
        <f t="shared" si="42"/>
        <v>397</v>
      </c>
      <c r="B405" s="24" t="s">
        <v>44</v>
      </c>
      <c r="C405" s="23" t="str">
        <f>+[1]DEPURADO!A399</f>
        <v>UTFE8320</v>
      </c>
      <c r="D405" s="23">
        <f>+[1]DEPURADO!B399</f>
        <v>8320</v>
      </c>
      <c r="E405" s="25">
        <f>+[1]DEPURADO!C399</f>
        <v>44328</v>
      </c>
      <c r="F405" s="26">
        <f>+IF([1]DEPURADO!D399&gt;1,[1]DEPURADO!D399," ")</f>
        <v>44364</v>
      </c>
      <c r="G405" s="27">
        <f>[1]DEPURADO!F399</f>
        <v>2084416</v>
      </c>
      <c r="H405" s="28">
        <v>0</v>
      </c>
      <c r="I405" s="28">
        <f>+[1]DEPURADO!N399+[1]DEPURADO!O399</f>
        <v>0</v>
      </c>
      <c r="J405" s="28">
        <f>+[1]DEPURADO!S399</f>
        <v>0</v>
      </c>
      <c r="K405" s="29">
        <f>+[1]DEPURADO!Q399+[1]DEPURADO!R399</f>
        <v>1864816</v>
      </c>
      <c r="L405" s="28">
        <v>0</v>
      </c>
      <c r="M405" s="28">
        <v>0</v>
      </c>
      <c r="N405" s="28">
        <f t="shared" si="43"/>
        <v>1864816</v>
      </c>
      <c r="O405" s="28">
        <f t="shared" si="44"/>
        <v>219600</v>
      </c>
      <c r="P405" s="24">
        <f>IF([1]DEPURADO!I399&gt;1,0,[1]DEPURADO!B399)</f>
        <v>8320</v>
      </c>
      <c r="Q405" s="30">
        <f t="shared" si="45"/>
        <v>2084416</v>
      </c>
      <c r="R405" s="31">
        <f t="shared" si="46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219600</v>
      </c>
      <c r="Y405" s="23" t="s">
        <v>45</v>
      </c>
      <c r="Z405" s="31">
        <f t="shared" si="47"/>
        <v>0</v>
      </c>
      <c r="AA405" s="31"/>
      <c r="AB405" s="31">
        <v>0</v>
      </c>
      <c r="AC405" s="31">
        <v>0</v>
      </c>
      <c r="AD405" s="30"/>
      <c r="AE405" s="30">
        <f>+[1]DEPURADO!L399</f>
        <v>219600</v>
      </c>
      <c r="AF405" s="30">
        <v>0</v>
      </c>
      <c r="AG405" s="30">
        <f t="shared" si="48"/>
        <v>0</v>
      </c>
      <c r="AH405" s="30">
        <v>0</v>
      </c>
      <c r="AI405" s="30" t="str">
        <f>+[1]DEPURADO!G399</f>
        <v>CANCELADO Y GLOSA POR CONCILIAR</v>
      </c>
      <c r="AJ405" s="32"/>
      <c r="AK405" s="33"/>
    </row>
    <row r="406" spans="1:37" s="34" customFormat="1" ht="16.149999999999999" customHeight="1" x14ac:dyDescent="0.25">
      <c r="A406" s="23">
        <f t="shared" si="42"/>
        <v>398</v>
      </c>
      <c r="B406" s="24" t="s">
        <v>44</v>
      </c>
      <c r="C406" s="23" t="str">
        <f>+[1]DEPURADO!A400</f>
        <v>UTFE8321</v>
      </c>
      <c r="D406" s="23">
        <f>+[1]DEPURADO!B400</f>
        <v>8321</v>
      </c>
      <c r="E406" s="25">
        <f>+[1]DEPURADO!C400</f>
        <v>44328</v>
      </c>
      <c r="F406" s="26">
        <f>+IF([1]DEPURADO!D400&gt;1,[1]DEPURADO!D400," ")</f>
        <v>44364</v>
      </c>
      <c r="G406" s="27">
        <f>[1]DEPURADO!F400</f>
        <v>2174348</v>
      </c>
      <c r="H406" s="28">
        <v>0</v>
      </c>
      <c r="I406" s="28">
        <f>+[1]DEPURADO!N400+[1]DEPURADO!O400</f>
        <v>0</v>
      </c>
      <c r="J406" s="28">
        <f>+[1]DEPURADO!S400</f>
        <v>0</v>
      </c>
      <c r="K406" s="29">
        <f>+[1]DEPURADO!Q400+[1]DEPURADO!R400</f>
        <v>2001148</v>
      </c>
      <c r="L406" s="28">
        <v>0</v>
      </c>
      <c r="M406" s="28">
        <v>0</v>
      </c>
      <c r="N406" s="28">
        <f t="shared" si="43"/>
        <v>2001148</v>
      </c>
      <c r="O406" s="28">
        <f t="shared" si="44"/>
        <v>173200</v>
      </c>
      <c r="P406" s="24">
        <f>IF([1]DEPURADO!I400&gt;1,0,[1]DEPURADO!B400)</f>
        <v>8321</v>
      </c>
      <c r="Q406" s="30">
        <f t="shared" si="45"/>
        <v>2174348</v>
      </c>
      <c r="R406" s="31">
        <f t="shared" si="46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173200</v>
      </c>
      <c r="Y406" s="23" t="s">
        <v>45</v>
      </c>
      <c r="Z406" s="31">
        <f t="shared" si="47"/>
        <v>0</v>
      </c>
      <c r="AA406" s="31"/>
      <c r="AB406" s="31">
        <v>0</v>
      </c>
      <c r="AC406" s="31">
        <v>0</v>
      </c>
      <c r="AD406" s="30"/>
      <c r="AE406" s="30">
        <f>+[1]DEPURADO!L400</f>
        <v>173200</v>
      </c>
      <c r="AF406" s="30">
        <v>0</v>
      </c>
      <c r="AG406" s="30">
        <f t="shared" si="48"/>
        <v>0</v>
      </c>
      <c r="AH406" s="30">
        <v>0</v>
      </c>
      <c r="AI406" s="30" t="str">
        <f>+[1]DEPURADO!G400</f>
        <v>CANCELADO Y GLOSA POR CONCILIAR</v>
      </c>
      <c r="AJ406" s="32"/>
      <c r="AK406" s="33"/>
    </row>
    <row r="407" spans="1:37" s="34" customFormat="1" ht="16.149999999999999" customHeight="1" x14ac:dyDescent="0.25">
      <c r="A407" s="23">
        <f t="shared" si="42"/>
        <v>399</v>
      </c>
      <c r="B407" s="24" t="s">
        <v>44</v>
      </c>
      <c r="C407" s="23" t="str">
        <f>+[1]DEPURADO!A401</f>
        <v>UTFE8322</v>
      </c>
      <c r="D407" s="23">
        <f>+[1]DEPURADO!B401</f>
        <v>8322</v>
      </c>
      <c r="E407" s="25">
        <f>+[1]DEPURADO!C401</f>
        <v>44328</v>
      </c>
      <c r="F407" s="26">
        <f>+IF([1]DEPURADO!D401&gt;1,[1]DEPURADO!D401," ")</f>
        <v>44364</v>
      </c>
      <c r="G407" s="27">
        <f>[1]DEPURADO!F401</f>
        <v>3657021</v>
      </c>
      <c r="H407" s="28">
        <v>0</v>
      </c>
      <c r="I407" s="28">
        <f>+[1]DEPURADO!N401+[1]DEPURADO!O401</f>
        <v>0</v>
      </c>
      <c r="J407" s="28">
        <f>+[1]DEPURADO!S401</f>
        <v>0</v>
      </c>
      <c r="K407" s="29">
        <f>+[1]DEPURADO!Q401+[1]DEPURADO!R401</f>
        <v>3422571</v>
      </c>
      <c r="L407" s="28">
        <v>0</v>
      </c>
      <c r="M407" s="28">
        <v>0</v>
      </c>
      <c r="N407" s="28">
        <f t="shared" si="43"/>
        <v>3422571</v>
      </c>
      <c r="O407" s="28">
        <f t="shared" si="44"/>
        <v>234450</v>
      </c>
      <c r="P407" s="24">
        <f>IF([1]DEPURADO!I401&gt;1,0,[1]DEPURADO!B401)</f>
        <v>8322</v>
      </c>
      <c r="Q407" s="30">
        <f t="shared" si="45"/>
        <v>3657021</v>
      </c>
      <c r="R407" s="31">
        <f t="shared" si="46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234450</v>
      </c>
      <c r="Y407" s="23" t="s">
        <v>45</v>
      </c>
      <c r="Z407" s="31">
        <f t="shared" si="47"/>
        <v>0</v>
      </c>
      <c r="AA407" s="31"/>
      <c r="AB407" s="31">
        <v>0</v>
      </c>
      <c r="AC407" s="31">
        <v>0</v>
      </c>
      <c r="AD407" s="30"/>
      <c r="AE407" s="30">
        <f>+[1]DEPURADO!L401</f>
        <v>234450</v>
      </c>
      <c r="AF407" s="30">
        <v>0</v>
      </c>
      <c r="AG407" s="30">
        <f t="shared" si="48"/>
        <v>0</v>
      </c>
      <c r="AH407" s="30">
        <v>0</v>
      </c>
      <c r="AI407" s="30" t="str">
        <f>+[1]DEPURADO!G401</f>
        <v>CANCELADO Y GLOSA POR CONCILIAR</v>
      </c>
      <c r="AJ407" s="32"/>
      <c r="AK407" s="33"/>
    </row>
    <row r="408" spans="1:37" s="34" customFormat="1" ht="16.149999999999999" customHeight="1" x14ac:dyDescent="0.25">
      <c r="A408" s="23">
        <f t="shared" si="42"/>
        <v>400</v>
      </c>
      <c r="B408" s="24" t="s">
        <v>44</v>
      </c>
      <c r="C408" s="23" t="str">
        <f>+[1]DEPURADO!A402</f>
        <v>UTFE8324</v>
      </c>
      <c r="D408" s="23">
        <f>+[1]DEPURADO!B402</f>
        <v>8324</v>
      </c>
      <c r="E408" s="25">
        <f>+[1]DEPURADO!C402</f>
        <v>44328</v>
      </c>
      <c r="F408" s="26">
        <f>+IF([1]DEPURADO!D402&gt;1,[1]DEPURADO!D402," ")</f>
        <v>44364</v>
      </c>
      <c r="G408" s="27">
        <f>[1]DEPURADO!F402</f>
        <v>10828575</v>
      </c>
      <c r="H408" s="28">
        <v>0</v>
      </c>
      <c r="I408" s="28">
        <f>+[1]DEPURADO!N402+[1]DEPURADO!O402</f>
        <v>0</v>
      </c>
      <c r="J408" s="28">
        <f>+[1]DEPURADO!S402</f>
        <v>0</v>
      </c>
      <c r="K408" s="29">
        <f>+[1]DEPURADO!Q402+[1]DEPURADO!R402</f>
        <v>10594975</v>
      </c>
      <c r="L408" s="28">
        <v>0</v>
      </c>
      <c r="M408" s="28">
        <v>0</v>
      </c>
      <c r="N408" s="28">
        <f t="shared" si="43"/>
        <v>10594975</v>
      </c>
      <c r="O408" s="28">
        <f t="shared" si="44"/>
        <v>233600</v>
      </c>
      <c r="P408" s="24">
        <f>IF([1]DEPURADO!I402&gt;1,0,[1]DEPURADO!B402)</f>
        <v>8324</v>
      </c>
      <c r="Q408" s="30">
        <f t="shared" si="45"/>
        <v>10828575</v>
      </c>
      <c r="R408" s="31">
        <f t="shared" si="46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233600</v>
      </c>
      <c r="Y408" s="23" t="s">
        <v>45</v>
      </c>
      <c r="Z408" s="31">
        <f t="shared" si="47"/>
        <v>0</v>
      </c>
      <c r="AA408" s="31"/>
      <c r="AB408" s="31">
        <v>0</v>
      </c>
      <c r="AC408" s="31">
        <v>0</v>
      </c>
      <c r="AD408" s="30"/>
      <c r="AE408" s="30">
        <f>+[1]DEPURADO!L402</f>
        <v>233600</v>
      </c>
      <c r="AF408" s="30">
        <v>0</v>
      </c>
      <c r="AG408" s="30">
        <f t="shared" si="48"/>
        <v>0</v>
      </c>
      <c r="AH408" s="30">
        <v>0</v>
      </c>
      <c r="AI408" s="30" t="str">
        <f>+[1]DEPURADO!G402</f>
        <v>CANCELADO Y GLOSA POR CONCILIAR</v>
      </c>
      <c r="AJ408" s="32"/>
      <c r="AK408" s="33"/>
    </row>
    <row r="409" spans="1:37" s="34" customFormat="1" ht="16.149999999999999" customHeight="1" x14ac:dyDescent="0.25">
      <c r="A409" s="23">
        <f t="shared" si="42"/>
        <v>401</v>
      </c>
      <c r="B409" s="24" t="s">
        <v>44</v>
      </c>
      <c r="C409" s="23" t="str">
        <f>+[1]DEPURADO!A403</f>
        <v>UTFE8329</v>
      </c>
      <c r="D409" s="23">
        <f>+[1]DEPURADO!B403</f>
        <v>8329</v>
      </c>
      <c r="E409" s="25">
        <f>+[1]DEPURADO!C403</f>
        <v>44331</v>
      </c>
      <c r="F409" s="26">
        <f>+IF([1]DEPURADO!D403&gt;1,[1]DEPURADO!D403," ")</f>
        <v>44364</v>
      </c>
      <c r="G409" s="27">
        <f>[1]DEPURADO!F403</f>
        <v>10135921</v>
      </c>
      <c r="H409" s="28">
        <v>0</v>
      </c>
      <c r="I409" s="28">
        <f>+[1]DEPURADO!N403+[1]DEPURADO!O403</f>
        <v>0</v>
      </c>
      <c r="J409" s="28">
        <f>+[1]DEPURADO!S403</f>
        <v>0</v>
      </c>
      <c r="K409" s="29">
        <f>+[1]DEPURADO!Q403+[1]DEPURADO!R403</f>
        <v>8380441</v>
      </c>
      <c r="L409" s="28">
        <v>0</v>
      </c>
      <c r="M409" s="28">
        <v>0</v>
      </c>
      <c r="N409" s="28">
        <f t="shared" si="43"/>
        <v>8380441</v>
      </c>
      <c r="O409" s="28">
        <f t="shared" si="44"/>
        <v>1755480</v>
      </c>
      <c r="P409" s="24">
        <f>IF([1]DEPURADO!I403&gt;1,0,[1]DEPURADO!B403)</f>
        <v>8329</v>
      </c>
      <c r="Q409" s="30">
        <f t="shared" si="45"/>
        <v>10135921</v>
      </c>
      <c r="R409" s="31">
        <f t="shared" si="46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1755480</v>
      </c>
      <c r="Y409" s="23" t="s">
        <v>45</v>
      </c>
      <c r="Z409" s="31">
        <f t="shared" si="47"/>
        <v>0</v>
      </c>
      <c r="AA409" s="31"/>
      <c r="AB409" s="31">
        <v>0</v>
      </c>
      <c r="AC409" s="31">
        <v>0</v>
      </c>
      <c r="AD409" s="30"/>
      <c r="AE409" s="30">
        <f>+[1]DEPURADO!L403</f>
        <v>1755480</v>
      </c>
      <c r="AF409" s="30">
        <v>0</v>
      </c>
      <c r="AG409" s="30">
        <f t="shared" si="48"/>
        <v>0</v>
      </c>
      <c r="AH409" s="30">
        <v>0</v>
      </c>
      <c r="AI409" s="30" t="str">
        <f>+[1]DEPURADO!G403</f>
        <v>CANCELADO Y GLOSA POR CONCILIAR</v>
      </c>
      <c r="AJ409" s="32"/>
      <c r="AK409" s="33"/>
    </row>
    <row r="410" spans="1:37" s="34" customFormat="1" ht="16.149999999999999" customHeight="1" x14ac:dyDescent="0.25">
      <c r="A410" s="23">
        <f t="shared" si="42"/>
        <v>402</v>
      </c>
      <c r="B410" s="24" t="s">
        <v>44</v>
      </c>
      <c r="C410" s="23" t="str">
        <f>+[1]DEPURADO!A404</f>
        <v>UTFE8331</v>
      </c>
      <c r="D410" s="23">
        <f>+[1]DEPURADO!B404</f>
        <v>8331</v>
      </c>
      <c r="E410" s="25">
        <f>+[1]DEPURADO!C404</f>
        <v>44336</v>
      </c>
      <c r="F410" s="26">
        <f>+IF([1]DEPURADO!D404&gt;1,[1]DEPURADO!D404," ")</f>
        <v>44364</v>
      </c>
      <c r="G410" s="27">
        <f>[1]DEPURADO!F404</f>
        <v>4196012</v>
      </c>
      <c r="H410" s="28">
        <v>0</v>
      </c>
      <c r="I410" s="28">
        <f>+[1]DEPURADO!N404+[1]DEPURADO!O404</f>
        <v>0</v>
      </c>
      <c r="J410" s="28">
        <f>+[1]DEPURADO!S404</f>
        <v>0</v>
      </c>
      <c r="K410" s="29">
        <f>+[1]DEPURADO!Q404+[1]DEPURADO!R404</f>
        <v>3793112</v>
      </c>
      <c r="L410" s="28">
        <v>0</v>
      </c>
      <c r="M410" s="28">
        <v>0</v>
      </c>
      <c r="N410" s="28">
        <f t="shared" si="43"/>
        <v>3793112</v>
      </c>
      <c r="O410" s="28">
        <f t="shared" si="44"/>
        <v>402900</v>
      </c>
      <c r="P410" s="24">
        <f>IF([1]DEPURADO!I404&gt;1,0,[1]DEPURADO!B404)</f>
        <v>8331</v>
      </c>
      <c r="Q410" s="30">
        <f t="shared" si="45"/>
        <v>4196012</v>
      </c>
      <c r="R410" s="31">
        <f t="shared" si="46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402900</v>
      </c>
      <c r="Y410" s="23" t="s">
        <v>45</v>
      </c>
      <c r="Z410" s="31">
        <f t="shared" si="47"/>
        <v>0</v>
      </c>
      <c r="AA410" s="31"/>
      <c r="AB410" s="31">
        <v>0</v>
      </c>
      <c r="AC410" s="31">
        <v>0</v>
      </c>
      <c r="AD410" s="30"/>
      <c r="AE410" s="30">
        <f>+[1]DEPURADO!L404</f>
        <v>402900</v>
      </c>
      <c r="AF410" s="30">
        <v>0</v>
      </c>
      <c r="AG410" s="30">
        <f t="shared" si="48"/>
        <v>0</v>
      </c>
      <c r="AH410" s="30">
        <v>0</v>
      </c>
      <c r="AI410" s="30" t="str">
        <f>+[1]DEPURADO!G404</f>
        <v>CANCELADO Y GLOSA POR CONCILIAR</v>
      </c>
      <c r="AJ410" s="32"/>
      <c r="AK410" s="33"/>
    </row>
    <row r="411" spans="1:37" s="34" customFormat="1" ht="16.149999999999999" customHeight="1" x14ac:dyDescent="0.25">
      <c r="A411" s="23">
        <f t="shared" si="42"/>
        <v>403</v>
      </c>
      <c r="B411" s="24" t="s">
        <v>44</v>
      </c>
      <c r="C411" s="23" t="str">
        <f>+[1]DEPURADO!A405</f>
        <v>UTFE8332</v>
      </c>
      <c r="D411" s="23">
        <f>+[1]DEPURADO!B405</f>
        <v>8332</v>
      </c>
      <c r="E411" s="25">
        <f>+[1]DEPURADO!C405</f>
        <v>44336</v>
      </c>
      <c r="F411" s="26">
        <f>+IF([1]DEPURADO!D405&gt;1,[1]DEPURADO!D405," ")</f>
        <v>44364</v>
      </c>
      <c r="G411" s="27">
        <f>[1]DEPURADO!F405</f>
        <v>18693870</v>
      </c>
      <c r="H411" s="28">
        <v>0</v>
      </c>
      <c r="I411" s="28">
        <f>+[1]DEPURADO!N405+[1]DEPURADO!O405</f>
        <v>0</v>
      </c>
      <c r="J411" s="28">
        <f>+[1]DEPURADO!S405</f>
        <v>0</v>
      </c>
      <c r="K411" s="29">
        <f>+[1]DEPURADO!Q405+[1]DEPURADO!R405</f>
        <v>17903520</v>
      </c>
      <c r="L411" s="28">
        <v>0</v>
      </c>
      <c r="M411" s="28">
        <v>0</v>
      </c>
      <c r="N411" s="28">
        <f t="shared" si="43"/>
        <v>17903520</v>
      </c>
      <c r="O411" s="28">
        <f t="shared" si="44"/>
        <v>790350</v>
      </c>
      <c r="P411" s="24">
        <f>IF([1]DEPURADO!I405&gt;1,0,[1]DEPURADO!B405)</f>
        <v>8332</v>
      </c>
      <c r="Q411" s="30">
        <f t="shared" si="45"/>
        <v>18693870</v>
      </c>
      <c r="R411" s="31">
        <f t="shared" si="46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790350</v>
      </c>
      <c r="Y411" s="23" t="s">
        <v>45</v>
      </c>
      <c r="Z411" s="31">
        <f t="shared" si="47"/>
        <v>0</v>
      </c>
      <c r="AA411" s="31"/>
      <c r="AB411" s="31">
        <v>0</v>
      </c>
      <c r="AC411" s="31">
        <v>0</v>
      </c>
      <c r="AD411" s="30"/>
      <c r="AE411" s="30">
        <f>+[1]DEPURADO!L405</f>
        <v>790350</v>
      </c>
      <c r="AF411" s="30">
        <v>0</v>
      </c>
      <c r="AG411" s="30">
        <f t="shared" si="48"/>
        <v>0</v>
      </c>
      <c r="AH411" s="30">
        <v>0</v>
      </c>
      <c r="AI411" s="30" t="str">
        <f>+[1]DEPURADO!G405</f>
        <v>CANCELADO Y GLOSA POR CONCILIAR</v>
      </c>
      <c r="AJ411" s="32"/>
      <c r="AK411" s="33"/>
    </row>
    <row r="412" spans="1:37" s="34" customFormat="1" ht="16.149999999999999" customHeight="1" x14ac:dyDescent="0.25">
      <c r="A412" s="23">
        <f t="shared" si="42"/>
        <v>404</v>
      </c>
      <c r="B412" s="24" t="s">
        <v>44</v>
      </c>
      <c r="C412" s="23" t="str">
        <f>+[1]DEPURADO!A406</f>
        <v>UTFE8347</v>
      </c>
      <c r="D412" s="23">
        <f>+[1]DEPURADO!B406</f>
        <v>8347</v>
      </c>
      <c r="E412" s="25">
        <f>+[1]DEPURADO!C406</f>
        <v>44336</v>
      </c>
      <c r="F412" s="26">
        <f>+IF([1]DEPURADO!D406&gt;1,[1]DEPURADO!D406," ")</f>
        <v>44364</v>
      </c>
      <c r="G412" s="27">
        <f>[1]DEPURADO!F406</f>
        <v>16969689</v>
      </c>
      <c r="H412" s="28">
        <v>0</v>
      </c>
      <c r="I412" s="28">
        <f>+[1]DEPURADO!N406+[1]DEPURADO!O406</f>
        <v>0</v>
      </c>
      <c r="J412" s="28">
        <f>+[1]DEPURADO!S406</f>
        <v>0</v>
      </c>
      <c r="K412" s="29">
        <f>+[1]DEPURADO!Q406+[1]DEPURADO!R406</f>
        <v>16383039</v>
      </c>
      <c r="L412" s="28">
        <v>0</v>
      </c>
      <c r="M412" s="28">
        <v>0</v>
      </c>
      <c r="N412" s="28">
        <f t="shared" si="43"/>
        <v>16383039</v>
      </c>
      <c r="O412" s="28">
        <f t="shared" si="44"/>
        <v>586650</v>
      </c>
      <c r="P412" s="24">
        <f>IF([1]DEPURADO!I406&gt;1,0,[1]DEPURADO!B406)</f>
        <v>8347</v>
      </c>
      <c r="Q412" s="30">
        <f t="shared" si="45"/>
        <v>16969689</v>
      </c>
      <c r="R412" s="31">
        <f t="shared" si="46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586650</v>
      </c>
      <c r="Y412" s="23" t="s">
        <v>45</v>
      </c>
      <c r="Z412" s="31">
        <f t="shared" si="47"/>
        <v>0</v>
      </c>
      <c r="AA412" s="31"/>
      <c r="AB412" s="31">
        <v>0</v>
      </c>
      <c r="AC412" s="31">
        <v>0</v>
      </c>
      <c r="AD412" s="30"/>
      <c r="AE412" s="30">
        <f>+[1]DEPURADO!L406</f>
        <v>586650</v>
      </c>
      <c r="AF412" s="30">
        <v>0</v>
      </c>
      <c r="AG412" s="30">
        <f t="shared" si="48"/>
        <v>0</v>
      </c>
      <c r="AH412" s="30">
        <v>0</v>
      </c>
      <c r="AI412" s="30" t="str">
        <f>+[1]DEPURADO!G406</f>
        <v>CANCELADO Y GLOSA POR CONCILIAR</v>
      </c>
      <c r="AJ412" s="32"/>
      <c r="AK412" s="33"/>
    </row>
    <row r="413" spans="1:37" s="34" customFormat="1" ht="16.149999999999999" customHeight="1" x14ac:dyDescent="0.25">
      <c r="A413" s="23">
        <f t="shared" si="42"/>
        <v>405</v>
      </c>
      <c r="B413" s="24" t="s">
        <v>44</v>
      </c>
      <c r="C413" s="23" t="str">
        <f>+[1]DEPURADO!A407</f>
        <v>UTFE8353</v>
      </c>
      <c r="D413" s="23">
        <f>+[1]DEPURADO!B407</f>
        <v>8353</v>
      </c>
      <c r="E413" s="25">
        <f>+[1]DEPURADO!C407</f>
        <v>44340</v>
      </c>
      <c r="F413" s="26">
        <f>+IF([1]DEPURADO!D407&gt;1,[1]DEPURADO!D407," ")</f>
        <v>44364</v>
      </c>
      <c r="G413" s="27">
        <f>[1]DEPURADO!F407</f>
        <v>9747784</v>
      </c>
      <c r="H413" s="28">
        <v>0</v>
      </c>
      <c r="I413" s="28">
        <f>+[1]DEPURADO!N407+[1]DEPURADO!O407</f>
        <v>0</v>
      </c>
      <c r="J413" s="28">
        <f>+[1]DEPURADO!S407</f>
        <v>0</v>
      </c>
      <c r="K413" s="29">
        <f>+[1]DEPURADO!Q407+[1]DEPURADO!R407</f>
        <v>8999634</v>
      </c>
      <c r="L413" s="28">
        <v>0</v>
      </c>
      <c r="M413" s="28">
        <v>0</v>
      </c>
      <c r="N413" s="28">
        <f t="shared" si="43"/>
        <v>8999634</v>
      </c>
      <c r="O413" s="28">
        <f t="shared" si="44"/>
        <v>748150</v>
      </c>
      <c r="P413" s="24">
        <f>IF([1]DEPURADO!I407&gt;1,0,[1]DEPURADO!B407)</f>
        <v>8353</v>
      </c>
      <c r="Q413" s="30">
        <f t="shared" si="45"/>
        <v>9747784</v>
      </c>
      <c r="R413" s="31">
        <f t="shared" si="46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748150</v>
      </c>
      <c r="Y413" s="23" t="s">
        <v>45</v>
      </c>
      <c r="Z413" s="31">
        <f t="shared" si="47"/>
        <v>0</v>
      </c>
      <c r="AA413" s="31"/>
      <c r="AB413" s="31">
        <v>0</v>
      </c>
      <c r="AC413" s="31">
        <v>0</v>
      </c>
      <c r="AD413" s="30"/>
      <c r="AE413" s="30">
        <f>+[1]DEPURADO!L407</f>
        <v>748150</v>
      </c>
      <c r="AF413" s="30">
        <v>0</v>
      </c>
      <c r="AG413" s="30">
        <f t="shared" si="48"/>
        <v>0</v>
      </c>
      <c r="AH413" s="30">
        <v>0</v>
      </c>
      <c r="AI413" s="30" t="str">
        <f>+[1]DEPURADO!G407</f>
        <v>CANCELADO Y GLOSA POR CONCILIAR</v>
      </c>
      <c r="AJ413" s="32"/>
      <c r="AK413" s="33"/>
    </row>
    <row r="414" spans="1:37" s="34" customFormat="1" ht="16.149999999999999" customHeight="1" x14ac:dyDescent="0.25">
      <c r="A414" s="23">
        <f t="shared" si="42"/>
        <v>406</v>
      </c>
      <c r="B414" s="24" t="s">
        <v>44</v>
      </c>
      <c r="C414" s="23" t="str">
        <f>+[1]DEPURADO!A408</f>
        <v>UTFE8354</v>
      </c>
      <c r="D414" s="23">
        <f>+[1]DEPURADO!B408</f>
        <v>8354</v>
      </c>
      <c r="E414" s="25">
        <f>+[1]DEPURADO!C408</f>
        <v>44340</v>
      </c>
      <c r="F414" s="26">
        <f>+IF([1]DEPURADO!D408&gt;1,[1]DEPURADO!D408," ")</f>
        <v>44364</v>
      </c>
      <c r="G414" s="27">
        <f>[1]DEPURADO!F408</f>
        <v>5519995</v>
      </c>
      <c r="H414" s="28">
        <v>0</v>
      </c>
      <c r="I414" s="28">
        <f>+[1]DEPURADO!N408+[1]DEPURADO!O408</f>
        <v>0</v>
      </c>
      <c r="J414" s="28">
        <f>+[1]DEPURADO!S408</f>
        <v>0</v>
      </c>
      <c r="K414" s="29">
        <f>+[1]DEPURADO!Q408+[1]DEPURADO!R408</f>
        <v>4975595</v>
      </c>
      <c r="L414" s="28">
        <v>0</v>
      </c>
      <c r="M414" s="28">
        <v>0</v>
      </c>
      <c r="N414" s="28">
        <f t="shared" si="43"/>
        <v>4975595</v>
      </c>
      <c r="O414" s="28">
        <f t="shared" si="44"/>
        <v>544400</v>
      </c>
      <c r="P414" s="24">
        <f>IF([1]DEPURADO!I408&gt;1,0,[1]DEPURADO!B408)</f>
        <v>8354</v>
      </c>
      <c r="Q414" s="30">
        <f t="shared" si="45"/>
        <v>5519995</v>
      </c>
      <c r="R414" s="31">
        <f t="shared" si="46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544400</v>
      </c>
      <c r="Y414" s="23" t="s">
        <v>45</v>
      </c>
      <c r="Z414" s="31">
        <f t="shared" si="47"/>
        <v>0</v>
      </c>
      <c r="AA414" s="31"/>
      <c r="AB414" s="31">
        <v>0</v>
      </c>
      <c r="AC414" s="31">
        <v>0</v>
      </c>
      <c r="AD414" s="30"/>
      <c r="AE414" s="30">
        <f>+[1]DEPURADO!L408</f>
        <v>544400</v>
      </c>
      <c r="AF414" s="30">
        <v>0</v>
      </c>
      <c r="AG414" s="30">
        <f t="shared" si="48"/>
        <v>0</v>
      </c>
      <c r="AH414" s="30">
        <v>0</v>
      </c>
      <c r="AI414" s="30" t="str">
        <f>+[1]DEPURADO!G408</f>
        <v>CANCELADO Y GLOSA POR CONCILIAR</v>
      </c>
      <c r="AJ414" s="32"/>
      <c r="AK414" s="33"/>
    </row>
    <row r="415" spans="1:37" s="34" customFormat="1" ht="16.149999999999999" customHeight="1" x14ac:dyDescent="0.25">
      <c r="A415" s="23">
        <f t="shared" si="42"/>
        <v>407</v>
      </c>
      <c r="B415" s="24" t="s">
        <v>44</v>
      </c>
      <c r="C415" s="23" t="str">
        <f>+[1]DEPURADO!A409</f>
        <v>UTFE8355</v>
      </c>
      <c r="D415" s="23">
        <f>+[1]DEPURADO!B409</f>
        <v>8355</v>
      </c>
      <c r="E415" s="25">
        <f>+[1]DEPURADO!C409</f>
        <v>44340</v>
      </c>
      <c r="F415" s="26">
        <f>+IF([1]DEPURADO!D409&gt;1,[1]DEPURADO!D409," ")</f>
        <v>44364</v>
      </c>
      <c r="G415" s="27">
        <f>[1]DEPURADO!F409</f>
        <v>9661848</v>
      </c>
      <c r="H415" s="28">
        <v>0</v>
      </c>
      <c r="I415" s="28">
        <f>+[1]DEPURADO!N409+[1]DEPURADO!O409</f>
        <v>0</v>
      </c>
      <c r="J415" s="28">
        <f>+[1]DEPURADO!S409</f>
        <v>0</v>
      </c>
      <c r="K415" s="29">
        <f>+[1]DEPURADO!Q409+[1]DEPURADO!R409</f>
        <v>7955868</v>
      </c>
      <c r="L415" s="28">
        <v>0</v>
      </c>
      <c r="M415" s="28">
        <v>0</v>
      </c>
      <c r="N415" s="28">
        <f t="shared" si="43"/>
        <v>7955868</v>
      </c>
      <c r="O415" s="28">
        <f t="shared" si="44"/>
        <v>1705980</v>
      </c>
      <c r="P415" s="24">
        <f>IF([1]DEPURADO!I409&gt;1,0,[1]DEPURADO!B409)</f>
        <v>8355</v>
      </c>
      <c r="Q415" s="30">
        <f t="shared" si="45"/>
        <v>9661848</v>
      </c>
      <c r="R415" s="31">
        <f t="shared" si="46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1705980</v>
      </c>
      <c r="Y415" s="23" t="s">
        <v>45</v>
      </c>
      <c r="Z415" s="31">
        <f t="shared" si="47"/>
        <v>0</v>
      </c>
      <c r="AA415" s="31"/>
      <c r="AB415" s="31">
        <v>0</v>
      </c>
      <c r="AC415" s="31">
        <v>0</v>
      </c>
      <c r="AD415" s="30"/>
      <c r="AE415" s="30">
        <f>+[1]DEPURADO!L409</f>
        <v>1705980</v>
      </c>
      <c r="AF415" s="30">
        <v>0</v>
      </c>
      <c r="AG415" s="30">
        <f t="shared" si="48"/>
        <v>0</v>
      </c>
      <c r="AH415" s="30">
        <v>0</v>
      </c>
      <c r="AI415" s="30" t="str">
        <f>+[1]DEPURADO!G409</f>
        <v>CANCELADO Y GLOSA POR CONCILIAR</v>
      </c>
      <c r="AJ415" s="32"/>
      <c r="AK415" s="33"/>
    </row>
    <row r="416" spans="1:37" s="34" customFormat="1" ht="16.149999999999999" customHeight="1" x14ac:dyDescent="0.25">
      <c r="A416" s="23">
        <f t="shared" si="42"/>
        <v>408</v>
      </c>
      <c r="B416" s="24" t="s">
        <v>44</v>
      </c>
      <c r="C416" s="23" t="str">
        <f>+[1]DEPURADO!A410</f>
        <v>UTFE8356</v>
      </c>
      <c r="D416" s="23">
        <f>+[1]DEPURADO!B410</f>
        <v>8356</v>
      </c>
      <c r="E416" s="25">
        <f>+[1]DEPURADO!C410</f>
        <v>44340</v>
      </c>
      <c r="F416" s="26">
        <f>+IF([1]DEPURADO!D410&gt;1,[1]DEPURADO!D410," ")</f>
        <v>44364</v>
      </c>
      <c r="G416" s="27">
        <f>[1]DEPURADO!F410</f>
        <v>3350028</v>
      </c>
      <c r="H416" s="28">
        <v>0</v>
      </c>
      <c r="I416" s="28">
        <f>+[1]DEPURADO!N410+[1]DEPURADO!O410</f>
        <v>0</v>
      </c>
      <c r="J416" s="28">
        <f>+[1]DEPURADO!S410</f>
        <v>0</v>
      </c>
      <c r="K416" s="29">
        <f>+[1]DEPURADO!Q410+[1]DEPURADO!R410</f>
        <v>3025228</v>
      </c>
      <c r="L416" s="28">
        <v>0</v>
      </c>
      <c r="M416" s="28">
        <v>0</v>
      </c>
      <c r="N416" s="28">
        <f t="shared" si="43"/>
        <v>3025228</v>
      </c>
      <c r="O416" s="28">
        <f t="shared" si="44"/>
        <v>324800</v>
      </c>
      <c r="P416" s="24">
        <f>IF([1]DEPURADO!I410&gt;1,0,[1]DEPURADO!B410)</f>
        <v>8356</v>
      </c>
      <c r="Q416" s="30">
        <f t="shared" si="45"/>
        <v>3350028</v>
      </c>
      <c r="R416" s="31">
        <f t="shared" si="46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324800</v>
      </c>
      <c r="Y416" s="23" t="s">
        <v>45</v>
      </c>
      <c r="Z416" s="31">
        <f t="shared" si="47"/>
        <v>0</v>
      </c>
      <c r="AA416" s="31"/>
      <c r="AB416" s="31">
        <v>0</v>
      </c>
      <c r="AC416" s="31">
        <v>0</v>
      </c>
      <c r="AD416" s="30"/>
      <c r="AE416" s="30">
        <f>+[1]DEPURADO!L410</f>
        <v>324800</v>
      </c>
      <c r="AF416" s="30">
        <v>0</v>
      </c>
      <c r="AG416" s="30">
        <f t="shared" si="48"/>
        <v>0</v>
      </c>
      <c r="AH416" s="30">
        <v>0</v>
      </c>
      <c r="AI416" s="30" t="str">
        <f>+[1]DEPURADO!G410</f>
        <v>CANCELADO Y GLOSA POR CONCILIAR</v>
      </c>
      <c r="AJ416" s="32"/>
      <c r="AK416" s="33"/>
    </row>
    <row r="417" spans="1:37" s="34" customFormat="1" ht="16.149999999999999" customHeight="1" x14ac:dyDescent="0.25">
      <c r="A417" s="23">
        <f t="shared" si="42"/>
        <v>409</v>
      </c>
      <c r="B417" s="24" t="s">
        <v>44</v>
      </c>
      <c r="C417" s="23" t="str">
        <f>+[1]DEPURADO!A411</f>
        <v>UTFE8358</v>
      </c>
      <c r="D417" s="23">
        <f>+[1]DEPURADO!B411</f>
        <v>8358</v>
      </c>
      <c r="E417" s="25">
        <f>+[1]DEPURADO!C411</f>
        <v>44340</v>
      </c>
      <c r="F417" s="26">
        <f>+IF([1]DEPURADO!D411&gt;1,[1]DEPURADO!D411," ")</f>
        <v>44364</v>
      </c>
      <c r="G417" s="27">
        <f>[1]DEPURADO!F411</f>
        <v>45834407</v>
      </c>
      <c r="H417" s="28">
        <v>0</v>
      </c>
      <c r="I417" s="28">
        <f>+[1]DEPURADO!N411+[1]DEPURADO!O411</f>
        <v>0</v>
      </c>
      <c r="J417" s="28">
        <f>+[1]DEPURADO!S411</f>
        <v>0</v>
      </c>
      <c r="K417" s="29">
        <f>+[1]DEPURADO!Q411+[1]DEPURADO!R411</f>
        <v>42712463</v>
      </c>
      <c r="L417" s="28">
        <v>0</v>
      </c>
      <c r="M417" s="28">
        <v>0</v>
      </c>
      <c r="N417" s="28">
        <f t="shared" si="43"/>
        <v>42712463</v>
      </c>
      <c r="O417" s="28">
        <f t="shared" si="44"/>
        <v>3121944</v>
      </c>
      <c r="P417" s="24">
        <f>IF([1]DEPURADO!I411&gt;1,0,[1]DEPURADO!B411)</f>
        <v>8358</v>
      </c>
      <c r="Q417" s="30">
        <f t="shared" si="45"/>
        <v>45834407</v>
      </c>
      <c r="R417" s="31">
        <f t="shared" si="46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3121944</v>
      </c>
      <c r="Y417" s="23" t="s">
        <v>45</v>
      </c>
      <c r="Z417" s="31">
        <f t="shared" si="47"/>
        <v>0</v>
      </c>
      <c r="AA417" s="31"/>
      <c r="AB417" s="31">
        <v>0</v>
      </c>
      <c r="AC417" s="31">
        <v>0</v>
      </c>
      <c r="AD417" s="30"/>
      <c r="AE417" s="30">
        <f>+[1]DEPURADO!L411</f>
        <v>3121944</v>
      </c>
      <c r="AF417" s="30">
        <v>0</v>
      </c>
      <c r="AG417" s="30">
        <f t="shared" si="48"/>
        <v>0</v>
      </c>
      <c r="AH417" s="30">
        <v>0</v>
      </c>
      <c r="AI417" s="30" t="str">
        <f>+[1]DEPURADO!G411</f>
        <v>CANCELADO Y GLOSA POR CONCILIAR</v>
      </c>
      <c r="AJ417" s="32"/>
      <c r="AK417" s="33"/>
    </row>
    <row r="418" spans="1:37" s="34" customFormat="1" ht="16.149999999999999" customHeight="1" x14ac:dyDescent="0.25">
      <c r="A418" s="23">
        <f t="shared" si="42"/>
        <v>410</v>
      </c>
      <c r="B418" s="24" t="s">
        <v>44</v>
      </c>
      <c r="C418" s="23" t="str">
        <f>+[1]DEPURADO!A412</f>
        <v>UTFE8359</v>
      </c>
      <c r="D418" s="23">
        <f>+[1]DEPURADO!B412</f>
        <v>8359</v>
      </c>
      <c r="E418" s="25">
        <f>+[1]DEPURADO!C412</f>
        <v>44340</v>
      </c>
      <c r="F418" s="26">
        <f>+IF([1]DEPURADO!D412&gt;1,[1]DEPURADO!D412," ")</f>
        <v>44364</v>
      </c>
      <c r="G418" s="27">
        <f>[1]DEPURADO!F412</f>
        <v>9844898</v>
      </c>
      <c r="H418" s="28">
        <v>0</v>
      </c>
      <c r="I418" s="28">
        <f>+[1]DEPURADO!N412+[1]DEPURADO!O412</f>
        <v>0</v>
      </c>
      <c r="J418" s="28">
        <f>+[1]DEPURADO!S412</f>
        <v>0</v>
      </c>
      <c r="K418" s="29">
        <f>+[1]DEPURADO!Q412+[1]DEPURADO!R412</f>
        <v>9212248</v>
      </c>
      <c r="L418" s="28">
        <v>0</v>
      </c>
      <c r="M418" s="28">
        <v>0</v>
      </c>
      <c r="N418" s="28">
        <f t="shared" si="43"/>
        <v>9212248</v>
      </c>
      <c r="O418" s="28">
        <f t="shared" si="44"/>
        <v>632650</v>
      </c>
      <c r="P418" s="24">
        <f>IF([1]DEPURADO!I412&gt;1,0,[1]DEPURADO!B412)</f>
        <v>8359</v>
      </c>
      <c r="Q418" s="30">
        <f t="shared" si="45"/>
        <v>9844898</v>
      </c>
      <c r="R418" s="31">
        <f t="shared" si="46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632650</v>
      </c>
      <c r="Y418" s="23" t="s">
        <v>45</v>
      </c>
      <c r="Z418" s="31">
        <f t="shared" si="47"/>
        <v>0</v>
      </c>
      <c r="AA418" s="31"/>
      <c r="AB418" s="31">
        <v>0</v>
      </c>
      <c r="AC418" s="31">
        <v>0</v>
      </c>
      <c r="AD418" s="30"/>
      <c r="AE418" s="30">
        <f>+[1]DEPURADO!L412</f>
        <v>632650</v>
      </c>
      <c r="AF418" s="30">
        <v>0</v>
      </c>
      <c r="AG418" s="30">
        <f t="shared" si="48"/>
        <v>0</v>
      </c>
      <c r="AH418" s="30">
        <v>0</v>
      </c>
      <c r="AI418" s="30" t="str">
        <f>+[1]DEPURADO!G412</f>
        <v>CANCELADO Y GLOSA POR CONCILIAR</v>
      </c>
      <c r="AJ418" s="32"/>
      <c r="AK418" s="33"/>
    </row>
    <row r="419" spans="1:37" s="34" customFormat="1" ht="16.149999999999999" customHeight="1" x14ac:dyDescent="0.25">
      <c r="A419" s="23">
        <f t="shared" si="42"/>
        <v>411</v>
      </c>
      <c r="B419" s="24" t="s">
        <v>44</v>
      </c>
      <c r="C419" s="23" t="str">
        <f>+[1]DEPURADO!A413</f>
        <v>UTFE8360</v>
      </c>
      <c r="D419" s="23">
        <f>+[1]DEPURADO!B413</f>
        <v>8360</v>
      </c>
      <c r="E419" s="25">
        <f>+[1]DEPURADO!C413</f>
        <v>44340</v>
      </c>
      <c r="F419" s="26">
        <f>+IF([1]DEPURADO!D413&gt;1,[1]DEPURADO!D413," ")</f>
        <v>44364</v>
      </c>
      <c r="G419" s="27">
        <f>[1]DEPURADO!F413</f>
        <v>2021848</v>
      </c>
      <c r="H419" s="28">
        <v>0</v>
      </c>
      <c r="I419" s="28">
        <f>+[1]DEPURADO!N413+[1]DEPURADO!O413</f>
        <v>0</v>
      </c>
      <c r="J419" s="28">
        <f>+[1]DEPURADO!S413</f>
        <v>0</v>
      </c>
      <c r="K419" s="29">
        <f>+[1]DEPURADO!Q413+[1]DEPURADO!R413</f>
        <v>1848648</v>
      </c>
      <c r="L419" s="28">
        <v>0</v>
      </c>
      <c r="M419" s="28">
        <v>0</v>
      </c>
      <c r="N419" s="28">
        <f t="shared" si="43"/>
        <v>1848648</v>
      </c>
      <c r="O419" s="28">
        <f t="shared" si="44"/>
        <v>173200</v>
      </c>
      <c r="P419" s="24">
        <f>IF([1]DEPURADO!I413&gt;1,0,[1]DEPURADO!B413)</f>
        <v>8360</v>
      </c>
      <c r="Q419" s="30">
        <f t="shared" si="45"/>
        <v>2021848</v>
      </c>
      <c r="R419" s="31">
        <f t="shared" si="46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173200</v>
      </c>
      <c r="Y419" s="23" t="s">
        <v>45</v>
      </c>
      <c r="Z419" s="31">
        <f t="shared" si="47"/>
        <v>0</v>
      </c>
      <c r="AA419" s="31"/>
      <c r="AB419" s="31">
        <v>0</v>
      </c>
      <c r="AC419" s="31">
        <v>0</v>
      </c>
      <c r="AD419" s="30"/>
      <c r="AE419" s="30">
        <f>+[1]DEPURADO!L413</f>
        <v>173200</v>
      </c>
      <c r="AF419" s="30">
        <v>0</v>
      </c>
      <c r="AG419" s="30">
        <f t="shared" si="48"/>
        <v>0</v>
      </c>
      <c r="AH419" s="30">
        <v>0</v>
      </c>
      <c r="AI419" s="30" t="str">
        <f>+[1]DEPURADO!G413</f>
        <v>CANCELADO Y GLOSA POR CONCILIAR</v>
      </c>
      <c r="AJ419" s="32"/>
      <c r="AK419" s="33"/>
    </row>
    <row r="420" spans="1:37" s="34" customFormat="1" ht="16.149999999999999" customHeight="1" x14ac:dyDescent="0.25">
      <c r="A420" s="23">
        <f t="shared" si="42"/>
        <v>412</v>
      </c>
      <c r="B420" s="24" t="s">
        <v>44</v>
      </c>
      <c r="C420" s="23" t="str">
        <f>+[1]DEPURADO!A414</f>
        <v>UTFE8361</v>
      </c>
      <c r="D420" s="23">
        <f>+[1]DEPURADO!B414</f>
        <v>8361</v>
      </c>
      <c r="E420" s="25">
        <f>+[1]DEPURADO!C414</f>
        <v>44340</v>
      </c>
      <c r="F420" s="26" t="str">
        <f>+IF([1]DEPURADO!D414&gt;1,[1]DEPURADO!D414," ")</f>
        <v xml:space="preserve"> </v>
      </c>
      <c r="G420" s="27">
        <f>[1]DEPURADO!F414</f>
        <v>216832</v>
      </c>
      <c r="H420" s="28">
        <v>0</v>
      </c>
      <c r="I420" s="28">
        <f>+[1]DEPURADO!N414+[1]DEPURADO!O414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43"/>
        <v>0</v>
      </c>
      <c r="O420" s="28">
        <f t="shared" si="44"/>
        <v>216832</v>
      </c>
      <c r="P420" s="24">
        <f>IF([1]DEPURADO!I414&gt;1,0,[1]DEPURADO!B414)</f>
        <v>0</v>
      </c>
      <c r="Q420" s="30">
        <f t="shared" si="45"/>
        <v>0</v>
      </c>
      <c r="R420" s="31">
        <f t="shared" si="46"/>
        <v>216832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7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0</v>
      </c>
      <c r="AG420" s="30">
        <f t="shared" si="48"/>
        <v>0</v>
      </c>
      <c r="AH420" s="30">
        <v>0</v>
      </c>
      <c r="AI420" s="30" t="str">
        <f>+[1]DEPURADO!G414</f>
        <v>NO RADICADO</v>
      </c>
      <c r="AJ420" s="32"/>
      <c r="AK420" s="33"/>
    </row>
    <row r="421" spans="1:37" s="34" customFormat="1" ht="16.149999999999999" customHeight="1" x14ac:dyDescent="0.25">
      <c r="A421" s="23">
        <f t="shared" si="42"/>
        <v>413</v>
      </c>
      <c r="B421" s="24" t="s">
        <v>44</v>
      </c>
      <c r="C421" s="23" t="str">
        <f>+[1]DEPURADO!A415</f>
        <v>UTFE8362</v>
      </c>
      <c r="D421" s="23">
        <f>+[1]DEPURADO!B415</f>
        <v>8362</v>
      </c>
      <c r="E421" s="25">
        <f>+[1]DEPURADO!C415</f>
        <v>44340</v>
      </c>
      <c r="F421" s="26">
        <f>+IF([1]DEPURADO!D415&gt;1,[1]DEPURADO!D415," ")</f>
        <v>44364</v>
      </c>
      <c r="G421" s="27">
        <f>[1]DEPURADO!F415</f>
        <v>2802444</v>
      </c>
      <c r="H421" s="28">
        <v>0</v>
      </c>
      <c r="I421" s="28">
        <f>+[1]DEPURADO!N415+[1]DEPURADO!O415</f>
        <v>0</v>
      </c>
      <c r="J421" s="28">
        <f>+[1]DEPURADO!S415</f>
        <v>0</v>
      </c>
      <c r="K421" s="29">
        <f>+[1]DEPURADO!Q415+[1]DEPURADO!R415</f>
        <v>2658244</v>
      </c>
      <c r="L421" s="28">
        <v>0</v>
      </c>
      <c r="M421" s="28">
        <v>0</v>
      </c>
      <c r="N421" s="28">
        <f t="shared" si="43"/>
        <v>2658244</v>
      </c>
      <c r="O421" s="28">
        <f t="shared" si="44"/>
        <v>144200</v>
      </c>
      <c r="P421" s="24">
        <f>IF([1]DEPURADO!I415&gt;1,0,[1]DEPURADO!B415)</f>
        <v>8362</v>
      </c>
      <c r="Q421" s="30">
        <f t="shared" si="45"/>
        <v>2802444</v>
      </c>
      <c r="R421" s="31">
        <f t="shared" si="46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144200</v>
      </c>
      <c r="Y421" s="23" t="s">
        <v>45</v>
      </c>
      <c r="Z421" s="31">
        <f t="shared" si="47"/>
        <v>0</v>
      </c>
      <c r="AA421" s="31"/>
      <c r="AB421" s="31">
        <v>0</v>
      </c>
      <c r="AC421" s="31">
        <v>0</v>
      </c>
      <c r="AD421" s="30"/>
      <c r="AE421" s="30">
        <f>+[1]DEPURADO!L415</f>
        <v>144200</v>
      </c>
      <c r="AF421" s="30">
        <v>0</v>
      </c>
      <c r="AG421" s="30">
        <f t="shared" si="48"/>
        <v>0</v>
      </c>
      <c r="AH421" s="30">
        <v>0</v>
      </c>
      <c r="AI421" s="30" t="str">
        <f>+[1]DEPURADO!G415</f>
        <v>CANCELADO Y GLOSA POR CONCILIAR</v>
      </c>
      <c r="AJ421" s="32"/>
      <c r="AK421" s="33"/>
    </row>
    <row r="422" spans="1:37" s="34" customFormat="1" ht="16.149999999999999" customHeight="1" x14ac:dyDescent="0.25">
      <c r="A422" s="23">
        <f t="shared" si="42"/>
        <v>414</v>
      </c>
      <c r="B422" s="24" t="s">
        <v>44</v>
      </c>
      <c r="C422" s="23" t="str">
        <f>+[1]DEPURADO!A416</f>
        <v>UTFE8363</v>
      </c>
      <c r="D422" s="23">
        <f>+[1]DEPURADO!B416</f>
        <v>8363</v>
      </c>
      <c r="E422" s="25">
        <f>+[1]DEPURADO!C416</f>
        <v>44340</v>
      </c>
      <c r="F422" s="26">
        <f>+IF([1]DEPURADO!D416&gt;1,[1]DEPURADO!D416," ")</f>
        <v>44364</v>
      </c>
      <c r="G422" s="27">
        <f>[1]DEPURADO!F416</f>
        <v>26011964</v>
      </c>
      <c r="H422" s="28">
        <v>0</v>
      </c>
      <c r="I422" s="28">
        <f>+[1]DEPURADO!N416+[1]DEPURADO!O416</f>
        <v>0</v>
      </c>
      <c r="J422" s="28">
        <f>+[1]DEPURADO!S416</f>
        <v>0</v>
      </c>
      <c r="K422" s="29">
        <f>+[1]DEPURADO!Q416+[1]DEPURADO!R416</f>
        <v>21194164</v>
      </c>
      <c r="L422" s="28">
        <v>0</v>
      </c>
      <c r="M422" s="28">
        <v>0</v>
      </c>
      <c r="N422" s="28">
        <f t="shared" si="43"/>
        <v>21194164</v>
      </c>
      <c r="O422" s="28">
        <f t="shared" si="44"/>
        <v>4817800</v>
      </c>
      <c r="P422" s="24">
        <f>IF([1]DEPURADO!I416&gt;1,0,[1]DEPURADO!B416)</f>
        <v>8363</v>
      </c>
      <c r="Q422" s="30">
        <f t="shared" si="45"/>
        <v>26011964</v>
      </c>
      <c r="R422" s="31">
        <f t="shared" si="46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4817800</v>
      </c>
      <c r="Y422" s="23" t="s">
        <v>45</v>
      </c>
      <c r="Z422" s="31">
        <f t="shared" si="47"/>
        <v>0</v>
      </c>
      <c r="AA422" s="31"/>
      <c r="AB422" s="31">
        <v>0</v>
      </c>
      <c r="AC422" s="31">
        <v>0</v>
      </c>
      <c r="AD422" s="30"/>
      <c r="AE422" s="30">
        <f>+[1]DEPURADO!L416</f>
        <v>4817800</v>
      </c>
      <c r="AF422" s="30">
        <v>0</v>
      </c>
      <c r="AG422" s="30">
        <f t="shared" si="48"/>
        <v>0</v>
      </c>
      <c r="AH422" s="30">
        <v>0</v>
      </c>
      <c r="AI422" s="30" t="str">
        <f>+[1]DEPURADO!G416</f>
        <v>CANCELADO Y GLOSA POR CONCILIAR</v>
      </c>
      <c r="AJ422" s="32"/>
      <c r="AK422" s="33"/>
    </row>
    <row r="423" spans="1:37" s="34" customFormat="1" ht="16.149999999999999" customHeight="1" x14ac:dyDescent="0.25">
      <c r="A423" s="23">
        <f t="shared" si="42"/>
        <v>415</v>
      </c>
      <c r="B423" s="24" t="s">
        <v>44</v>
      </c>
      <c r="C423" s="23" t="str">
        <f>+[1]DEPURADO!A417</f>
        <v>UTFE8364</v>
      </c>
      <c r="D423" s="23">
        <f>+[1]DEPURADO!B417</f>
        <v>8364</v>
      </c>
      <c r="E423" s="25">
        <f>+[1]DEPURADO!C417</f>
        <v>44340</v>
      </c>
      <c r="F423" s="26">
        <f>+IF([1]DEPURADO!D417&gt;1,[1]DEPURADO!D417," ")</f>
        <v>44364</v>
      </c>
      <c r="G423" s="27">
        <f>[1]DEPURADO!F417</f>
        <v>834729</v>
      </c>
      <c r="H423" s="28">
        <v>0</v>
      </c>
      <c r="I423" s="28">
        <f>+[1]DEPURADO!N417+[1]DEPURADO!O417</f>
        <v>0</v>
      </c>
      <c r="J423" s="28">
        <f>+[1]DEPURADO!S417</f>
        <v>0</v>
      </c>
      <c r="K423" s="29">
        <f>+[1]DEPURADO!Q417+[1]DEPURADO!R417</f>
        <v>834729</v>
      </c>
      <c r="L423" s="28">
        <v>0</v>
      </c>
      <c r="M423" s="28">
        <v>0</v>
      </c>
      <c r="N423" s="28">
        <f t="shared" si="43"/>
        <v>834729</v>
      </c>
      <c r="O423" s="28">
        <f t="shared" si="44"/>
        <v>0</v>
      </c>
      <c r="P423" s="24">
        <f>IF([1]DEPURADO!I417&gt;1,0,[1]DEPURADO!B417)</f>
        <v>8364</v>
      </c>
      <c r="Q423" s="30">
        <f t="shared" si="45"/>
        <v>834729</v>
      </c>
      <c r="R423" s="31">
        <f t="shared" si="46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7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0</v>
      </c>
      <c r="AG423" s="30">
        <f t="shared" si="48"/>
        <v>0</v>
      </c>
      <c r="AH423" s="30">
        <v>0</v>
      </c>
      <c r="AI423" s="30" t="str">
        <f>+[1]DEPURADO!G417</f>
        <v>CANCELADO</v>
      </c>
      <c r="AJ423" s="32"/>
      <c r="AK423" s="33"/>
    </row>
    <row r="424" spans="1:37" s="34" customFormat="1" ht="16.149999999999999" customHeight="1" x14ac:dyDescent="0.25">
      <c r="A424" s="23">
        <f t="shared" si="42"/>
        <v>416</v>
      </c>
      <c r="B424" s="24" t="s">
        <v>44</v>
      </c>
      <c r="C424" s="23" t="str">
        <f>+[1]DEPURADO!A418</f>
        <v>UTFE8370</v>
      </c>
      <c r="D424" s="23">
        <f>+[1]DEPURADO!B418</f>
        <v>8370</v>
      </c>
      <c r="E424" s="25">
        <f>+[1]DEPURADO!C418</f>
        <v>44342</v>
      </c>
      <c r="F424" s="26">
        <f>+IF([1]DEPURADO!D418&gt;1,[1]DEPURADO!D418," ")</f>
        <v>44364</v>
      </c>
      <c r="G424" s="27">
        <f>[1]DEPURADO!F418</f>
        <v>1418733</v>
      </c>
      <c r="H424" s="28">
        <v>0</v>
      </c>
      <c r="I424" s="28">
        <f>+[1]DEPURADO!N418+[1]DEPURADO!O418</f>
        <v>0</v>
      </c>
      <c r="J424" s="28">
        <f>+[1]DEPURADO!S418</f>
        <v>0</v>
      </c>
      <c r="K424" s="29">
        <f>+[1]DEPURADO!Q418+[1]DEPURADO!R418</f>
        <v>1289733</v>
      </c>
      <c r="L424" s="28">
        <v>0</v>
      </c>
      <c r="M424" s="28">
        <v>0</v>
      </c>
      <c r="N424" s="28">
        <f t="shared" si="43"/>
        <v>1289733</v>
      </c>
      <c r="O424" s="28">
        <f t="shared" si="44"/>
        <v>129000</v>
      </c>
      <c r="P424" s="24">
        <f>IF([1]DEPURADO!I418&gt;1,0,[1]DEPURADO!B418)</f>
        <v>8370</v>
      </c>
      <c r="Q424" s="30">
        <f t="shared" si="45"/>
        <v>1418733</v>
      </c>
      <c r="R424" s="31">
        <f t="shared" si="46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129000</v>
      </c>
      <c r="Y424" s="23" t="s">
        <v>45</v>
      </c>
      <c r="Z424" s="31">
        <f t="shared" si="47"/>
        <v>0</v>
      </c>
      <c r="AA424" s="31"/>
      <c r="AB424" s="31">
        <v>0</v>
      </c>
      <c r="AC424" s="31">
        <v>0</v>
      </c>
      <c r="AD424" s="30"/>
      <c r="AE424" s="30">
        <f>+[1]DEPURADO!L418</f>
        <v>129000</v>
      </c>
      <c r="AF424" s="30">
        <v>0</v>
      </c>
      <c r="AG424" s="30">
        <f t="shared" si="48"/>
        <v>0</v>
      </c>
      <c r="AH424" s="30">
        <v>0</v>
      </c>
      <c r="AI424" s="30" t="str">
        <f>+[1]DEPURADO!G418</f>
        <v>CANCELADO Y GLOSA POR CONCILIAR</v>
      </c>
      <c r="AJ424" s="32"/>
      <c r="AK424" s="33"/>
    </row>
    <row r="425" spans="1:37" s="34" customFormat="1" ht="16.149999999999999" customHeight="1" x14ac:dyDescent="0.25">
      <c r="A425" s="23">
        <f t="shared" si="42"/>
        <v>417</v>
      </c>
      <c r="B425" s="24" t="s">
        <v>44</v>
      </c>
      <c r="C425" s="23" t="str">
        <f>+[1]DEPURADO!A419</f>
        <v>UTFE8371</v>
      </c>
      <c r="D425" s="23">
        <f>+[1]DEPURADO!B419</f>
        <v>8371</v>
      </c>
      <c r="E425" s="25">
        <f>+[1]DEPURADO!C419</f>
        <v>44342</v>
      </c>
      <c r="F425" s="26">
        <f>+IF([1]DEPURADO!D419&gt;1,[1]DEPURADO!D419," ")</f>
        <v>44364</v>
      </c>
      <c r="G425" s="27">
        <f>[1]DEPURADO!F419</f>
        <v>23021651</v>
      </c>
      <c r="H425" s="28">
        <v>0</v>
      </c>
      <c r="I425" s="28">
        <f>+[1]DEPURADO!N419+[1]DEPURADO!O419</f>
        <v>0</v>
      </c>
      <c r="J425" s="28">
        <f>+[1]DEPURADO!S419</f>
        <v>0</v>
      </c>
      <c r="K425" s="29">
        <f>+[1]DEPURADO!Q419+[1]DEPURADO!R419</f>
        <v>22154601</v>
      </c>
      <c r="L425" s="28">
        <v>0</v>
      </c>
      <c r="M425" s="28">
        <v>0</v>
      </c>
      <c r="N425" s="28">
        <f t="shared" si="43"/>
        <v>22154601</v>
      </c>
      <c r="O425" s="28">
        <f t="shared" si="44"/>
        <v>867050</v>
      </c>
      <c r="P425" s="24">
        <f>IF([1]DEPURADO!I419&gt;1,0,[1]DEPURADO!B419)</f>
        <v>8371</v>
      </c>
      <c r="Q425" s="30">
        <f t="shared" si="45"/>
        <v>23021651</v>
      </c>
      <c r="R425" s="31">
        <f t="shared" si="46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867050</v>
      </c>
      <c r="Y425" s="23" t="s">
        <v>45</v>
      </c>
      <c r="Z425" s="31">
        <f t="shared" si="47"/>
        <v>0</v>
      </c>
      <c r="AA425" s="31"/>
      <c r="AB425" s="31">
        <v>0</v>
      </c>
      <c r="AC425" s="31">
        <v>0</v>
      </c>
      <c r="AD425" s="30"/>
      <c r="AE425" s="30">
        <f>+[1]DEPURADO!L419</f>
        <v>867050</v>
      </c>
      <c r="AF425" s="30">
        <v>0</v>
      </c>
      <c r="AG425" s="30">
        <f t="shared" si="48"/>
        <v>0</v>
      </c>
      <c r="AH425" s="30">
        <v>0</v>
      </c>
      <c r="AI425" s="30" t="str">
        <f>+[1]DEPURADO!G419</f>
        <v>CANCELADO Y GLOSA POR CONCILIAR</v>
      </c>
      <c r="AJ425" s="32"/>
      <c r="AK425" s="33"/>
    </row>
    <row r="426" spans="1:37" s="34" customFormat="1" ht="16.149999999999999" customHeight="1" x14ac:dyDescent="0.25">
      <c r="A426" s="23">
        <f t="shared" si="42"/>
        <v>418</v>
      </c>
      <c r="B426" s="24" t="s">
        <v>44</v>
      </c>
      <c r="C426" s="23" t="str">
        <f>+[1]DEPURADO!A420</f>
        <v>UTFE8389</v>
      </c>
      <c r="D426" s="23">
        <f>+[1]DEPURADO!B420</f>
        <v>8389</v>
      </c>
      <c r="E426" s="25">
        <f>+[1]DEPURADO!C420</f>
        <v>44345</v>
      </c>
      <c r="F426" s="26">
        <f>+IF([1]DEPURADO!D420&gt;1,[1]DEPURADO!D420," ")</f>
        <v>44364</v>
      </c>
      <c r="G426" s="27">
        <f>[1]DEPURADO!F420</f>
        <v>14270921</v>
      </c>
      <c r="H426" s="28">
        <v>0</v>
      </c>
      <c r="I426" s="28">
        <f>+[1]DEPURADO!N420+[1]DEPURADO!O420</f>
        <v>0</v>
      </c>
      <c r="J426" s="28">
        <f>+[1]DEPURADO!S420</f>
        <v>0</v>
      </c>
      <c r="K426" s="29">
        <f>+[1]DEPURADO!Q420+[1]DEPURADO!R420</f>
        <v>11471921</v>
      </c>
      <c r="L426" s="28">
        <v>0</v>
      </c>
      <c r="M426" s="28">
        <v>0</v>
      </c>
      <c r="N426" s="28">
        <f t="shared" si="43"/>
        <v>11471921</v>
      </c>
      <c r="O426" s="28">
        <f t="shared" si="44"/>
        <v>2799000</v>
      </c>
      <c r="P426" s="24">
        <f>IF([1]DEPURADO!I420&gt;1,0,[1]DEPURADO!B420)</f>
        <v>8389</v>
      </c>
      <c r="Q426" s="30">
        <f t="shared" si="45"/>
        <v>14270921</v>
      </c>
      <c r="R426" s="31">
        <f t="shared" si="46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2799000</v>
      </c>
      <c r="Y426" s="23" t="s">
        <v>45</v>
      </c>
      <c r="Z426" s="31">
        <f t="shared" si="47"/>
        <v>0</v>
      </c>
      <c r="AA426" s="31"/>
      <c r="AB426" s="31">
        <v>0</v>
      </c>
      <c r="AC426" s="31">
        <v>0</v>
      </c>
      <c r="AD426" s="30"/>
      <c r="AE426" s="30">
        <f>+[1]DEPURADO!L420</f>
        <v>2799000</v>
      </c>
      <c r="AF426" s="30">
        <v>0</v>
      </c>
      <c r="AG426" s="30">
        <f t="shared" si="48"/>
        <v>0</v>
      </c>
      <c r="AH426" s="30">
        <v>0</v>
      </c>
      <c r="AI426" s="30" t="str">
        <f>+[1]DEPURADO!G420</f>
        <v>CANCELADO Y GLOSA POR CONCILIAR</v>
      </c>
      <c r="AJ426" s="32"/>
      <c r="AK426" s="33"/>
    </row>
    <row r="427" spans="1:37" s="34" customFormat="1" ht="16.149999999999999" customHeight="1" x14ac:dyDescent="0.25">
      <c r="A427" s="23">
        <f t="shared" si="42"/>
        <v>419</v>
      </c>
      <c r="B427" s="24" t="s">
        <v>44</v>
      </c>
      <c r="C427" s="23" t="str">
        <f>+[1]DEPURADO!A421</f>
        <v>UTFE8390</v>
      </c>
      <c r="D427" s="23">
        <f>+[1]DEPURADO!B421</f>
        <v>8390</v>
      </c>
      <c r="E427" s="25">
        <f>+[1]DEPURADO!C421</f>
        <v>44345</v>
      </c>
      <c r="F427" s="26">
        <f>+IF([1]DEPURADO!D421&gt;1,[1]DEPURADO!D421," ")</f>
        <v>44364</v>
      </c>
      <c r="G427" s="27">
        <f>[1]DEPURADO!F421</f>
        <v>1182160</v>
      </c>
      <c r="H427" s="28">
        <v>0</v>
      </c>
      <c r="I427" s="28">
        <f>+[1]DEPURADO!N421+[1]DEPURADO!O421</f>
        <v>0</v>
      </c>
      <c r="J427" s="28">
        <f>+[1]DEPURADO!S421</f>
        <v>0</v>
      </c>
      <c r="K427" s="29">
        <f>+[1]DEPURADO!Q421+[1]DEPURADO!R421</f>
        <v>1135760</v>
      </c>
      <c r="L427" s="28">
        <v>0</v>
      </c>
      <c r="M427" s="28">
        <v>0</v>
      </c>
      <c r="N427" s="28">
        <f t="shared" si="43"/>
        <v>1135760</v>
      </c>
      <c r="O427" s="28">
        <f t="shared" si="44"/>
        <v>46400</v>
      </c>
      <c r="P427" s="24">
        <f>IF([1]DEPURADO!I421&gt;1,0,[1]DEPURADO!B421)</f>
        <v>8390</v>
      </c>
      <c r="Q427" s="30">
        <f t="shared" si="45"/>
        <v>1182160</v>
      </c>
      <c r="R427" s="31">
        <f t="shared" si="46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46400</v>
      </c>
      <c r="Y427" s="23" t="s">
        <v>45</v>
      </c>
      <c r="Z427" s="31">
        <f t="shared" si="47"/>
        <v>0</v>
      </c>
      <c r="AA427" s="31"/>
      <c r="AB427" s="31">
        <v>0</v>
      </c>
      <c r="AC427" s="31">
        <v>0</v>
      </c>
      <c r="AD427" s="30"/>
      <c r="AE427" s="30">
        <f>+[1]DEPURADO!L421</f>
        <v>46400</v>
      </c>
      <c r="AF427" s="30">
        <v>0</v>
      </c>
      <c r="AG427" s="30">
        <f t="shared" si="48"/>
        <v>0</v>
      </c>
      <c r="AH427" s="30">
        <v>0</v>
      </c>
      <c r="AI427" s="30" t="str">
        <f>+[1]DEPURADO!G421</f>
        <v>CANCELADO Y GLOSA POR CONCILIAR</v>
      </c>
      <c r="AJ427" s="32"/>
      <c r="AK427" s="33"/>
    </row>
    <row r="428" spans="1:37" s="34" customFormat="1" ht="16.149999999999999" customHeight="1" x14ac:dyDescent="0.25">
      <c r="A428" s="23">
        <f t="shared" si="42"/>
        <v>420</v>
      </c>
      <c r="B428" s="24" t="s">
        <v>44</v>
      </c>
      <c r="C428" s="23" t="str">
        <f>+[1]DEPURADO!A422</f>
        <v>UTFE8391</v>
      </c>
      <c r="D428" s="23">
        <f>+[1]DEPURADO!B422</f>
        <v>8391</v>
      </c>
      <c r="E428" s="25">
        <f>+[1]DEPURADO!C422</f>
        <v>44347</v>
      </c>
      <c r="F428" s="26" t="str">
        <f>+IF([1]DEPURADO!D422&gt;1,[1]DEPURADO!D422," ")</f>
        <v xml:space="preserve"> </v>
      </c>
      <c r="G428" s="27">
        <f>[1]DEPURADO!F422</f>
        <v>13377952</v>
      </c>
      <c r="H428" s="28">
        <v>0</v>
      </c>
      <c r="I428" s="28">
        <f>+[1]DEPURADO!N422+[1]DEPURADO!O422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43"/>
        <v>0</v>
      </c>
      <c r="O428" s="28">
        <f t="shared" si="44"/>
        <v>13377952</v>
      </c>
      <c r="P428" s="24">
        <f>IF([1]DEPURADO!I422&gt;1,0,[1]DEPURADO!B422)</f>
        <v>0</v>
      </c>
      <c r="Q428" s="30">
        <f t="shared" si="45"/>
        <v>0</v>
      </c>
      <c r="R428" s="31">
        <f t="shared" si="46"/>
        <v>13377952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7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0</v>
      </c>
      <c r="AG428" s="30">
        <f t="shared" si="48"/>
        <v>0</v>
      </c>
      <c r="AH428" s="30">
        <v>0</v>
      </c>
      <c r="AI428" s="30" t="str">
        <f>+[1]DEPURADO!G422</f>
        <v>NO RADICADO</v>
      </c>
      <c r="AJ428" s="32"/>
      <c r="AK428" s="33"/>
    </row>
    <row r="429" spans="1:37" s="34" customFormat="1" ht="16.149999999999999" customHeight="1" x14ac:dyDescent="0.25">
      <c r="A429" s="23">
        <f t="shared" si="42"/>
        <v>421</v>
      </c>
      <c r="B429" s="24" t="s">
        <v>44</v>
      </c>
      <c r="C429" s="23" t="str">
        <f>+[1]DEPURADO!A423</f>
        <v>UTFE8394</v>
      </c>
      <c r="D429" s="23">
        <f>+[1]DEPURADO!B423</f>
        <v>8394</v>
      </c>
      <c r="E429" s="25">
        <f>+[1]DEPURADO!C423</f>
        <v>44347</v>
      </c>
      <c r="F429" s="26" t="str">
        <f>+IF([1]DEPURADO!D423&gt;1,[1]DEPURADO!D423," ")</f>
        <v xml:space="preserve"> </v>
      </c>
      <c r="G429" s="27">
        <f>[1]DEPURADO!F423</f>
        <v>4674</v>
      </c>
      <c r="H429" s="28">
        <v>0</v>
      </c>
      <c r="I429" s="28">
        <f>+[1]DEPURADO!N423+[1]DEPURADO!O423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43"/>
        <v>0</v>
      </c>
      <c r="O429" s="28">
        <f t="shared" si="44"/>
        <v>4674</v>
      </c>
      <c r="P429" s="24">
        <f>IF([1]DEPURADO!I423&gt;1,0,[1]DEPURADO!B423)</f>
        <v>0</v>
      </c>
      <c r="Q429" s="30">
        <f t="shared" si="45"/>
        <v>0</v>
      </c>
      <c r="R429" s="31">
        <f t="shared" si="46"/>
        <v>4674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7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0</v>
      </c>
      <c r="AG429" s="30">
        <f t="shared" si="48"/>
        <v>0</v>
      </c>
      <c r="AH429" s="30">
        <v>0</v>
      </c>
      <c r="AI429" s="30" t="str">
        <f>+[1]DEPURADO!G423</f>
        <v>NO RADICADO</v>
      </c>
      <c r="AJ429" s="32"/>
      <c r="AK429" s="33"/>
    </row>
    <row r="430" spans="1:37" s="34" customFormat="1" ht="16.149999999999999" customHeight="1" x14ac:dyDescent="0.25">
      <c r="A430" s="23">
        <f t="shared" si="42"/>
        <v>422</v>
      </c>
      <c r="B430" s="24" t="s">
        <v>44</v>
      </c>
      <c r="C430" s="23" t="str">
        <f>+[1]DEPURADO!A424</f>
        <v>UTFE8395</v>
      </c>
      <c r="D430" s="23">
        <f>+[1]DEPURADO!B424</f>
        <v>8395</v>
      </c>
      <c r="E430" s="25">
        <f>+[1]DEPURADO!C424</f>
        <v>44347</v>
      </c>
      <c r="F430" s="26" t="str">
        <f>+IF([1]DEPURADO!D424&gt;1,[1]DEPURADO!D424," ")</f>
        <v xml:space="preserve"> </v>
      </c>
      <c r="G430" s="27">
        <f>[1]DEPURADO!F424</f>
        <v>10906</v>
      </c>
      <c r="H430" s="28">
        <v>0</v>
      </c>
      <c r="I430" s="28">
        <f>+[1]DEPURADO!N424+[1]DEPURADO!O424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43"/>
        <v>0</v>
      </c>
      <c r="O430" s="28">
        <f t="shared" si="44"/>
        <v>10906</v>
      </c>
      <c r="P430" s="24">
        <f>IF([1]DEPURADO!I424&gt;1,0,[1]DEPURADO!B424)</f>
        <v>0</v>
      </c>
      <c r="Q430" s="30">
        <f t="shared" si="45"/>
        <v>0</v>
      </c>
      <c r="R430" s="31">
        <f t="shared" si="46"/>
        <v>10906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7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0</v>
      </c>
      <c r="AG430" s="30">
        <f t="shared" si="48"/>
        <v>0</v>
      </c>
      <c r="AH430" s="30">
        <v>0</v>
      </c>
      <c r="AI430" s="30" t="str">
        <f>+[1]DEPURADO!G424</f>
        <v>NO RADICADO</v>
      </c>
      <c r="AJ430" s="32"/>
      <c r="AK430" s="33"/>
    </row>
    <row r="431" spans="1:37" s="34" customFormat="1" ht="16.149999999999999" customHeight="1" x14ac:dyDescent="0.25">
      <c r="A431" s="23">
        <f t="shared" si="42"/>
        <v>423</v>
      </c>
      <c r="B431" s="24" t="s">
        <v>44</v>
      </c>
      <c r="C431" s="23" t="str">
        <f>+[1]DEPURADO!A425</f>
        <v>UTFE8396</v>
      </c>
      <c r="D431" s="23">
        <f>+[1]DEPURADO!B425</f>
        <v>8396</v>
      </c>
      <c r="E431" s="25">
        <f>+[1]DEPURADO!C425</f>
        <v>44347</v>
      </c>
      <c r="F431" s="26" t="str">
        <f>+IF([1]DEPURADO!D425&gt;1,[1]DEPURADO!D425," ")</f>
        <v xml:space="preserve"> </v>
      </c>
      <c r="G431" s="27">
        <f>[1]DEPURADO!F425</f>
        <v>45000</v>
      </c>
      <c r="H431" s="28">
        <v>0</v>
      </c>
      <c r="I431" s="28">
        <f>+[1]DEPURADO!N425+[1]DEPURADO!O425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43"/>
        <v>0</v>
      </c>
      <c r="O431" s="28">
        <f t="shared" si="44"/>
        <v>45000</v>
      </c>
      <c r="P431" s="24">
        <f>IF([1]DEPURADO!I425&gt;1,0,[1]DEPURADO!B425)</f>
        <v>0</v>
      </c>
      <c r="Q431" s="30">
        <f t="shared" si="45"/>
        <v>0</v>
      </c>
      <c r="R431" s="31">
        <f t="shared" si="46"/>
        <v>45000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7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0</v>
      </c>
      <c r="AG431" s="30">
        <f t="shared" si="48"/>
        <v>0</v>
      </c>
      <c r="AH431" s="30">
        <v>0</v>
      </c>
      <c r="AI431" s="30" t="str">
        <f>+[1]DEPURADO!G425</f>
        <v>NO RADICADO</v>
      </c>
      <c r="AJ431" s="32"/>
      <c r="AK431" s="33"/>
    </row>
    <row r="432" spans="1:37" s="34" customFormat="1" ht="16.149999999999999" customHeight="1" x14ac:dyDescent="0.25">
      <c r="A432" s="23">
        <f t="shared" si="42"/>
        <v>424</v>
      </c>
      <c r="B432" s="24" t="s">
        <v>44</v>
      </c>
      <c r="C432" s="23" t="str">
        <f>+[1]DEPURADO!A426</f>
        <v>UTFE8397</v>
      </c>
      <c r="D432" s="23">
        <f>+[1]DEPURADO!B426</f>
        <v>8397</v>
      </c>
      <c r="E432" s="25">
        <f>+[1]DEPURADO!C426</f>
        <v>44347</v>
      </c>
      <c r="F432" s="26" t="str">
        <f>+IF([1]DEPURADO!D426&gt;1,[1]DEPURADO!D426," ")</f>
        <v xml:space="preserve"> </v>
      </c>
      <c r="G432" s="27">
        <f>[1]DEPURADO!F426</f>
        <v>412404</v>
      </c>
      <c r="H432" s="28">
        <v>0</v>
      </c>
      <c r="I432" s="28">
        <f>+[1]DEPURADO!N426+[1]DEPURADO!O426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43"/>
        <v>0</v>
      </c>
      <c r="O432" s="28">
        <f t="shared" si="44"/>
        <v>412404</v>
      </c>
      <c r="P432" s="24">
        <f>IF([1]DEPURADO!I426&gt;1,0,[1]DEPURADO!B426)</f>
        <v>0</v>
      </c>
      <c r="Q432" s="30">
        <f t="shared" si="45"/>
        <v>0</v>
      </c>
      <c r="R432" s="31">
        <f t="shared" si="46"/>
        <v>412404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7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0</v>
      </c>
      <c r="AG432" s="30">
        <f t="shared" si="48"/>
        <v>0</v>
      </c>
      <c r="AH432" s="30">
        <v>0</v>
      </c>
      <c r="AI432" s="30" t="str">
        <f>+[1]DEPURADO!G426</f>
        <v>NO RADICADO</v>
      </c>
      <c r="AJ432" s="32"/>
      <c r="AK432" s="33"/>
    </row>
    <row r="433" spans="1:37" s="34" customFormat="1" ht="16.149999999999999" customHeight="1" x14ac:dyDescent="0.25">
      <c r="A433" s="23">
        <f t="shared" si="42"/>
        <v>425</v>
      </c>
      <c r="B433" s="24" t="s">
        <v>44</v>
      </c>
      <c r="C433" s="23" t="str">
        <f>+[1]DEPURADO!A427</f>
        <v>UTFE8398</v>
      </c>
      <c r="D433" s="23">
        <f>+[1]DEPURADO!B427</f>
        <v>8398</v>
      </c>
      <c r="E433" s="25">
        <f>+[1]DEPURADO!C427</f>
        <v>44347</v>
      </c>
      <c r="F433" s="26" t="str">
        <f>+IF([1]DEPURADO!D427&gt;1,[1]DEPURADO!D427," ")</f>
        <v xml:space="preserve"> </v>
      </c>
      <c r="G433" s="27">
        <f>[1]DEPURADO!F427</f>
        <v>45000</v>
      </c>
      <c r="H433" s="28">
        <v>0</v>
      </c>
      <c r="I433" s="28">
        <f>+[1]DEPURADO!N427+[1]DEPURADO!O427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43"/>
        <v>0</v>
      </c>
      <c r="O433" s="28">
        <f t="shared" si="44"/>
        <v>45000</v>
      </c>
      <c r="P433" s="24">
        <f>IF([1]DEPURADO!I427&gt;1,0,[1]DEPURADO!B427)</f>
        <v>0</v>
      </c>
      <c r="Q433" s="30">
        <f t="shared" si="45"/>
        <v>0</v>
      </c>
      <c r="R433" s="31">
        <f t="shared" si="46"/>
        <v>45000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7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0</v>
      </c>
      <c r="AG433" s="30">
        <f t="shared" si="48"/>
        <v>0</v>
      </c>
      <c r="AH433" s="30">
        <v>0</v>
      </c>
      <c r="AI433" s="30" t="str">
        <f>+[1]DEPURADO!G427</f>
        <v>NO RADICADO</v>
      </c>
      <c r="AJ433" s="32"/>
      <c r="AK433" s="33"/>
    </row>
    <row r="434" spans="1:37" s="34" customFormat="1" ht="16.149999999999999" customHeight="1" x14ac:dyDescent="0.25">
      <c r="A434" s="23">
        <f t="shared" si="42"/>
        <v>426</v>
      </c>
      <c r="B434" s="24" t="s">
        <v>44</v>
      </c>
      <c r="C434" s="23" t="str">
        <f>+[1]DEPURADO!A428</f>
        <v>UTFE8399</v>
      </c>
      <c r="D434" s="23">
        <f>+[1]DEPURADO!B428</f>
        <v>8399</v>
      </c>
      <c r="E434" s="25">
        <f>+[1]DEPURADO!C428</f>
        <v>44347</v>
      </c>
      <c r="F434" s="26" t="str">
        <f>+IF([1]DEPURADO!D428&gt;1,[1]DEPURADO!D428," ")</f>
        <v xml:space="preserve"> </v>
      </c>
      <c r="G434" s="27">
        <f>[1]DEPURADO!F428</f>
        <v>274936</v>
      </c>
      <c r="H434" s="28">
        <v>0</v>
      </c>
      <c r="I434" s="28">
        <f>+[1]DEPURADO!N428+[1]DEPURADO!O428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43"/>
        <v>0</v>
      </c>
      <c r="O434" s="28">
        <f t="shared" si="44"/>
        <v>274936</v>
      </c>
      <c r="P434" s="24">
        <f>IF([1]DEPURADO!I428&gt;1,0,[1]DEPURADO!B428)</f>
        <v>0</v>
      </c>
      <c r="Q434" s="30">
        <f t="shared" si="45"/>
        <v>0</v>
      </c>
      <c r="R434" s="31">
        <f t="shared" si="46"/>
        <v>274936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7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0</v>
      </c>
      <c r="AG434" s="30">
        <f t="shared" si="48"/>
        <v>0</v>
      </c>
      <c r="AH434" s="30">
        <v>0</v>
      </c>
      <c r="AI434" s="30" t="str">
        <f>+[1]DEPURADO!G428</f>
        <v>NO RADICADO</v>
      </c>
      <c r="AJ434" s="32"/>
      <c r="AK434" s="33"/>
    </row>
    <row r="435" spans="1:37" s="34" customFormat="1" ht="16.149999999999999" customHeight="1" x14ac:dyDescent="0.25">
      <c r="A435" s="23">
        <f t="shared" si="42"/>
        <v>427</v>
      </c>
      <c r="B435" s="24" t="s">
        <v>44</v>
      </c>
      <c r="C435" s="23" t="str">
        <f>+[1]DEPURADO!A429</f>
        <v>UTFE8400</v>
      </c>
      <c r="D435" s="23">
        <f>+[1]DEPURADO!B429</f>
        <v>8400</v>
      </c>
      <c r="E435" s="25">
        <f>+[1]DEPURADO!C429</f>
        <v>44347</v>
      </c>
      <c r="F435" s="26" t="str">
        <f>+IF([1]DEPURADO!D429&gt;1,[1]DEPURADO!D429," ")</f>
        <v xml:space="preserve"> </v>
      </c>
      <c r="G435" s="27">
        <f>[1]DEPURADO!F429</f>
        <v>45000</v>
      </c>
      <c r="H435" s="28">
        <v>0</v>
      </c>
      <c r="I435" s="28">
        <f>+[1]DEPURADO!N429+[1]DEPURADO!O429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43"/>
        <v>0</v>
      </c>
      <c r="O435" s="28">
        <f t="shared" si="44"/>
        <v>45000</v>
      </c>
      <c r="P435" s="24">
        <f>IF([1]DEPURADO!I429&gt;1,0,[1]DEPURADO!B429)</f>
        <v>0</v>
      </c>
      <c r="Q435" s="30">
        <f t="shared" si="45"/>
        <v>0</v>
      </c>
      <c r="R435" s="31">
        <f t="shared" si="46"/>
        <v>45000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7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0</v>
      </c>
      <c r="AG435" s="30">
        <f t="shared" si="48"/>
        <v>0</v>
      </c>
      <c r="AH435" s="30">
        <v>0</v>
      </c>
      <c r="AI435" s="30" t="str">
        <f>+[1]DEPURADO!G429</f>
        <v>NO RADICADO</v>
      </c>
      <c r="AJ435" s="32"/>
      <c r="AK435" s="33"/>
    </row>
    <row r="436" spans="1:37" s="34" customFormat="1" ht="16.149999999999999" customHeight="1" x14ac:dyDescent="0.25">
      <c r="A436" s="23">
        <f t="shared" si="42"/>
        <v>428</v>
      </c>
      <c r="B436" s="24" t="s">
        <v>44</v>
      </c>
      <c r="C436" s="23" t="str">
        <f>+[1]DEPURADO!A430</f>
        <v>UTFE8401</v>
      </c>
      <c r="D436" s="23">
        <f>+[1]DEPURADO!B430</f>
        <v>8401</v>
      </c>
      <c r="E436" s="25">
        <f>+[1]DEPURADO!C430</f>
        <v>44347</v>
      </c>
      <c r="F436" s="26">
        <f>+IF([1]DEPURADO!D430&gt;1,[1]DEPURADO!D430," ")</f>
        <v>44364</v>
      </c>
      <c r="G436" s="27">
        <f>[1]DEPURADO!F430</f>
        <v>11656039</v>
      </c>
      <c r="H436" s="28">
        <v>0</v>
      </c>
      <c r="I436" s="28">
        <f>+[1]DEPURADO!N430+[1]DEPURADO!O430</f>
        <v>0</v>
      </c>
      <c r="J436" s="28">
        <f>+[1]DEPURADO!S430</f>
        <v>0</v>
      </c>
      <c r="K436" s="29">
        <f>+[1]DEPURADO!Q430+[1]DEPURADO!R430</f>
        <v>10376419</v>
      </c>
      <c r="L436" s="28">
        <v>0</v>
      </c>
      <c r="M436" s="28">
        <v>0</v>
      </c>
      <c r="N436" s="28">
        <f t="shared" si="43"/>
        <v>10376419</v>
      </c>
      <c r="O436" s="28">
        <f t="shared" si="44"/>
        <v>1279620</v>
      </c>
      <c r="P436" s="24">
        <f>IF([1]DEPURADO!I430&gt;1,0,[1]DEPURADO!B430)</f>
        <v>8401</v>
      </c>
      <c r="Q436" s="30">
        <f t="shared" si="45"/>
        <v>11656039</v>
      </c>
      <c r="R436" s="31">
        <f t="shared" si="46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1279620</v>
      </c>
      <c r="Y436" s="23" t="s">
        <v>45</v>
      </c>
      <c r="Z436" s="31">
        <f t="shared" si="47"/>
        <v>0</v>
      </c>
      <c r="AA436" s="31"/>
      <c r="AB436" s="31">
        <v>0</v>
      </c>
      <c r="AC436" s="31">
        <v>0</v>
      </c>
      <c r="AD436" s="30"/>
      <c r="AE436" s="30">
        <f>+[1]DEPURADO!L430</f>
        <v>1279620</v>
      </c>
      <c r="AF436" s="30">
        <v>0</v>
      </c>
      <c r="AG436" s="30">
        <f t="shared" si="48"/>
        <v>0</v>
      </c>
      <c r="AH436" s="30">
        <v>0</v>
      </c>
      <c r="AI436" s="30" t="str">
        <f>+[1]DEPURADO!G430</f>
        <v>CANCELADO Y GLOSA POR CONCILIAR</v>
      </c>
      <c r="AJ436" s="32"/>
      <c r="AK436" s="33"/>
    </row>
    <row r="437" spans="1:37" s="34" customFormat="1" ht="16.149999999999999" hidden="1" customHeight="1" x14ac:dyDescent="0.25">
      <c r="A437" s="23"/>
      <c r="B437" s="24"/>
      <c r="C437" s="23"/>
      <c r="D437" s="23"/>
      <c r="E437" s="25"/>
      <c r="F437" s="26"/>
      <c r="G437" s="27"/>
      <c r="H437" s="28"/>
      <c r="I437" s="28"/>
      <c r="J437" s="28"/>
      <c r="K437" s="29"/>
      <c r="L437" s="28"/>
      <c r="M437" s="28"/>
      <c r="N437" s="28"/>
      <c r="O437" s="28"/>
      <c r="P437" s="24"/>
      <c r="Q437" s="30"/>
      <c r="R437" s="31"/>
      <c r="S437" s="31"/>
      <c r="T437" s="23"/>
      <c r="U437" s="31"/>
      <c r="V437" s="30"/>
      <c r="W437" s="23"/>
      <c r="X437" s="31"/>
      <c r="Y437" s="23"/>
      <c r="Z437" s="31"/>
      <c r="AA437" s="31"/>
      <c r="AB437" s="31"/>
      <c r="AC437" s="31"/>
      <c r="AD437" s="30"/>
      <c r="AE437" s="30"/>
      <c r="AF437" s="30"/>
      <c r="AG437" s="30"/>
      <c r="AH437" s="30"/>
      <c r="AI437" s="30"/>
      <c r="AJ437" s="32"/>
      <c r="AK437" s="33"/>
    </row>
    <row r="438" spans="1:37" s="34" customFormat="1" ht="16.149999999999999" hidden="1" customHeight="1" x14ac:dyDescent="0.25">
      <c r="A438" s="23"/>
      <c r="B438" s="24"/>
      <c r="C438" s="23"/>
      <c r="D438" s="23"/>
      <c r="E438" s="25"/>
      <c r="F438" s="26"/>
      <c r="G438" s="27"/>
      <c r="H438" s="28"/>
      <c r="I438" s="28"/>
      <c r="J438" s="28"/>
      <c r="K438" s="29"/>
      <c r="L438" s="28"/>
      <c r="M438" s="28"/>
      <c r="N438" s="28"/>
      <c r="O438" s="28"/>
      <c r="P438" s="24"/>
      <c r="Q438" s="30"/>
      <c r="R438" s="31"/>
      <c r="S438" s="31"/>
      <c r="T438" s="23"/>
      <c r="U438" s="31"/>
      <c r="V438" s="30"/>
      <c r="W438" s="23"/>
      <c r="X438" s="31"/>
      <c r="Y438" s="23"/>
      <c r="Z438" s="31"/>
      <c r="AA438" s="31"/>
      <c r="AB438" s="31"/>
      <c r="AC438" s="31"/>
      <c r="AD438" s="30"/>
      <c r="AE438" s="30"/>
      <c r="AF438" s="30"/>
      <c r="AG438" s="30"/>
      <c r="AH438" s="30"/>
      <c r="AI438" s="30"/>
      <c r="AJ438" s="32"/>
      <c r="AK438" s="33"/>
    </row>
    <row r="439" spans="1:37" s="34" customFormat="1" ht="16.149999999999999" hidden="1" customHeight="1" x14ac:dyDescent="0.25">
      <c r="A439" s="23"/>
      <c r="B439" s="24"/>
      <c r="C439" s="23"/>
      <c r="D439" s="23"/>
      <c r="E439" s="25"/>
      <c r="F439" s="26"/>
      <c r="G439" s="27"/>
      <c r="H439" s="28"/>
      <c r="I439" s="28"/>
      <c r="J439" s="28"/>
      <c r="K439" s="29"/>
      <c r="L439" s="28"/>
      <c r="M439" s="28"/>
      <c r="N439" s="28"/>
      <c r="O439" s="28"/>
      <c r="P439" s="24"/>
      <c r="Q439" s="30"/>
      <c r="R439" s="31"/>
      <c r="S439" s="31"/>
      <c r="T439" s="23"/>
      <c r="U439" s="31"/>
      <c r="V439" s="30"/>
      <c r="W439" s="23"/>
      <c r="X439" s="31"/>
      <c r="Y439" s="23"/>
      <c r="Z439" s="31"/>
      <c r="AA439" s="31"/>
      <c r="AB439" s="31"/>
      <c r="AC439" s="31"/>
      <c r="AD439" s="30"/>
      <c r="AE439" s="30"/>
      <c r="AF439" s="30"/>
      <c r="AG439" s="30"/>
      <c r="AH439" s="30"/>
      <c r="AI439" s="30"/>
      <c r="AJ439" s="32"/>
      <c r="AK439" s="33"/>
    </row>
    <row r="440" spans="1:37" s="34" customFormat="1" ht="16.149999999999999" hidden="1" customHeight="1" x14ac:dyDescent="0.25">
      <c r="A440" s="23"/>
      <c r="B440" s="24"/>
      <c r="C440" s="23"/>
      <c r="D440" s="23"/>
      <c r="E440" s="25"/>
      <c r="F440" s="26"/>
      <c r="G440" s="27"/>
      <c r="H440" s="28"/>
      <c r="I440" s="28"/>
      <c r="J440" s="28"/>
      <c r="K440" s="29"/>
      <c r="L440" s="28"/>
      <c r="M440" s="28"/>
      <c r="N440" s="28"/>
      <c r="O440" s="28"/>
      <c r="P440" s="24"/>
      <c r="Q440" s="30"/>
      <c r="R440" s="31"/>
      <c r="S440" s="31"/>
      <c r="T440" s="23"/>
      <c r="U440" s="31"/>
      <c r="V440" s="30"/>
      <c r="W440" s="23"/>
      <c r="X440" s="31"/>
      <c r="Y440" s="23"/>
      <c r="Z440" s="31"/>
      <c r="AA440" s="31"/>
      <c r="AB440" s="31"/>
      <c r="AC440" s="31"/>
      <c r="AD440" s="30"/>
      <c r="AE440" s="30"/>
      <c r="AF440" s="30"/>
      <c r="AG440" s="30"/>
      <c r="AH440" s="30"/>
      <c r="AI440" s="30"/>
      <c r="AJ440" s="32"/>
      <c r="AK440" s="33"/>
    </row>
    <row r="441" spans="1:37" s="34" customFormat="1" ht="16.149999999999999" hidden="1" customHeight="1" x14ac:dyDescent="0.25">
      <c r="A441" s="23"/>
      <c r="B441" s="24"/>
      <c r="C441" s="23"/>
      <c r="D441" s="23"/>
      <c r="E441" s="25"/>
      <c r="F441" s="26"/>
      <c r="G441" s="27"/>
      <c r="H441" s="28"/>
      <c r="I441" s="28"/>
      <c r="J441" s="28"/>
      <c r="K441" s="29"/>
      <c r="L441" s="28"/>
      <c r="M441" s="28"/>
      <c r="N441" s="28"/>
      <c r="O441" s="28"/>
      <c r="P441" s="24"/>
      <c r="Q441" s="30"/>
      <c r="R441" s="31"/>
      <c r="S441" s="31"/>
      <c r="T441" s="23"/>
      <c r="U441" s="31"/>
      <c r="V441" s="30"/>
      <c r="W441" s="23"/>
      <c r="X441" s="31"/>
      <c r="Y441" s="23"/>
      <c r="Z441" s="31"/>
      <c r="AA441" s="31"/>
      <c r="AB441" s="31"/>
      <c r="AC441" s="31"/>
      <c r="AD441" s="30"/>
      <c r="AE441" s="30"/>
      <c r="AF441" s="30"/>
      <c r="AG441" s="30"/>
      <c r="AH441" s="30"/>
      <c r="AI441" s="30"/>
      <c r="AJ441" s="32"/>
      <c r="AK441" s="33"/>
    </row>
    <row r="442" spans="1:37" s="34" customFormat="1" ht="16.149999999999999" hidden="1" customHeight="1" x14ac:dyDescent="0.25">
      <c r="A442" s="23"/>
      <c r="B442" s="24"/>
      <c r="C442" s="23"/>
      <c r="D442" s="23"/>
      <c r="E442" s="25"/>
      <c r="F442" s="26"/>
      <c r="G442" s="27"/>
      <c r="H442" s="28"/>
      <c r="I442" s="28"/>
      <c r="J442" s="28"/>
      <c r="K442" s="29"/>
      <c r="L442" s="28"/>
      <c r="M442" s="28"/>
      <c r="N442" s="28"/>
      <c r="O442" s="28"/>
      <c r="P442" s="24"/>
      <c r="Q442" s="30"/>
      <c r="R442" s="31"/>
      <c r="S442" s="31"/>
      <c r="T442" s="23"/>
      <c r="U442" s="31"/>
      <c r="V442" s="30"/>
      <c r="W442" s="23"/>
      <c r="X442" s="31"/>
      <c r="Y442" s="23"/>
      <c r="Z442" s="31"/>
      <c r="AA442" s="31"/>
      <c r="AB442" s="31"/>
      <c r="AC442" s="31"/>
      <c r="AD442" s="30"/>
      <c r="AE442" s="30"/>
      <c r="AF442" s="30"/>
      <c r="AG442" s="30"/>
      <c r="AH442" s="30"/>
      <c r="AI442" s="30"/>
      <c r="AJ442" s="32"/>
      <c r="AK442" s="33"/>
    </row>
    <row r="443" spans="1:37" s="34" customFormat="1" ht="16.149999999999999" hidden="1" customHeight="1" x14ac:dyDescent="0.25">
      <c r="A443" s="23"/>
      <c r="B443" s="24"/>
      <c r="C443" s="23"/>
      <c r="D443" s="23"/>
      <c r="E443" s="25"/>
      <c r="F443" s="26"/>
      <c r="G443" s="27"/>
      <c r="H443" s="28"/>
      <c r="I443" s="28"/>
      <c r="J443" s="28"/>
      <c r="K443" s="29"/>
      <c r="L443" s="28"/>
      <c r="M443" s="28"/>
      <c r="N443" s="28"/>
      <c r="O443" s="28"/>
      <c r="P443" s="24"/>
      <c r="Q443" s="30"/>
      <c r="R443" s="31"/>
      <c r="S443" s="31"/>
      <c r="T443" s="23"/>
      <c r="U443" s="31"/>
      <c r="V443" s="30"/>
      <c r="W443" s="23"/>
      <c r="X443" s="31"/>
      <c r="Y443" s="23"/>
      <c r="Z443" s="31"/>
      <c r="AA443" s="31"/>
      <c r="AB443" s="31"/>
      <c r="AC443" s="31"/>
      <c r="AD443" s="30"/>
      <c r="AE443" s="30"/>
      <c r="AF443" s="30"/>
      <c r="AG443" s="30"/>
      <c r="AH443" s="30"/>
      <c r="AI443" s="30"/>
      <c r="AJ443" s="32"/>
      <c r="AK443" s="33"/>
    </row>
    <row r="444" spans="1:37" s="34" customFormat="1" ht="16.149999999999999" hidden="1" customHeight="1" x14ac:dyDescent="0.25">
      <c r="A444" s="23"/>
      <c r="B444" s="24"/>
      <c r="C444" s="23"/>
      <c r="D444" s="23"/>
      <c r="E444" s="25"/>
      <c r="F444" s="26"/>
      <c r="G444" s="27"/>
      <c r="H444" s="28"/>
      <c r="I444" s="28"/>
      <c r="J444" s="28"/>
      <c r="K444" s="29"/>
      <c r="L444" s="28"/>
      <c r="M444" s="28"/>
      <c r="N444" s="28"/>
      <c r="O444" s="28"/>
      <c r="P444" s="24"/>
      <c r="Q444" s="30"/>
      <c r="R444" s="31"/>
      <c r="S444" s="31"/>
      <c r="T444" s="23"/>
      <c r="U444" s="31"/>
      <c r="V444" s="30"/>
      <c r="W444" s="23"/>
      <c r="X444" s="31"/>
      <c r="Y444" s="23"/>
      <c r="Z444" s="31"/>
      <c r="AA444" s="31"/>
      <c r="AB444" s="31"/>
      <c r="AC444" s="31"/>
      <c r="AD444" s="30"/>
      <c r="AE444" s="30"/>
      <c r="AF444" s="30"/>
      <c r="AG444" s="30"/>
      <c r="AH444" s="30"/>
      <c r="AI444" s="30"/>
      <c r="AJ444" s="32"/>
      <c r="AK444" s="33"/>
    </row>
    <row r="445" spans="1:37" s="34" customFormat="1" ht="16.149999999999999" hidden="1" customHeight="1" x14ac:dyDescent="0.25">
      <c r="A445" s="23"/>
      <c r="B445" s="24"/>
      <c r="C445" s="23"/>
      <c r="D445" s="23"/>
      <c r="E445" s="25"/>
      <c r="F445" s="26"/>
      <c r="G445" s="27"/>
      <c r="H445" s="28"/>
      <c r="I445" s="28"/>
      <c r="J445" s="28"/>
      <c r="K445" s="29"/>
      <c r="L445" s="28"/>
      <c r="M445" s="28"/>
      <c r="N445" s="28"/>
      <c r="O445" s="28"/>
      <c r="P445" s="24"/>
      <c r="Q445" s="30"/>
      <c r="R445" s="31"/>
      <c r="S445" s="31"/>
      <c r="T445" s="23"/>
      <c r="U445" s="31"/>
      <c r="V445" s="30"/>
      <c r="W445" s="23"/>
      <c r="X445" s="31"/>
      <c r="Y445" s="23"/>
      <c r="Z445" s="31"/>
      <c r="AA445" s="31"/>
      <c r="AB445" s="31"/>
      <c r="AC445" s="31"/>
      <c r="AD445" s="30"/>
      <c r="AE445" s="30"/>
      <c r="AF445" s="30"/>
      <c r="AG445" s="30"/>
      <c r="AH445" s="30"/>
      <c r="AI445" s="30"/>
      <c r="AJ445" s="32"/>
      <c r="AK445" s="33"/>
    </row>
    <row r="446" spans="1:37" s="34" customFormat="1" ht="16.149999999999999" hidden="1" customHeight="1" x14ac:dyDescent="0.25">
      <c r="A446" s="23"/>
      <c r="B446" s="24"/>
      <c r="C446" s="23"/>
      <c r="D446" s="23"/>
      <c r="E446" s="25"/>
      <c r="F446" s="26"/>
      <c r="G446" s="27"/>
      <c r="H446" s="28"/>
      <c r="I446" s="28"/>
      <c r="J446" s="28"/>
      <c r="K446" s="29"/>
      <c r="L446" s="28"/>
      <c r="M446" s="28"/>
      <c r="N446" s="28"/>
      <c r="O446" s="28"/>
      <c r="P446" s="24"/>
      <c r="Q446" s="30"/>
      <c r="R446" s="31"/>
      <c r="S446" s="31"/>
      <c r="T446" s="23"/>
      <c r="U446" s="31"/>
      <c r="V446" s="30"/>
      <c r="W446" s="23"/>
      <c r="X446" s="31"/>
      <c r="Y446" s="23"/>
      <c r="Z446" s="31"/>
      <c r="AA446" s="31"/>
      <c r="AB446" s="31"/>
      <c r="AC446" s="31"/>
      <c r="AD446" s="30"/>
      <c r="AE446" s="30"/>
      <c r="AF446" s="30"/>
      <c r="AG446" s="30"/>
      <c r="AH446" s="30"/>
      <c r="AI446" s="30"/>
      <c r="AJ446" s="32"/>
      <c r="AK446" s="33"/>
    </row>
    <row r="447" spans="1:37" s="34" customFormat="1" ht="16.149999999999999" hidden="1" customHeight="1" x14ac:dyDescent="0.25">
      <c r="A447" s="23"/>
      <c r="B447" s="24"/>
      <c r="C447" s="23"/>
      <c r="D447" s="23"/>
      <c r="E447" s="25"/>
      <c r="F447" s="26"/>
      <c r="G447" s="27"/>
      <c r="H447" s="28"/>
      <c r="I447" s="28"/>
      <c r="J447" s="28"/>
      <c r="K447" s="29"/>
      <c r="L447" s="28"/>
      <c r="M447" s="28"/>
      <c r="N447" s="28"/>
      <c r="O447" s="28"/>
      <c r="P447" s="24"/>
      <c r="Q447" s="30"/>
      <c r="R447" s="31"/>
      <c r="S447" s="31"/>
      <c r="T447" s="23"/>
      <c r="U447" s="31"/>
      <c r="V447" s="30"/>
      <c r="W447" s="23"/>
      <c r="X447" s="31"/>
      <c r="Y447" s="23"/>
      <c r="Z447" s="31"/>
      <c r="AA447" s="31"/>
      <c r="AB447" s="31"/>
      <c r="AC447" s="31"/>
      <c r="AD447" s="30"/>
      <c r="AE447" s="30"/>
      <c r="AF447" s="30"/>
      <c r="AG447" s="30"/>
      <c r="AH447" s="30"/>
      <c r="AI447" s="30"/>
      <c r="AJ447" s="32"/>
      <c r="AK447" s="33"/>
    </row>
    <row r="448" spans="1:37" s="34" customFormat="1" ht="16.149999999999999" hidden="1" customHeight="1" x14ac:dyDescent="0.25">
      <c r="A448" s="23"/>
      <c r="B448" s="24"/>
      <c r="C448" s="23"/>
      <c r="D448" s="23"/>
      <c r="E448" s="25"/>
      <c r="F448" s="26"/>
      <c r="G448" s="27"/>
      <c r="H448" s="28"/>
      <c r="I448" s="28"/>
      <c r="J448" s="28"/>
      <c r="K448" s="29"/>
      <c r="L448" s="28"/>
      <c r="M448" s="28"/>
      <c r="N448" s="28"/>
      <c r="O448" s="28"/>
      <c r="P448" s="24"/>
      <c r="Q448" s="30"/>
      <c r="R448" s="31"/>
      <c r="S448" s="31"/>
      <c r="T448" s="23"/>
      <c r="U448" s="31"/>
      <c r="V448" s="30"/>
      <c r="W448" s="23"/>
      <c r="X448" s="31"/>
      <c r="Y448" s="23"/>
      <c r="Z448" s="31"/>
      <c r="AA448" s="31"/>
      <c r="AB448" s="31"/>
      <c r="AC448" s="31"/>
      <c r="AD448" s="30"/>
      <c r="AE448" s="30"/>
      <c r="AF448" s="30"/>
      <c r="AG448" s="30"/>
      <c r="AH448" s="30"/>
      <c r="AI448" s="30"/>
      <c r="AJ448" s="32"/>
      <c r="AK448" s="33"/>
    </row>
    <row r="449" spans="1:37" s="34" customFormat="1" ht="16.149999999999999" hidden="1" customHeight="1" x14ac:dyDescent="0.25">
      <c r="A449" s="23"/>
      <c r="B449" s="24"/>
      <c r="C449" s="23"/>
      <c r="D449" s="23"/>
      <c r="E449" s="25"/>
      <c r="F449" s="26"/>
      <c r="G449" s="27"/>
      <c r="H449" s="28"/>
      <c r="I449" s="28"/>
      <c r="J449" s="28"/>
      <c r="K449" s="29"/>
      <c r="L449" s="28"/>
      <c r="M449" s="28"/>
      <c r="N449" s="28"/>
      <c r="O449" s="28"/>
      <c r="P449" s="24"/>
      <c r="Q449" s="30"/>
      <c r="R449" s="31"/>
      <c r="S449" s="31"/>
      <c r="T449" s="23"/>
      <c r="U449" s="31"/>
      <c r="V449" s="30"/>
      <c r="W449" s="23"/>
      <c r="X449" s="31"/>
      <c r="Y449" s="23"/>
      <c r="Z449" s="31"/>
      <c r="AA449" s="31"/>
      <c r="AB449" s="31"/>
      <c r="AC449" s="31"/>
      <c r="AD449" s="30"/>
      <c r="AE449" s="30"/>
      <c r="AF449" s="30"/>
      <c r="AG449" s="30"/>
      <c r="AH449" s="30"/>
      <c r="AI449" s="30"/>
      <c r="AJ449" s="32"/>
      <c r="AK449" s="33"/>
    </row>
    <row r="450" spans="1:37" s="34" customFormat="1" ht="16.149999999999999" hidden="1" customHeight="1" x14ac:dyDescent="0.25">
      <c r="A450" s="23"/>
      <c r="B450" s="24"/>
      <c r="C450" s="23"/>
      <c r="D450" s="23"/>
      <c r="E450" s="25"/>
      <c r="F450" s="26"/>
      <c r="G450" s="27"/>
      <c r="H450" s="28"/>
      <c r="I450" s="28"/>
      <c r="J450" s="28"/>
      <c r="K450" s="29"/>
      <c r="L450" s="28"/>
      <c r="M450" s="28"/>
      <c r="N450" s="28"/>
      <c r="O450" s="28"/>
      <c r="P450" s="24"/>
      <c r="Q450" s="30"/>
      <c r="R450" s="31"/>
      <c r="S450" s="31"/>
      <c r="T450" s="23"/>
      <c r="U450" s="31"/>
      <c r="V450" s="30"/>
      <c r="W450" s="23"/>
      <c r="X450" s="31"/>
      <c r="Y450" s="23"/>
      <c r="Z450" s="31"/>
      <c r="AA450" s="31"/>
      <c r="AB450" s="31"/>
      <c r="AC450" s="31"/>
      <c r="AD450" s="30"/>
      <c r="AE450" s="30"/>
      <c r="AF450" s="30"/>
      <c r="AG450" s="30"/>
      <c r="AH450" s="30"/>
      <c r="AI450" s="30"/>
      <c r="AJ450" s="32"/>
      <c r="AK450" s="33"/>
    </row>
    <row r="451" spans="1:37" s="34" customFormat="1" ht="16.149999999999999" hidden="1" customHeight="1" x14ac:dyDescent="0.25">
      <c r="A451" s="23"/>
      <c r="B451" s="24"/>
      <c r="C451" s="23"/>
      <c r="D451" s="23"/>
      <c r="E451" s="25"/>
      <c r="F451" s="26"/>
      <c r="G451" s="27"/>
      <c r="H451" s="28"/>
      <c r="I451" s="28"/>
      <c r="J451" s="28"/>
      <c r="K451" s="29"/>
      <c r="L451" s="28"/>
      <c r="M451" s="28"/>
      <c r="N451" s="28"/>
      <c r="O451" s="28"/>
      <c r="P451" s="24"/>
      <c r="Q451" s="30"/>
      <c r="R451" s="31"/>
      <c r="S451" s="31"/>
      <c r="T451" s="23"/>
      <c r="U451" s="31"/>
      <c r="V451" s="30"/>
      <c r="W451" s="23"/>
      <c r="X451" s="31"/>
      <c r="Y451" s="23"/>
      <c r="Z451" s="31"/>
      <c r="AA451" s="31"/>
      <c r="AB451" s="31"/>
      <c r="AC451" s="31"/>
      <c r="AD451" s="30"/>
      <c r="AE451" s="30"/>
      <c r="AF451" s="30"/>
      <c r="AG451" s="30"/>
      <c r="AH451" s="30"/>
      <c r="AI451" s="30"/>
      <c r="AJ451" s="32"/>
      <c r="AK451" s="33"/>
    </row>
    <row r="452" spans="1:37" s="34" customFormat="1" ht="16.149999999999999" hidden="1" customHeight="1" x14ac:dyDescent="0.25">
      <c r="A452" s="23"/>
      <c r="B452" s="24"/>
      <c r="C452" s="23"/>
      <c r="D452" s="23"/>
      <c r="E452" s="25"/>
      <c r="F452" s="26"/>
      <c r="G452" s="27"/>
      <c r="H452" s="28"/>
      <c r="I452" s="28"/>
      <c r="J452" s="28"/>
      <c r="K452" s="29"/>
      <c r="L452" s="28"/>
      <c r="M452" s="28"/>
      <c r="N452" s="28"/>
      <c r="O452" s="28"/>
      <c r="P452" s="24"/>
      <c r="Q452" s="30"/>
      <c r="R452" s="31"/>
      <c r="S452" s="31"/>
      <c r="T452" s="23"/>
      <c r="U452" s="31"/>
      <c r="V452" s="30"/>
      <c r="W452" s="23"/>
      <c r="X452" s="31"/>
      <c r="Y452" s="23"/>
      <c r="Z452" s="31"/>
      <c r="AA452" s="31"/>
      <c r="AB452" s="31"/>
      <c r="AC452" s="31"/>
      <c r="AD452" s="30"/>
      <c r="AE452" s="30"/>
      <c r="AF452" s="30"/>
      <c r="AG452" s="30"/>
      <c r="AH452" s="30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5"/>
      <c r="C20165" s="45"/>
      <c r="D20165" s="45"/>
      <c r="E20165" s="45"/>
      <c r="F20165" s="46"/>
      <c r="G20165" s="47">
        <f t="shared" ref="G20165:O20165" si="49">SUM(G9:G20164)</f>
        <v>873794370.4000001</v>
      </c>
      <c r="H20165" s="47">
        <f t="shared" si="49"/>
        <v>0</v>
      </c>
      <c r="I20165" s="47">
        <f t="shared" si="49"/>
        <v>0</v>
      </c>
      <c r="J20165" s="47">
        <f t="shared" si="49"/>
        <v>0</v>
      </c>
      <c r="K20165" s="47">
        <f t="shared" si="49"/>
        <v>500856908.53999996</v>
      </c>
      <c r="L20165" s="47">
        <f t="shared" si="49"/>
        <v>0</v>
      </c>
      <c r="M20165" s="47">
        <f t="shared" si="49"/>
        <v>0</v>
      </c>
      <c r="N20165" s="47">
        <f t="shared" si="49"/>
        <v>500856908.53999996</v>
      </c>
      <c r="O20165" s="47">
        <f t="shared" si="49"/>
        <v>372937461.86000007</v>
      </c>
      <c r="P20165" s="47"/>
      <c r="Q20165" s="47">
        <f>SUM(Q9:Q20164)</f>
        <v>684440342.4000001</v>
      </c>
      <c r="R20165" s="47">
        <f>SUM(R9:R20164)</f>
        <v>189354028</v>
      </c>
      <c r="S20165" s="47">
        <f>SUM(S9:S20164)</f>
        <v>0</v>
      </c>
      <c r="T20165" s="48"/>
      <c r="U20165" s="47">
        <f>SUM(U9:U20164)</f>
        <v>3166248</v>
      </c>
      <c r="V20165" s="48"/>
      <c r="W20165" s="48"/>
      <c r="X20165" s="47">
        <f>SUM(X9:X20164)</f>
        <v>180417185.86000007</v>
      </c>
      <c r="Y20165" s="48"/>
      <c r="Z20165" s="47">
        <f t="shared" ref="Z20165:AG20165" si="50">SUM(Z9:Z20164)</f>
        <v>96801608.400000051</v>
      </c>
      <c r="AA20165" s="47">
        <f t="shared" si="50"/>
        <v>0</v>
      </c>
      <c r="AB20165" s="47">
        <f t="shared" si="50"/>
        <v>0</v>
      </c>
      <c r="AC20165" s="47">
        <f t="shared" si="50"/>
        <v>0</v>
      </c>
      <c r="AD20165" s="47">
        <f t="shared" si="50"/>
        <v>0</v>
      </c>
      <c r="AE20165" s="47">
        <f t="shared" si="50"/>
        <v>83615577.460000008</v>
      </c>
      <c r="AF20165" s="47">
        <f t="shared" si="50"/>
        <v>0</v>
      </c>
      <c r="AG20165" s="47">
        <f t="shared" si="50"/>
        <v>0</v>
      </c>
      <c r="AH20165" s="49"/>
    </row>
    <row r="20168" spans="1:37" x14ac:dyDescent="0.25">
      <c r="B20168" s="50" t="s">
        <v>47</v>
      </c>
      <c r="C20168" s="51"/>
      <c r="D20168" s="52"/>
      <c r="E20168" s="51"/>
    </row>
    <row r="20169" spans="1:37" x14ac:dyDescent="0.25">
      <c r="B20169" s="51"/>
      <c r="C20169" s="52"/>
      <c r="D20169" s="51"/>
      <c r="E20169" s="51"/>
    </row>
    <row r="20170" spans="1:37" x14ac:dyDescent="0.25">
      <c r="B20170" s="50" t="s">
        <v>48</v>
      </c>
      <c r="C20170" s="51"/>
      <c r="D20170" s="53" t="str">
        <f>+[1]ACTA!C9</f>
        <v>LUISA MATUTE ROMERO</v>
      </c>
      <c r="E20170" s="51"/>
    </row>
    <row r="20171" spans="1:37" x14ac:dyDescent="0.25">
      <c r="B20171" s="50" t="s">
        <v>49</v>
      </c>
      <c r="C20171" s="51"/>
      <c r="D20171" s="54">
        <f ca="1">TODAY()</f>
        <v>44390</v>
      </c>
      <c r="E20171" s="51"/>
    </row>
    <row r="20173" spans="1:37" x14ac:dyDescent="0.25">
      <c r="B20173" s="50" t="s">
        <v>50</v>
      </c>
      <c r="D20173" t="str">
        <f>+[1]ACTA!H9</f>
        <v>LILIANA FORERO BETANCOURT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Q9:Q20164 Z9:Z20164 AI9:AI20164 AE9:AE20164 X9:X20164 L9:O20164 F9:F20164 AG9:AG20164" xr:uid="{C7A11A11-4C8E-47F3-ABD7-4B505C834FF7}">
      <formula1>0</formula1>
    </dataValidation>
    <dataValidation type="custom" allowBlank="1" showInputMessage="1" showErrorMessage="1" sqref="M6" xr:uid="{031F4853-009F-41C3-AAC1-691B37515FE2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2021-07-13T22:26:29Z</dcterms:created>
  <dcterms:modified xsi:type="dcterms:W3CDTF">2021-07-13T22:27:09Z</dcterms:modified>
</cp:coreProperties>
</file>