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JULIO/12- Asociación de amigos contra el cancer Proseguir Nit 830090073/"/>
    </mc:Choice>
  </mc:AlternateContent>
  <xr:revisionPtr revIDLastSave="0" documentId="8_{097860E3-A3FD-4D8D-B58C-20EE756FC6F0}" xr6:coauthVersionLast="47" xr6:coauthVersionMax="47" xr10:uidLastSave="{00000000-0000-0000-0000-000000000000}"/>
  <bookViews>
    <workbookView xWindow="-120" yWindow="-120" windowWidth="20730" windowHeight="11160" xr2:uid="{9653B2D5-E749-4CF7-8967-5640130C22B9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H20165" i="1"/>
  <c r="AI97" i="1"/>
  <c r="AE97" i="1"/>
  <c r="Z97" i="1" s="1"/>
  <c r="X97" i="1"/>
  <c r="U97" i="1"/>
  <c r="S97" i="1"/>
  <c r="P97" i="1"/>
  <c r="N97" i="1"/>
  <c r="K97" i="1"/>
  <c r="J97" i="1"/>
  <c r="I97" i="1"/>
  <c r="O97" i="1" s="1"/>
  <c r="G97" i="1"/>
  <c r="F97" i="1"/>
  <c r="E97" i="1"/>
  <c r="D97" i="1"/>
  <c r="C97" i="1"/>
  <c r="AI96" i="1"/>
  <c r="AE96" i="1"/>
  <c r="Z96" i="1"/>
  <c r="X96" i="1"/>
  <c r="U96" i="1"/>
  <c r="S96" i="1"/>
  <c r="R96" i="1"/>
  <c r="P96" i="1"/>
  <c r="N96" i="1"/>
  <c r="K96" i="1"/>
  <c r="J96" i="1"/>
  <c r="I96" i="1"/>
  <c r="G96" i="1"/>
  <c r="F96" i="1"/>
  <c r="E96" i="1"/>
  <c r="D96" i="1"/>
  <c r="C96" i="1"/>
  <c r="AI95" i="1"/>
  <c r="AE95" i="1"/>
  <c r="Z95" i="1"/>
  <c r="X95" i="1"/>
  <c r="U95" i="1"/>
  <c r="S95" i="1"/>
  <c r="R95" i="1"/>
  <c r="P95" i="1"/>
  <c r="Q95" i="1" s="1"/>
  <c r="K95" i="1"/>
  <c r="J95" i="1"/>
  <c r="N95" i="1" s="1"/>
  <c r="I95" i="1"/>
  <c r="G95" i="1"/>
  <c r="F95" i="1"/>
  <c r="E95" i="1"/>
  <c r="D95" i="1"/>
  <c r="C95" i="1"/>
  <c r="AI94" i="1"/>
  <c r="AE94" i="1"/>
  <c r="Z94" i="1"/>
  <c r="X94" i="1"/>
  <c r="U94" i="1"/>
  <c r="S94" i="1"/>
  <c r="P94" i="1"/>
  <c r="K94" i="1"/>
  <c r="J94" i="1"/>
  <c r="N94" i="1" s="1"/>
  <c r="O94" i="1" s="1"/>
  <c r="I94" i="1"/>
  <c r="G94" i="1"/>
  <c r="F94" i="1"/>
  <c r="E94" i="1"/>
  <c r="D94" i="1"/>
  <c r="C94" i="1"/>
  <c r="AI93" i="1"/>
  <c r="AE93" i="1"/>
  <c r="Z93" i="1" s="1"/>
  <c r="X93" i="1"/>
  <c r="U93" i="1"/>
  <c r="S93" i="1"/>
  <c r="P93" i="1"/>
  <c r="N93" i="1"/>
  <c r="K93" i="1"/>
  <c r="J93" i="1"/>
  <c r="I93" i="1"/>
  <c r="G93" i="1"/>
  <c r="F93" i="1"/>
  <c r="E93" i="1"/>
  <c r="D93" i="1"/>
  <c r="C93" i="1"/>
  <c r="AI92" i="1"/>
  <c r="AE92" i="1"/>
  <c r="Z92" i="1"/>
  <c r="X92" i="1"/>
  <c r="U92" i="1"/>
  <c r="S92" i="1"/>
  <c r="R92" i="1"/>
  <c r="P92" i="1"/>
  <c r="N92" i="1"/>
  <c r="K92" i="1"/>
  <c r="J92" i="1"/>
  <c r="I92" i="1"/>
  <c r="G92" i="1"/>
  <c r="F92" i="1"/>
  <c r="E92" i="1"/>
  <c r="D92" i="1"/>
  <c r="C92" i="1"/>
  <c r="AI91" i="1"/>
  <c r="AE91" i="1"/>
  <c r="Z91" i="1"/>
  <c r="X91" i="1"/>
  <c r="U91" i="1"/>
  <c r="S91" i="1"/>
  <c r="R91" i="1"/>
  <c r="P91" i="1"/>
  <c r="Q91" i="1" s="1"/>
  <c r="K91" i="1"/>
  <c r="J91" i="1"/>
  <c r="N91" i="1" s="1"/>
  <c r="I91" i="1"/>
  <c r="G91" i="1"/>
  <c r="F91" i="1"/>
  <c r="E91" i="1"/>
  <c r="D91" i="1"/>
  <c r="C91" i="1"/>
  <c r="AI90" i="1"/>
  <c r="AE90" i="1"/>
  <c r="Z90" i="1"/>
  <c r="X90" i="1"/>
  <c r="U90" i="1"/>
  <c r="S90" i="1"/>
  <c r="P90" i="1"/>
  <c r="K90" i="1"/>
  <c r="J90" i="1"/>
  <c r="N90" i="1" s="1"/>
  <c r="I90" i="1"/>
  <c r="O90" i="1" s="1"/>
  <c r="G90" i="1"/>
  <c r="F90" i="1"/>
  <c r="E90" i="1"/>
  <c r="D90" i="1"/>
  <c r="C90" i="1"/>
  <c r="AI89" i="1"/>
  <c r="AE89" i="1"/>
  <c r="Z89" i="1" s="1"/>
  <c r="X89" i="1"/>
  <c r="U89" i="1"/>
  <c r="S89" i="1"/>
  <c r="P89" i="1"/>
  <c r="N89" i="1"/>
  <c r="K89" i="1"/>
  <c r="J89" i="1"/>
  <c r="I89" i="1"/>
  <c r="G89" i="1"/>
  <c r="O89" i="1" s="1"/>
  <c r="F89" i="1"/>
  <c r="E89" i="1"/>
  <c r="D89" i="1"/>
  <c r="C89" i="1"/>
  <c r="AI88" i="1"/>
  <c r="AE88" i="1"/>
  <c r="Z88" i="1" s="1"/>
  <c r="X88" i="1"/>
  <c r="U88" i="1"/>
  <c r="S88" i="1"/>
  <c r="R88" i="1"/>
  <c r="P88" i="1"/>
  <c r="N88" i="1"/>
  <c r="K88" i="1"/>
  <c r="J88" i="1"/>
  <c r="I88" i="1"/>
  <c r="G88" i="1"/>
  <c r="F88" i="1"/>
  <c r="E88" i="1"/>
  <c r="D88" i="1"/>
  <c r="C88" i="1"/>
  <c r="AI87" i="1"/>
  <c r="AE87" i="1"/>
  <c r="Z87" i="1"/>
  <c r="X87" i="1"/>
  <c r="U87" i="1"/>
  <c r="S87" i="1"/>
  <c r="P87" i="1"/>
  <c r="Q87" i="1" s="1"/>
  <c r="K87" i="1"/>
  <c r="J87" i="1"/>
  <c r="N87" i="1" s="1"/>
  <c r="I87" i="1"/>
  <c r="G87" i="1"/>
  <c r="F87" i="1"/>
  <c r="E87" i="1"/>
  <c r="D87" i="1"/>
  <c r="C87" i="1"/>
  <c r="AI86" i="1"/>
  <c r="AE86" i="1"/>
  <c r="Z86" i="1"/>
  <c r="X86" i="1"/>
  <c r="U86" i="1"/>
  <c r="S86" i="1"/>
  <c r="P86" i="1"/>
  <c r="K86" i="1"/>
  <c r="J86" i="1"/>
  <c r="N86" i="1" s="1"/>
  <c r="I86" i="1"/>
  <c r="O86" i="1" s="1"/>
  <c r="G86" i="1"/>
  <c r="F86" i="1"/>
  <c r="E86" i="1"/>
  <c r="D86" i="1"/>
  <c r="C86" i="1"/>
  <c r="AI85" i="1"/>
  <c r="AE85" i="1"/>
  <c r="Z85" i="1" s="1"/>
  <c r="X85" i="1"/>
  <c r="U85" i="1"/>
  <c r="S85" i="1"/>
  <c r="P85" i="1"/>
  <c r="N85" i="1"/>
  <c r="K85" i="1"/>
  <c r="J85" i="1"/>
  <c r="I85" i="1"/>
  <c r="O85" i="1" s="1"/>
  <c r="G85" i="1"/>
  <c r="F85" i="1"/>
  <c r="E85" i="1"/>
  <c r="D85" i="1"/>
  <c r="C85" i="1"/>
  <c r="AI84" i="1"/>
  <c r="AE84" i="1"/>
  <c r="Z84" i="1" s="1"/>
  <c r="X84" i="1"/>
  <c r="U84" i="1"/>
  <c r="S84" i="1"/>
  <c r="R84" i="1"/>
  <c r="P84" i="1"/>
  <c r="N84" i="1"/>
  <c r="K84" i="1"/>
  <c r="J84" i="1"/>
  <c r="I84" i="1"/>
  <c r="G84" i="1"/>
  <c r="F84" i="1"/>
  <c r="E84" i="1"/>
  <c r="D84" i="1"/>
  <c r="C84" i="1"/>
  <c r="AI83" i="1"/>
  <c r="AE83" i="1"/>
  <c r="Z83" i="1"/>
  <c r="X83" i="1"/>
  <c r="U83" i="1"/>
  <c r="S83" i="1"/>
  <c r="P83" i="1"/>
  <c r="Q83" i="1" s="1"/>
  <c r="K83" i="1"/>
  <c r="J83" i="1"/>
  <c r="N83" i="1" s="1"/>
  <c r="I83" i="1"/>
  <c r="G83" i="1"/>
  <c r="F83" i="1"/>
  <c r="E83" i="1"/>
  <c r="D83" i="1"/>
  <c r="C83" i="1"/>
  <c r="AI82" i="1"/>
  <c r="AE82" i="1"/>
  <c r="Z82" i="1"/>
  <c r="X82" i="1"/>
  <c r="U82" i="1"/>
  <c r="S82" i="1"/>
  <c r="P82" i="1"/>
  <c r="O82" i="1"/>
  <c r="K82" i="1"/>
  <c r="J82" i="1"/>
  <c r="N82" i="1" s="1"/>
  <c r="I82" i="1"/>
  <c r="G82" i="1"/>
  <c r="F82" i="1"/>
  <c r="E82" i="1"/>
  <c r="D82" i="1"/>
  <c r="C82" i="1"/>
  <c r="AI81" i="1"/>
  <c r="AE81" i="1"/>
  <c r="Z81" i="1" s="1"/>
  <c r="X81" i="1"/>
  <c r="U81" i="1"/>
  <c r="S81" i="1"/>
  <c r="P81" i="1"/>
  <c r="N81" i="1"/>
  <c r="K81" i="1"/>
  <c r="J81" i="1"/>
  <c r="I81" i="1"/>
  <c r="O81" i="1" s="1"/>
  <c r="G81" i="1"/>
  <c r="F81" i="1"/>
  <c r="E81" i="1"/>
  <c r="D81" i="1"/>
  <c r="C81" i="1"/>
  <c r="AI80" i="1"/>
  <c r="AE80" i="1"/>
  <c r="Z80" i="1"/>
  <c r="X80" i="1"/>
  <c r="U80" i="1"/>
  <c r="S80" i="1"/>
  <c r="R80" i="1"/>
  <c r="P80" i="1"/>
  <c r="N80" i="1"/>
  <c r="K80" i="1"/>
  <c r="J80" i="1"/>
  <c r="I80" i="1"/>
  <c r="G80" i="1"/>
  <c r="F80" i="1"/>
  <c r="E80" i="1"/>
  <c r="D80" i="1"/>
  <c r="C80" i="1"/>
  <c r="AI79" i="1"/>
  <c r="AE79" i="1"/>
  <c r="Z79" i="1"/>
  <c r="X79" i="1"/>
  <c r="U79" i="1"/>
  <c r="S79" i="1"/>
  <c r="R79" i="1"/>
  <c r="P79" i="1"/>
  <c r="Q79" i="1" s="1"/>
  <c r="K79" i="1"/>
  <c r="J79" i="1"/>
  <c r="N79" i="1" s="1"/>
  <c r="I79" i="1"/>
  <c r="G79" i="1"/>
  <c r="F79" i="1"/>
  <c r="E79" i="1"/>
  <c r="D79" i="1"/>
  <c r="C79" i="1"/>
  <c r="AI78" i="1"/>
  <c r="AE78" i="1"/>
  <c r="Z78" i="1"/>
  <c r="X78" i="1"/>
  <c r="U78" i="1"/>
  <c r="S78" i="1"/>
  <c r="P78" i="1"/>
  <c r="K78" i="1"/>
  <c r="J78" i="1"/>
  <c r="N78" i="1" s="1"/>
  <c r="O78" i="1" s="1"/>
  <c r="I78" i="1"/>
  <c r="G78" i="1"/>
  <c r="F78" i="1"/>
  <c r="E78" i="1"/>
  <c r="D78" i="1"/>
  <c r="C78" i="1"/>
  <c r="AI77" i="1"/>
  <c r="AE77" i="1"/>
  <c r="Z77" i="1" s="1"/>
  <c r="X77" i="1"/>
  <c r="U77" i="1"/>
  <c r="S77" i="1"/>
  <c r="P77" i="1"/>
  <c r="N77" i="1"/>
  <c r="K77" i="1"/>
  <c r="J77" i="1"/>
  <c r="I77" i="1"/>
  <c r="G77" i="1"/>
  <c r="F77" i="1"/>
  <c r="E77" i="1"/>
  <c r="D77" i="1"/>
  <c r="C77" i="1"/>
  <c r="AI76" i="1"/>
  <c r="AE76" i="1"/>
  <c r="Z76" i="1"/>
  <c r="X76" i="1"/>
  <c r="U76" i="1"/>
  <c r="S76" i="1"/>
  <c r="R76" i="1"/>
  <c r="P76" i="1"/>
  <c r="N76" i="1"/>
  <c r="K76" i="1"/>
  <c r="J76" i="1"/>
  <c r="I76" i="1"/>
  <c r="G76" i="1"/>
  <c r="F76" i="1"/>
  <c r="E76" i="1"/>
  <c r="D76" i="1"/>
  <c r="C76" i="1"/>
  <c r="AI75" i="1"/>
  <c r="AE75" i="1"/>
  <c r="Z75" i="1"/>
  <c r="X75" i="1"/>
  <c r="U75" i="1"/>
  <c r="S75" i="1"/>
  <c r="R75" i="1"/>
  <c r="P75" i="1"/>
  <c r="Q75" i="1" s="1"/>
  <c r="K75" i="1"/>
  <c r="J75" i="1"/>
  <c r="N75" i="1" s="1"/>
  <c r="I75" i="1"/>
  <c r="G75" i="1"/>
  <c r="F75" i="1"/>
  <c r="E75" i="1"/>
  <c r="D75" i="1"/>
  <c r="C75" i="1"/>
  <c r="AI74" i="1"/>
  <c r="AE74" i="1"/>
  <c r="Z74" i="1"/>
  <c r="X74" i="1"/>
  <c r="U74" i="1"/>
  <c r="S74" i="1"/>
  <c r="P74" i="1"/>
  <c r="K74" i="1"/>
  <c r="J74" i="1"/>
  <c r="N74" i="1" s="1"/>
  <c r="I74" i="1"/>
  <c r="O74" i="1" s="1"/>
  <c r="G74" i="1"/>
  <c r="F74" i="1"/>
  <c r="E74" i="1"/>
  <c r="D74" i="1"/>
  <c r="C74" i="1"/>
  <c r="AI73" i="1"/>
  <c r="AE73" i="1"/>
  <c r="Z73" i="1" s="1"/>
  <c r="X73" i="1"/>
  <c r="U73" i="1"/>
  <c r="S73" i="1"/>
  <c r="P73" i="1"/>
  <c r="N73" i="1"/>
  <c r="K73" i="1"/>
  <c r="J73" i="1"/>
  <c r="I73" i="1"/>
  <c r="G73" i="1"/>
  <c r="O73" i="1" s="1"/>
  <c r="F73" i="1"/>
  <c r="E73" i="1"/>
  <c r="D73" i="1"/>
  <c r="C73" i="1"/>
  <c r="AI72" i="1"/>
  <c r="AE72" i="1"/>
  <c r="Z72" i="1" s="1"/>
  <c r="X72" i="1"/>
  <c r="U72" i="1"/>
  <c r="S72" i="1"/>
  <c r="R72" i="1"/>
  <c r="P72" i="1"/>
  <c r="N72" i="1"/>
  <c r="K72" i="1"/>
  <c r="J72" i="1"/>
  <c r="I72" i="1"/>
  <c r="G72" i="1"/>
  <c r="F72" i="1"/>
  <c r="E72" i="1"/>
  <c r="D72" i="1"/>
  <c r="C72" i="1"/>
  <c r="AI71" i="1"/>
  <c r="AE71" i="1"/>
  <c r="Z71" i="1"/>
  <c r="X71" i="1"/>
  <c r="U71" i="1"/>
  <c r="S71" i="1"/>
  <c r="P71" i="1"/>
  <c r="Q71" i="1" s="1"/>
  <c r="K71" i="1"/>
  <c r="J71" i="1"/>
  <c r="N71" i="1" s="1"/>
  <c r="I71" i="1"/>
  <c r="G71" i="1"/>
  <c r="F71" i="1"/>
  <c r="E71" i="1"/>
  <c r="D71" i="1"/>
  <c r="C71" i="1"/>
  <c r="AI70" i="1"/>
  <c r="AE70" i="1"/>
  <c r="Z70" i="1"/>
  <c r="X70" i="1"/>
  <c r="U70" i="1"/>
  <c r="S70" i="1"/>
  <c r="P70" i="1"/>
  <c r="K70" i="1"/>
  <c r="J70" i="1"/>
  <c r="N70" i="1" s="1"/>
  <c r="I70" i="1"/>
  <c r="O70" i="1" s="1"/>
  <c r="G70" i="1"/>
  <c r="F70" i="1"/>
  <c r="E70" i="1"/>
  <c r="D70" i="1"/>
  <c r="C70" i="1"/>
  <c r="AI69" i="1"/>
  <c r="AE69" i="1"/>
  <c r="Z69" i="1" s="1"/>
  <c r="X69" i="1"/>
  <c r="U69" i="1"/>
  <c r="S69" i="1"/>
  <c r="P69" i="1"/>
  <c r="N69" i="1"/>
  <c r="K69" i="1"/>
  <c r="J69" i="1"/>
  <c r="I69" i="1"/>
  <c r="O69" i="1" s="1"/>
  <c r="G69" i="1"/>
  <c r="F69" i="1"/>
  <c r="E69" i="1"/>
  <c r="D69" i="1"/>
  <c r="C69" i="1"/>
  <c r="AI68" i="1"/>
  <c r="AE68" i="1"/>
  <c r="Z68" i="1" s="1"/>
  <c r="X68" i="1"/>
  <c r="U68" i="1"/>
  <c r="S68" i="1"/>
  <c r="R68" i="1"/>
  <c r="P68" i="1"/>
  <c r="N68" i="1"/>
  <c r="K68" i="1"/>
  <c r="J68" i="1"/>
  <c r="I68" i="1"/>
  <c r="G68" i="1"/>
  <c r="F68" i="1"/>
  <c r="E68" i="1"/>
  <c r="D68" i="1"/>
  <c r="C68" i="1"/>
  <c r="AI67" i="1"/>
  <c r="AE67" i="1"/>
  <c r="Z67" i="1"/>
  <c r="X67" i="1"/>
  <c r="U67" i="1"/>
  <c r="S67" i="1"/>
  <c r="P67" i="1"/>
  <c r="Q67" i="1" s="1"/>
  <c r="K67" i="1"/>
  <c r="J67" i="1"/>
  <c r="N67" i="1" s="1"/>
  <c r="I67" i="1"/>
  <c r="G67" i="1"/>
  <c r="F67" i="1"/>
  <c r="E67" i="1"/>
  <c r="D67" i="1"/>
  <c r="C67" i="1"/>
  <c r="AI66" i="1"/>
  <c r="AE66" i="1"/>
  <c r="Z66" i="1"/>
  <c r="X66" i="1"/>
  <c r="U66" i="1"/>
  <c r="S66" i="1"/>
  <c r="P66" i="1"/>
  <c r="O66" i="1"/>
  <c r="K66" i="1"/>
  <c r="J66" i="1"/>
  <c r="N66" i="1" s="1"/>
  <c r="I66" i="1"/>
  <c r="G66" i="1"/>
  <c r="F66" i="1"/>
  <c r="E66" i="1"/>
  <c r="D66" i="1"/>
  <c r="C66" i="1"/>
  <c r="AI65" i="1"/>
  <c r="AE65" i="1"/>
  <c r="Z65" i="1" s="1"/>
  <c r="X65" i="1"/>
  <c r="U65" i="1"/>
  <c r="S65" i="1"/>
  <c r="P65" i="1"/>
  <c r="N65" i="1"/>
  <c r="K65" i="1"/>
  <c r="J65" i="1"/>
  <c r="I65" i="1"/>
  <c r="O65" i="1" s="1"/>
  <c r="G65" i="1"/>
  <c r="F65" i="1"/>
  <c r="E65" i="1"/>
  <c r="D65" i="1"/>
  <c r="C65" i="1"/>
  <c r="AI64" i="1"/>
  <c r="AE64" i="1"/>
  <c r="Z64" i="1"/>
  <c r="X64" i="1"/>
  <c r="U64" i="1"/>
  <c r="S64" i="1"/>
  <c r="R64" i="1"/>
  <c r="P64" i="1"/>
  <c r="N64" i="1"/>
  <c r="K64" i="1"/>
  <c r="J64" i="1"/>
  <c r="I64" i="1"/>
  <c r="G64" i="1"/>
  <c r="F64" i="1"/>
  <c r="E64" i="1"/>
  <c r="D64" i="1"/>
  <c r="C64" i="1"/>
  <c r="AI63" i="1"/>
  <c r="AE63" i="1"/>
  <c r="Z63" i="1"/>
  <c r="X63" i="1"/>
  <c r="U63" i="1"/>
  <c r="S63" i="1"/>
  <c r="R63" i="1"/>
  <c r="P63" i="1"/>
  <c r="Q63" i="1" s="1"/>
  <c r="K63" i="1"/>
  <c r="J63" i="1"/>
  <c r="N63" i="1" s="1"/>
  <c r="I63" i="1"/>
  <c r="G63" i="1"/>
  <c r="F63" i="1"/>
  <c r="E63" i="1"/>
  <c r="D63" i="1"/>
  <c r="C63" i="1"/>
  <c r="AI62" i="1"/>
  <c r="AE62" i="1"/>
  <c r="Z62" i="1"/>
  <c r="X62" i="1"/>
  <c r="U62" i="1"/>
  <c r="S62" i="1"/>
  <c r="P62" i="1"/>
  <c r="O62" i="1"/>
  <c r="K62" i="1"/>
  <c r="J62" i="1"/>
  <c r="N62" i="1" s="1"/>
  <c r="I62" i="1"/>
  <c r="G62" i="1"/>
  <c r="F62" i="1"/>
  <c r="E62" i="1"/>
  <c r="D62" i="1"/>
  <c r="C62" i="1"/>
  <c r="AI61" i="1"/>
  <c r="AE61" i="1"/>
  <c r="Z61" i="1" s="1"/>
  <c r="X61" i="1"/>
  <c r="U61" i="1"/>
  <c r="S61" i="1"/>
  <c r="P61" i="1"/>
  <c r="N61" i="1"/>
  <c r="K61" i="1"/>
  <c r="J61" i="1"/>
  <c r="I61" i="1"/>
  <c r="G61" i="1"/>
  <c r="F61" i="1"/>
  <c r="E61" i="1"/>
  <c r="D61" i="1"/>
  <c r="C61" i="1"/>
  <c r="AI60" i="1"/>
  <c r="AE60" i="1"/>
  <c r="Z60" i="1"/>
  <c r="X60" i="1"/>
  <c r="U60" i="1"/>
  <c r="S60" i="1"/>
  <c r="R60" i="1"/>
  <c r="P60" i="1"/>
  <c r="N60" i="1"/>
  <c r="K60" i="1"/>
  <c r="J60" i="1"/>
  <c r="I60" i="1"/>
  <c r="G60" i="1"/>
  <c r="F60" i="1"/>
  <c r="E60" i="1"/>
  <c r="D60" i="1"/>
  <c r="C60" i="1"/>
  <c r="AI59" i="1"/>
  <c r="AE59" i="1"/>
  <c r="Z59" i="1"/>
  <c r="X59" i="1"/>
  <c r="U59" i="1"/>
  <c r="S59" i="1"/>
  <c r="R59" i="1"/>
  <c r="P59" i="1"/>
  <c r="Q59" i="1" s="1"/>
  <c r="K59" i="1"/>
  <c r="J59" i="1"/>
  <c r="N59" i="1" s="1"/>
  <c r="I59" i="1"/>
  <c r="G59" i="1"/>
  <c r="F59" i="1"/>
  <c r="E59" i="1"/>
  <c r="D59" i="1"/>
  <c r="C59" i="1"/>
  <c r="AI58" i="1"/>
  <c r="AE58" i="1"/>
  <c r="Z58" i="1"/>
  <c r="X58" i="1"/>
  <c r="U58" i="1"/>
  <c r="S58" i="1"/>
  <c r="P58" i="1"/>
  <c r="K58" i="1"/>
  <c r="J58" i="1"/>
  <c r="N58" i="1" s="1"/>
  <c r="I58" i="1"/>
  <c r="O58" i="1" s="1"/>
  <c r="G58" i="1"/>
  <c r="F58" i="1"/>
  <c r="E58" i="1"/>
  <c r="D58" i="1"/>
  <c r="C58" i="1"/>
  <c r="AI57" i="1"/>
  <c r="AE57" i="1"/>
  <c r="Z57" i="1" s="1"/>
  <c r="X57" i="1"/>
  <c r="U57" i="1"/>
  <c r="S57" i="1"/>
  <c r="P57" i="1"/>
  <c r="N57" i="1"/>
  <c r="K57" i="1"/>
  <c r="J57" i="1"/>
  <c r="I57" i="1"/>
  <c r="G57" i="1"/>
  <c r="O57" i="1" s="1"/>
  <c r="F57" i="1"/>
  <c r="E57" i="1"/>
  <c r="D57" i="1"/>
  <c r="C57" i="1"/>
  <c r="AI56" i="1"/>
  <c r="AE56" i="1"/>
  <c r="Z56" i="1" s="1"/>
  <c r="X56" i="1"/>
  <c r="U56" i="1"/>
  <c r="S56" i="1"/>
  <c r="R56" i="1"/>
  <c r="P56" i="1"/>
  <c r="N56" i="1"/>
  <c r="K56" i="1"/>
  <c r="J56" i="1"/>
  <c r="I56" i="1"/>
  <c r="G56" i="1"/>
  <c r="F56" i="1"/>
  <c r="E56" i="1"/>
  <c r="D56" i="1"/>
  <c r="C56" i="1"/>
  <c r="AI55" i="1"/>
  <c r="AE55" i="1"/>
  <c r="Z55" i="1"/>
  <c r="X55" i="1"/>
  <c r="U55" i="1"/>
  <c r="S55" i="1"/>
  <c r="P55" i="1"/>
  <c r="Q55" i="1" s="1"/>
  <c r="K55" i="1"/>
  <c r="J55" i="1"/>
  <c r="N55" i="1" s="1"/>
  <c r="I55" i="1"/>
  <c r="G55" i="1"/>
  <c r="F55" i="1"/>
  <c r="E55" i="1"/>
  <c r="D55" i="1"/>
  <c r="C55" i="1"/>
  <c r="AI54" i="1"/>
  <c r="AE54" i="1"/>
  <c r="Z54" i="1"/>
  <c r="X54" i="1"/>
  <c r="U54" i="1"/>
  <c r="S54" i="1"/>
  <c r="P54" i="1"/>
  <c r="K54" i="1"/>
  <c r="J54" i="1"/>
  <c r="N54" i="1" s="1"/>
  <c r="I54" i="1"/>
  <c r="O54" i="1" s="1"/>
  <c r="G54" i="1"/>
  <c r="F54" i="1"/>
  <c r="E54" i="1"/>
  <c r="D54" i="1"/>
  <c r="C54" i="1"/>
  <c r="AI53" i="1"/>
  <c r="AE53" i="1"/>
  <c r="Z53" i="1" s="1"/>
  <c r="X53" i="1"/>
  <c r="U53" i="1"/>
  <c r="S53" i="1"/>
  <c r="P53" i="1"/>
  <c r="N53" i="1"/>
  <c r="K53" i="1"/>
  <c r="J53" i="1"/>
  <c r="I53" i="1"/>
  <c r="O53" i="1" s="1"/>
  <c r="G53" i="1"/>
  <c r="F53" i="1"/>
  <c r="E53" i="1"/>
  <c r="D53" i="1"/>
  <c r="C53" i="1"/>
  <c r="AI52" i="1"/>
  <c r="AE52" i="1"/>
  <c r="Z52" i="1" s="1"/>
  <c r="X52" i="1"/>
  <c r="U52" i="1"/>
  <c r="S52" i="1"/>
  <c r="R52" i="1"/>
  <c r="P52" i="1"/>
  <c r="N52" i="1"/>
  <c r="K52" i="1"/>
  <c r="J52" i="1"/>
  <c r="I52" i="1"/>
  <c r="G52" i="1"/>
  <c r="F52" i="1"/>
  <c r="E52" i="1"/>
  <c r="D52" i="1"/>
  <c r="C52" i="1"/>
  <c r="AI51" i="1"/>
  <c r="AE51" i="1"/>
  <c r="Z51" i="1"/>
  <c r="X51" i="1"/>
  <c r="U51" i="1"/>
  <c r="S51" i="1"/>
  <c r="P51" i="1"/>
  <c r="Q51" i="1" s="1"/>
  <c r="K51" i="1"/>
  <c r="J51" i="1"/>
  <c r="N51" i="1" s="1"/>
  <c r="I51" i="1"/>
  <c r="G51" i="1"/>
  <c r="F51" i="1"/>
  <c r="E51" i="1"/>
  <c r="D51" i="1"/>
  <c r="C51" i="1"/>
  <c r="AI50" i="1"/>
  <c r="AE50" i="1"/>
  <c r="Z50" i="1"/>
  <c r="X50" i="1"/>
  <c r="U50" i="1"/>
  <c r="S50" i="1"/>
  <c r="P50" i="1"/>
  <c r="O50" i="1"/>
  <c r="K50" i="1"/>
  <c r="J50" i="1"/>
  <c r="N50" i="1" s="1"/>
  <c r="I50" i="1"/>
  <c r="G50" i="1"/>
  <c r="F50" i="1"/>
  <c r="E50" i="1"/>
  <c r="D50" i="1"/>
  <c r="C50" i="1"/>
  <c r="AI49" i="1"/>
  <c r="AE49" i="1"/>
  <c r="Z49" i="1" s="1"/>
  <c r="X49" i="1"/>
  <c r="U49" i="1"/>
  <c r="S49" i="1"/>
  <c r="P49" i="1"/>
  <c r="N49" i="1"/>
  <c r="K49" i="1"/>
  <c r="J49" i="1"/>
  <c r="I49" i="1"/>
  <c r="O49" i="1" s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N48" i="1"/>
  <c r="K48" i="1"/>
  <c r="J48" i="1"/>
  <c r="I48" i="1"/>
  <c r="G48" i="1"/>
  <c r="F48" i="1"/>
  <c r="E48" i="1"/>
  <c r="D48" i="1"/>
  <c r="C48" i="1"/>
  <c r="AI47" i="1"/>
  <c r="AE47" i="1"/>
  <c r="Z47" i="1" s="1"/>
  <c r="X47" i="1"/>
  <c r="U47" i="1"/>
  <c r="S47" i="1"/>
  <c r="R47" i="1"/>
  <c r="P47" i="1"/>
  <c r="N47" i="1"/>
  <c r="K47" i="1"/>
  <c r="J47" i="1"/>
  <c r="I47" i="1"/>
  <c r="G47" i="1"/>
  <c r="F47" i="1"/>
  <c r="E47" i="1"/>
  <c r="D47" i="1"/>
  <c r="C47" i="1"/>
  <c r="AI46" i="1"/>
  <c r="AE46" i="1"/>
  <c r="Z46" i="1"/>
  <c r="X46" i="1"/>
  <c r="U46" i="1"/>
  <c r="S46" i="1"/>
  <c r="P46" i="1"/>
  <c r="Q46" i="1" s="1"/>
  <c r="K46" i="1"/>
  <c r="J46" i="1"/>
  <c r="N46" i="1" s="1"/>
  <c r="I46" i="1"/>
  <c r="G46" i="1"/>
  <c r="F46" i="1"/>
  <c r="E46" i="1"/>
  <c r="D46" i="1"/>
  <c r="C46" i="1"/>
  <c r="AI45" i="1"/>
  <c r="AE45" i="1"/>
  <c r="Z45" i="1" s="1"/>
  <c r="X45" i="1"/>
  <c r="U45" i="1"/>
  <c r="S45" i="1"/>
  <c r="P45" i="1"/>
  <c r="K45" i="1"/>
  <c r="J45" i="1"/>
  <c r="N45" i="1" s="1"/>
  <c r="I45" i="1"/>
  <c r="O45" i="1" s="1"/>
  <c r="G45" i="1"/>
  <c r="F45" i="1"/>
  <c r="E45" i="1"/>
  <c r="D45" i="1"/>
  <c r="C45" i="1"/>
  <c r="AI44" i="1"/>
  <c r="AE44" i="1"/>
  <c r="Z44" i="1" s="1"/>
  <c r="X44" i="1"/>
  <c r="U44" i="1"/>
  <c r="S44" i="1"/>
  <c r="R44" i="1"/>
  <c r="P44" i="1"/>
  <c r="N44" i="1"/>
  <c r="K44" i="1"/>
  <c r="J44" i="1"/>
  <c r="I44" i="1"/>
  <c r="AG44" i="1" s="1"/>
  <c r="G44" i="1"/>
  <c r="F44" i="1"/>
  <c r="E44" i="1"/>
  <c r="D44" i="1"/>
  <c r="C44" i="1"/>
  <c r="AI43" i="1"/>
  <c r="AE43" i="1"/>
  <c r="Z43" i="1"/>
  <c r="X43" i="1"/>
  <c r="U43" i="1"/>
  <c r="S43" i="1"/>
  <c r="R43" i="1"/>
  <c r="P43" i="1"/>
  <c r="Q43" i="1" s="1"/>
  <c r="K43" i="1"/>
  <c r="J43" i="1"/>
  <c r="N43" i="1" s="1"/>
  <c r="I43" i="1"/>
  <c r="G43" i="1"/>
  <c r="F43" i="1"/>
  <c r="E43" i="1"/>
  <c r="D43" i="1"/>
  <c r="C43" i="1"/>
  <c r="AI42" i="1"/>
  <c r="AE42" i="1"/>
  <c r="Z42" i="1" s="1"/>
  <c r="X42" i="1"/>
  <c r="U42" i="1"/>
  <c r="S42" i="1"/>
  <c r="P42" i="1"/>
  <c r="K42" i="1"/>
  <c r="J42" i="1"/>
  <c r="N42" i="1" s="1"/>
  <c r="I42" i="1"/>
  <c r="G42" i="1"/>
  <c r="F42" i="1"/>
  <c r="E42" i="1"/>
  <c r="D42" i="1"/>
  <c r="C42" i="1"/>
  <c r="AI41" i="1"/>
  <c r="AE41" i="1"/>
  <c r="Z41" i="1" s="1"/>
  <c r="X41" i="1"/>
  <c r="U41" i="1"/>
  <c r="S41" i="1"/>
  <c r="R41" i="1"/>
  <c r="P41" i="1"/>
  <c r="N41" i="1"/>
  <c r="K41" i="1"/>
  <c r="J41" i="1"/>
  <c r="I41" i="1"/>
  <c r="G41" i="1"/>
  <c r="F41" i="1"/>
  <c r="E41" i="1"/>
  <c r="D41" i="1"/>
  <c r="C41" i="1"/>
  <c r="AI40" i="1"/>
  <c r="AE40" i="1"/>
  <c r="Z40" i="1"/>
  <c r="X40" i="1"/>
  <c r="U40" i="1"/>
  <c r="S40" i="1"/>
  <c r="R40" i="1"/>
  <c r="P40" i="1"/>
  <c r="N40" i="1"/>
  <c r="K40" i="1"/>
  <c r="J40" i="1"/>
  <c r="I40" i="1"/>
  <c r="G40" i="1"/>
  <c r="AG40" i="1" s="1"/>
  <c r="F40" i="1"/>
  <c r="E40" i="1"/>
  <c r="D40" i="1"/>
  <c r="C40" i="1"/>
  <c r="AI39" i="1"/>
  <c r="AE39" i="1"/>
  <c r="Z39" i="1"/>
  <c r="X39" i="1"/>
  <c r="U39" i="1"/>
  <c r="S39" i="1"/>
  <c r="P39" i="1"/>
  <c r="Q39" i="1" s="1"/>
  <c r="K39" i="1"/>
  <c r="J39" i="1"/>
  <c r="N39" i="1" s="1"/>
  <c r="I39" i="1"/>
  <c r="G39" i="1"/>
  <c r="F39" i="1"/>
  <c r="E39" i="1"/>
  <c r="D39" i="1"/>
  <c r="C39" i="1"/>
  <c r="AI38" i="1"/>
  <c r="AE38" i="1"/>
  <c r="Z38" i="1" s="1"/>
  <c r="X38" i="1"/>
  <c r="U38" i="1"/>
  <c r="S38" i="1"/>
  <c r="P38" i="1"/>
  <c r="Q38" i="1" s="1"/>
  <c r="K38" i="1"/>
  <c r="J38" i="1"/>
  <c r="N38" i="1" s="1"/>
  <c r="I38" i="1"/>
  <c r="G38" i="1"/>
  <c r="F38" i="1"/>
  <c r="E38" i="1"/>
  <c r="D38" i="1"/>
  <c r="C38" i="1"/>
  <c r="AI37" i="1"/>
  <c r="AE37" i="1"/>
  <c r="Z37" i="1" s="1"/>
  <c r="X37" i="1"/>
  <c r="U37" i="1"/>
  <c r="S37" i="1"/>
  <c r="R37" i="1"/>
  <c r="P37" i="1"/>
  <c r="N37" i="1"/>
  <c r="K37" i="1"/>
  <c r="J37" i="1"/>
  <c r="I37" i="1"/>
  <c r="G37" i="1"/>
  <c r="AG37" i="1" s="1"/>
  <c r="F37" i="1"/>
  <c r="E37" i="1"/>
  <c r="D37" i="1"/>
  <c r="C37" i="1"/>
  <c r="AI36" i="1"/>
  <c r="AE36" i="1"/>
  <c r="Z36" i="1"/>
  <c r="X36" i="1"/>
  <c r="U36" i="1"/>
  <c r="S36" i="1"/>
  <c r="R36" i="1"/>
  <c r="P36" i="1"/>
  <c r="N36" i="1"/>
  <c r="K36" i="1"/>
  <c r="J36" i="1"/>
  <c r="I36" i="1"/>
  <c r="G36" i="1"/>
  <c r="AG36" i="1" s="1"/>
  <c r="F36" i="1"/>
  <c r="E36" i="1"/>
  <c r="D36" i="1"/>
  <c r="C36" i="1"/>
  <c r="AI35" i="1"/>
  <c r="AE35" i="1"/>
  <c r="Z35" i="1"/>
  <c r="X35" i="1"/>
  <c r="U35" i="1"/>
  <c r="S35" i="1"/>
  <c r="P35" i="1"/>
  <c r="Q35" i="1" s="1"/>
  <c r="K35" i="1"/>
  <c r="J35" i="1"/>
  <c r="N35" i="1" s="1"/>
  <c r="I35" i="1"/>
  <c r="G35" i="1"/>
  <c r="F35" i="1"/>
  <c r="E35" i="1"/>
  <c r="D35" i="1"/>
  <c r="C35" i="1"/>
  <c r="AI34" i="1"/>
  <c r="AE34" i="1"/>
  <c r="Z34" i="1" s="1"/>
  <c r="X34" i="1"/>
  <c r="U34" i="1"/>
  <c r="S34" i="1"/>
  <c r="P34" i="1"/>
  <c r="Q34" i="1" s="1"/>
  <c r="K34" i="1"/>
  <c r="J34" i="1"/>
  <c r="N34" i="1" s="1"/>
  <c r="I34" i="1"/>
  <c r="G34" i="1"/>
  <c r="F34" i="1"/>
  <c r="E34" i="1"/>
  <c r="D34" i="1"/>
  <c r="C34" i="1"/>
  <c r="AI33" i="1"/>
  <c r="AE33" i="1"/>
  <c r="Z33" i="1" s="1"/>
  <c r="X33" i="1"/>
  <c r="U33" i="1"/>
  <c r="S33" i="1"/>
  <c r="R33" i="1"/>
  <c r="P33" i="1"/>
  <c r="N33" i="1"/>
  <c r="K33" i="1"/>
  <c r="J33" i="1"/>
  <c r="I33" i="1"/>
  <c r="G33" i="1"/>
  <c r="F33" i="1"/>
  <c r="E33" i="1"/>
  <c r="D33" i="1"/>
  <c r="C33" i="1"/>
  <c r="AI32" i="1"/>
  <c r="AE32" i="1"/>
  <c r="Z32" i="1"/>
  <c r="X32" i="1"/>
  <c r="U32" i="1"/>
  <c r="S32" i="1"/>
  <c r="R32" i="1"/>
  <c r="P32" i="1"/>
  <c r="K32" i="1"/>
  <c r="J32" i="1"/>
  <c r="N32" i="1" s="1"/>
  <c r="I32" i="1"/>
  <c r="G32" i="1"/>
  <c r="F32" i="1"/>
  <c r="E32" i="1"/>
  <c r="D32" i="1"/>
  <c r="C32" i="1"/>
  <c r="AI31" i="1"/>
  <c r="AE31" i="1"/>
  <c r="Z31" i="1"/>
  <c r="X31" i="1"/>
  <c r="U31" i="1"/>
  <c r="S31" i="1"/>
  <c r="P31" i="1"/>
  <c r="Q31" i="1" s="1"/>
  <c r="K31" i="1"/>
  <c r="J31" i="1"/>
  <c r="N31" i="1" s="1"/>
  <c r="I31" i="1"/>
  <c r="G31" i="1"/>
  <c r="F31" i="1"/>
  <c r="E31" i="1"/>
  <c r="D31" i="1"/>
  <c r="C31" i="1"/>
  <c r="AI30" i="1"/>
  <c r="AE30" i="1"/>
  <c r="Z30" i="1" s="1"/>
  <c r="X30" i="1"/>
  <c r="U30" i="1"/>
  <c r="S30" i="1"/>
  <c r="P30" i="1"/>
  <c r="K30" i="1"/>
  <c r="J30" i="1"/>
  <c r="N30" i="1" s="1"/>
  <c r="I30" i="1"/>
  <c r="G30" i="1"/>
  <c r="F30" i="1"/>
  <c r="E30" i="1"/>
  <c r="D30" i="1"/>
  <c r="C30" i="1"/>
  <c r="AI29" i="1"/>
  <c r="AE29" i="1"/>
  <c r="Z29" i="1" s="1"/>
  <c r="X29" i="1"/>
  <c r="U29" i="1"/>
  <c r="S29" i="1"/>
  <c r="R29" i="1"/>
  <c r="P29" i="1"/>
  <c r="N29" i="1"/>
  <c r="K29" i="1"/>
  <c r="J29" i="1"/>
  <c r="I29" i="1"/>
  <c r="G29" i="1"/>
  <c r="AG29" i="1" s="1"/>
  <c r="F29" i="1"/>
  <c r="E29" i="1"/>
  <c r="D29" i="1"/>
  <c r="C29" i="1"/>
  <c r="AI28" i="1"/>
  <c r="AE28" i="1"/>
  <c r="Z28" i="1"/>
  <c r="X28" i="1"/>
  <c r="U28" i="1"/>
  <c r="S28" i="1"/>
  <c r="R28" i="1"/>
  <c r="P28" i="1"/>
  <c r="N28" i="1"/>
  <c r="K28" i="1"/>
  <c r="J28" i="1"/>
  <c r="I28" i="1"/>
  <c r="G28" i="1"/>
  <c r="AG28" i="1" s="1"/>
  <c r="F28" i="1"/>
  <c r="E28" i="1"/>
  <c r="D28" i="1"/>
  <c r="C28" i="1"/>
  <c r="AI27" i="1"/>
  <c r="AE27" i="1"/>
  <c r="Z27" i="1"/>
  <c r="X27" i="1"/>
  <c r="U27" i="1"/>
  <c r="S27" i="1"/>
  <c r="P27" i="1"/>
  <c r="Q27" i="1" s="1"/>
  <c r="K27" i="1"/>
  <c r="J27" i="1"/>
  <c r="N27" i="1" s="1"/>
  <c r="I27" i="1"/>
  <c r="G27" i="1"/>
  <c r="F27" i="1"/>
  <c r="E27" i="1"/>
  <c r="D27" i="1"/>
  <c r="C27" i="1"/>
  <c r="AI26" i="1"/>
  <c r="AE26" i="1"/>
  <c r="Z26" i="1" s="1"/>
  <c r="X26" i="1"/>
  <c r="U26" i="1"/>
  <c r="S26" i="1"/>
  <c r="P26" i="1"/>
  <c r="Q26" i="1" s="1"/>
  <c r="K26" i="1"/>
  <c r="J26" i="1"/>
  <c r="N26" i="1" s="1"/>
  <c r="I26" i="1"/>
  <c r="G26" i="1"/>
  <c r="F26" i="1"/>
  <c r="E26" i="1"/>
  <c r="D26" i="1"/>
  <c r="C26" i="1"/>
  <c r="AI25" i="1"/>
  <c r="AE25" i="1"/>
  <c r="Z25" i="1" s="1"/>
  <c r="X25" i="1"/>
  <c r="U25" i="1"/>
  <c r="S25" i="1"/>
  <c r="R25" i="1"/>
  <c r="P25" i="1"/>
  <c r="N25" i="1"/>
  <c r="K25" i="1"/>
  <c r="J25" i="1"/>
  <c r="I25" i="1"/>
  <c r="G25" i="1"/>
  <c r="F25" i="1"/>
  <c r="E25" i="1"/>
  <c r="D25" i="1"/>
  <c r="C25" i="1"/>
  <c r="AI24" i="1"/>
  <c r="AE24" i="1"/>
  <c r="Z24" i="1"/>
  <c r="X24" i="1"/>
  <c r="U24" i="1"/>
  <c r="S24" i="1"/>
  <c r="R24" i="1"/>
  <c r="P24" i="1"/>
  <c r="N24" i="1"/>
  <c r="K24" i="1"/>
  <c r="J24" i="1"/>
  <c r="I24" i="1"/>
  <c r="G24" i="1"/>
  <c r="AG24" i="1" s="1"/>
  <c r="F24" i="1"/>
  <c r="E24" i="1"/>
  <c r="D24" i="1"/>
  <c r="C24" i="1"/>
  <c r="AI23" i="1"/>
  <c r="AE23" i="1"/>
  <c r="Z23" i="1"/>
  <c r="X23" i="1"/>
  <c r="U23" i="1"/>
  <c r="S23" i="1"/>
  <c r="P23" i="1"/>
  <c r="Q23" i="1" s="1"/>
  <c r="K23" i="1"/>
  <c r="J23" i="1"/>
  <c r="N23" i="1" s="1"/>
  <c r="I23" i="1"/>
  <c r="G23" i="1"/>
  <c r="F23" i="1"/>
  <c r="E23" i="1"/>
  <c r="D23" i="1"/>
  <c r="C23" i="1"/>
  <c r="AI22" i="1"/>
  <c r="AE22" i="1"/>
  <c r="Z22" i="1" s="1"/>
  <c r="X22" i="1"/>
  <c r="U22" i="1"/>
  <c r="S22" i="1"/>
  <c r="P22" i="1"/>
  <c r="Q22" i="1" s="1"/>
  <c r="O22" i="1"/>
  <c r="K22" i="1"/>
  <c r="J22" i="1"/>
  <c r="N22" i="1" s="1"/>
  <c r="I22" i="1"/>
  <c r="G22" i="1"/>
  <c r="F22" i="1"/>
  <c r="E22" i="1"/>
  <c r="D22" i="1"/>
  <c r="C22" i="1"/>
  <c r="AI21" i="1"/>
  <c r="AE21" i="1"/>
  <c r="Z21" i="1" s="1"/>
  <c r="X21" i="1"/>
  <c r="U21" i="1"/>
  <c r="S21" i="1"/>
  <c r="R21" i="1"/>
  <c r="P21" i="1"/>
  <c r="N21" i="1"/>
  <c r="K21" i="1"/>
  <c r="J21" i="1"/>
  <c r="I21" i="1"/>
  <c r="G21" i="1"/>
  <c r="F21" i="1"/>
  <c r="E21" i="1"/>
  <c r="D21" i="1"/>
  <c r="C21" i="1"/>
  <c r="AI20" i="1"/>
  <c r="AE20" i="1"/>
  <c r="Z20" i="1"/>
  <c r="X20" i="1"/>
  <c r="U20" i="1"/>
  <c r="S20" i="1"/>
  <c r="R20" i="1"/>
  <c r="P20" i="1"/>
  <c r="N20" i="1"/>
  <c r="K20" i="1"/>
  <c r="J20" i="1"/>
  <c r="I20" i="1"/>
  <c r="G20" i="1"/>
  <c r="F20" i="1"/>
  <c r="E20" i="1"/>
  <c r="D20" i="1"/>
  <c r="C20" i="1"/>
  <c r="AI19" i="1"/>
  <c r="AE19" i="1"/>
  <c r="Z19" i="1"/>
  <c r="X19" i="1"/>
  <c r="U19" i="1"/>
  <c r="S19" i="1"/>
  <c r="P19" i="1"/>
  <c r="K19" i="1"/>
  <c r="J19" i="1"/>
  <c r="N19" i="1" s="1"/>
  <c r="I19" i="1"/>
  <c r="G19" i="1"/>
  <c r="F19" i="1"/>
  <c r="E19" i="1"/>
  <c r="D19" i="1"/>
  <c r="C19" i="1"/>
  <c r="AI18" i="1"/>
  <c r="AE18" i="1"/>
  <c r="Z18" i="1" s="1"/>
  <c r="X18" i="1"/>
  <c r="U18" i="1"/>
  <c r="U20165" i="1" s="1"/>
  <c r="S18" i="1"/>
  <c r="P18" i="1"/>
  <c r="Q18" i="1" s="1"/>
  <c r="O18" i="1"/>
  <c r="K18" i="1"/>
  <c r="J18" i="1"/>
  <c r="N18" i="1" s="1"/>
  <c r="I18" i="1"/>
  <c r="G18" i="1"/>
  <c r="F18" i="1"/>
  <c r="E18" i="1"/>
  <c r="D18" i="1"/>
  <c r="C18" i="1"/>
  <c r="AI17" i="1"/>
  <c r="AE17" i="1"/>
  <c r="Z17" i="1" s="1"/>
  <c r="X17" i="1"/>
  <c r="U17" i="1"/>
  <c r="S17" i="1"/>
  <c r="R17" i="1"/>
  <c r="P17" i="1"/>
  <c r="N17" i="1"/>
  <c r="K17" i="1"/>
  <c r="J17" i="1"/>
  <c r="I17" i="1"/>
  <c r="G17" i="1"/>
  <c r="F17" i="1"/>
  <c r="E17" i="1"/>
  <c r="D17" i="1"/>
  <c r="C17" i="1"/>
  <c r="AI16" i="1"/>
  <c r="AE16" i="1"/>
  <c r="Z16" i="1"/>
  <c r="X16" i="1"/>
  <c r="U16" i="1"/>
  <c r="S16" i="1"/>
  <c r="R16" i="1"/>
  <c r="P16" i="1"/>
  <c r="N16" i="1"/>
  <c r="K16" i="1"/>
  <c r="J16" i="1"/>
  <c r="I16" i="1"/>
  <c r="G16" i="1"/>
  <c r="F16" i="1"/>
  <c r="E16" i="1"/>
  <c r="D16" i="1"/>
  <c r="C16" i="1"/>
  <c r="AI15" i="1"/>
  <c r="AE15" i="1"/>
  <c r="Z15" i="1"/>
  <c r="X15" i="1"/>
  <c r="U15" i="1"/>
  <c r="S15" i="1"/>
  <c r="R15" i="1"/>
  <c r="P15" i="1"/>
  <c r="N15" i="1"/>
  <c r="K15" i="1"/>
  <c r="J15" i="1"/>
  <c r="I15" i="1"/>
  <c r="G15" i="1"/>
  <c r="F15" i="1"/>
  <c r="E15" i="1"/>
  <c r="D15" i="1"/>
  <c r="C15" i="1"/>
  <c r="AI14" i="1"/>
  <c r="AE14" i="1"/>
  <c r="Z14" i="1"/>
  <c r="X14" i="1"/>
  <c r="U14" i="1"/>
  <c r="S14" i="1"/>
  <c r="R14" i="1"/>
  <c r="P14" i="1"/>
  <c r="N14" i="1"/>
  <c r="K14" i="1"/>
  <c r="J14" i="1"/>
  <c r="I14" i="1"/>
  <c r="G14" i="1"/>
  <c r="F14" i="1"/>
  <c r="E14" i="1"/>
  <c r="D14" i="1"/>
  <c r="C14" i="1"/>
  <c r="AI13" i="1"/>
  <c r="AE13" i="1"/>
  <c r="Z13" i="1"/>
  <c r="X13" i="1"/>
  <c r="U13" i="1"/>
  <c r="S13" i="1"/>
  <c r="R13" i="1"/>
  <c r="P13" i="1"/>
  <c r="N13" i="1"/>
  <c r="K13" i="1"/>
  <c r="J13" i="1"/>
  <c r="I13" i="1"/>
  <c r="G13" i="1"/>
  <c r="F13" i="1"/>
  <c r="E13" i="1"/>
  <c r="D13" i="1"/>
  <c r="C13" i="1"/>
  <c r="AI12" i="1"/>
  <c r="AE12" i="1"/>
  <c r="Z12" i="1"/>
  <c r="X12" i="1"/>
  <c r="U12" i="1"/>
  <c r="S12" i="1"/>
  <c r="R12" i="1"/>
  <c r="P12" i="1"/>
  <c r="N12" i="1"/>
  <c r="K12" i="1"/>
  <c r="J12" i="1"/>
  <c r="I12" i="1"/>
  <c r="G12" i="1"/>
  <c r="F12" i="1"/>
  <c r="E12" i="1"/>
  <c r="D12" i="1"/>
  <c r="C12" i="1"/>
  <c r="AI11" i="1"/>
  <c r="AE11" i="1"/>
  <c r="Z11" i="1"/>
  <c r="X11" i="1"/>
  <c r="U11" i="1"/>
  <c r="S11" i="1"/>
  <c r="R11" i="1"/>
  <c r="P11" i="1"/>
  <c r="N11" i="1"/>
  <c r="K11" i="1"/>
  <c r="J11" i="1"/>
  <c r="I11" i="1"/>
  <c r="G11" i="1"/>
  <c r="F11" i="1"/>
  <c r="E11" i="1"/>
  <c r="D11" i="1"/>
  <c r="C11" i="1"/>
  <c r="AI10" i="1"/>
  <c r="AE10" i="1"/>
  <c r="Z10" i="1"/>
  <c r="X10" i="1"/>
  <c r="U10" i="1"/>
  <c r="S10" i="1"/>
  <c r="R10" i="1"/>
  <c r="P10" i="1"/>
  <c r="N10" i="1"/>
  <c r="K10" i="1"/>
  <c r="J10" i="1"/>
  <c r="I10" i="1"/>
  <c r="G10" i="1"/>
  <c r="F10" i="1"/>
  <c r="E10" i="1"/>
  <c r="D10" i="1"/>
  <c r="C10" i="1"/>
  <c r="AI9" i="1"/>
  <c r="AE9" i="1"/>
  <c r="Z9" i="1"/>
  <c r="X9" i="1"/>
  <c r="X20165" i="1" s="1"/>
  <c r="U9" i="1"/>
  <c r="S9" i="1"/>
  <c r="R9" i="1"/>
  <c r="P9" i="1"/>
  <c r="N9" i="1"/>
  <c r="N20165" i="1" s="1"/>
  <c r="K9" i="1"/>
  <c r="K20165" i="1" s="1"/>
  <c r="J9" i="1"/>
  <c r="I9" i="1"/>
  <c r="I20165" i="1" s="1"/>
  <c r="G9" i="1"/>
  <c r="F9" i="1"/>
  <c r="E9" i="1"/>
  <c r="D9" i="1"/>
  <c r="C9" i="1"/>
  <c r="E4" i="1"/>
  <c r="B3" i="1"/>
  <c r="G20165" i="1" l="1"/>
  <c r="Q9" i="1"/>
  <c r="AG9" i="1"/>
  <c r="O9" i="1"/>
  <c r="Q10" i="1"/>
  <c r="AG10" i="1"/>
  <c r="O10" i="1"/>
  <c r="Q14" i="1"/>
  <c r="AG14" i="1"/>
  <c r="O14" i="1"/>
  <c r="AG19" i="1"/>
  <c r="Z20165" i="1"/>
  <c r="Q11" i="1"/>
  <c r="AG11" i="1"/>
  <c r="O11" i="1"/>
  <c r="Q15" i="1"/>
  <c r="AG15" i="1"/>
  <c r="O15" i="1"/>
  <c r="AG30" i="1"/>
  <c r="AG32" i="1"/>
  <c r="AG33" i="1"/>
  <c r="AG41" i="1"/>
  <c r="AG77" i="1"/>
  <c r="Q13" i="1"/>
  <c r="AG13" i="1"/>
  <c r="O13" i="1"/>
  <c r="AG17" i="1"/>
  <c r="O17" i="1"/>
  <c r="Q19" i="1"/>
  <c r="R19" i="1"/>
  <c r="AG21" i="1"/>
  <c r="O21" i="1"/>
  <c r="AG31" i="1"/>
  <c r="AG61" i="1"/>
  <c r="AG66" i="1"/>
  <c r="Q12" i="1"/>
  <c r="AG12" i="1"/>
  <c r="O12" i="1"/>
  <c r="Q16" i="1"/>
  <c r="AG16" i="1"/>
  <c r="O16" i="1"/>
  <c r="AG20" i="1"/>
  <c r="AG25" i="1"/>
  <c r="AG39" i="1"/>
  <c r="AG46" i="1"/>
  <c r="AG93" i="1"/>
  <c r="O26" i="1"/>
  <c r="O30" i="1"/>
  <c r="O34" i="1"/>
  <c r="O38" i="1"/>
  <c r="O42" i="1"/>
  <c r="O44" i="1"/>
  <c r="Q45" i="1"/>
  <c r="R45" i="1"/>
  <c r="AG45" i="1" s="1"/>
  <c r="Q54" i="1"/>
  <c r="R54" i="1"/>
  <c r="AG55" i="1"/>
  <c r="AG56" i="1"/>
  <c r="O56" i="1"/>
  <c r="Q70" i="1"/>
  <c r="R70" i="1"/>
  <c r="AG71" i="1"/>
  <c r="AG72" i="1"/>
  <c r="O72" i="1"/>
  <c r="Q86" i="1"/>
  <c r="R86" i="1"/>
  <c r="AG87" i="1"/>
  <c r="AG88" i="1"/>
  <c r="O88" i="1"/>
  <c r="S20165" i="1"/>
  <c r="AE20165" i="1"/>
  <c r="R23" i="1"/>
  <c r="AG23" i="1" s="1"/>
  <c r="O25" i="1"/>
  <c r="R27" i="1"/>
  <c r="AG27" i="1" s="1"/>
  <c r="O29" i="1"/>
  <c r="Q30" i="1"/>
  <c r="R31" i="1"/>
  <c r="O33" i="1"/>
  <c r="R35" i="1"/>
  <c r="AG35" i="1" s="1"/>
  <c r="O37" i="1"/>
  <c r="R39" i="1"/>
  <c r="O41" i="1"/>
  <c r="Q42" i="1"/>
  <c r="R46" i="1"/>
  <c r="AG47" i="1"/>
  <c r="O47" i="1"/>
  <c r="Q50" i="1"/>
  <c r="R50" i="1"/>
  <c r="AG50" i="1" s="1"/>
  <c r="AG52" i="1"/>
  <c r="O52" i="1"/>
  <c r="R55" i="1"/>
  <c r="O61" i="1"/>
  <c r="Q66" i="1"/>
  <c r="R66" i="1"/>
  <c r="AG68" i="1"/>
  <c r="O68" i="1"/>
  <c r="R71" i="1"/>
  <c r="O77" i="1"/>
  <c r="Q82" i="1"/>
  <c r="R82" i="1"/>
  <c r="AG82" i="1" s="1"/>
  <c r="AG83" i="1"/>
  <c r="AG84" i="1"/>
  <c r="O84" i="1"/>
  <c r="R87" i="1"/>
  <c r="AG90" i="1"/>
  <c r="O93" i="1"/>
  <c r="J20165" i="1"/>
  <c r="Q17" i="1"/>
  <c r="R18" i="1"/>
  <c r="AG18" i="1" s="1"/>
  <c r="O20" i="1"/>
  <c r="Q21" i="1"/>
  <c r="R22" i="1"/>
  <c r="AG22" i="1" s="1"/>
  <c r="O24" i="1"/>
  <c r="Q25" i="1"/>
  <c r="R26" i="1"/>
  <c r="AG26" i="1" s="1"/>
  <c r="O28" i="1"/>
  <c r="Q29" i="1"/>
  <c r="R30" i="1"/>
  <c r="O32" i="1"/>
  <c r="Q33" i="1"/>
  <c r="R34" i="1"/>
  <c r="AG34" i="1" s="1"/>
  <c r="O36" i="1"/>
  <c r="Q37" i="1"/>
  <c r="R38" i="1"/>
  <c r="AG38" i="1" s="1"/>
  <c r="O40" i="1"/>
  <c r="Q41" i="1"/>
  <c r="R42" i="1"/>
  <c r="AG42" i="1" s="1"/>
  <c r="AG43" i="1"/>
  <c r="O43" i="1"/>
  <c r="Q47" i="1"/>
  <c r="AG48" i="1"/>
  <c r="O48" i="1"/>
  <c r="R51" i="1"/>
  <c r="AG51" i="1" s="1"/>
  <c r="AG54" i="1"/>
  <c r="Q62" i="1"/>
  <c r="R62" i="1"/>
  <c r="AG62" i="1" s="1"/>
  <c r="AG63" i="1"/>
  <c r="AG64" i="1"/>
  <c r="O64" i="1"/>
  <c r="R67" i="1"/>
  <c r="AG67" i="1" s="1"/>
  <c r="AG70" i="1"/>
  <c r="Q78" i="1"/>
  <c r="R78" i="1"/>
  <c r="AG78" i="1" s="1"/>
  <c r="AG79" i="1"/>
  <c r="AG80" i="1"/>
  <c r="O80" i="1"/>
  <c r="R83" i="1"/>
  <c r="AG86" i="1"/>
  <c r="Q94" i="1"/>
  <c r="R94" i="1"/>
  <c r="AG94" i="1" s="1"/>
  <c r="AG95" i="1"/>
  <c r="AG96" i="1"/>
  <c r="O96" i="1"/>
  <c r="O19" i="1"/>
  <c r="Q20" i="1"/>
  <c r="O23" i="1"/>
  <c r="Q24" i="1"/>
  <c r="O27" i="1"/>
  <c r="Q28" i="1"/>
  <c r="O31" i="1"/>
  <c r="Q32" i="1"/>
  <c r="O35" i="1"/>
  <c r="Q36" i="1"/>
  <c r="O39" i="1"/>
  <c r="Q40" i="1"/>
  <c r="O46" i="1"/>
  <c r="Q58" i="1"/>
  <c r="R58" i="1"/>
  <c r="AG58" i="1" s="1"/>
  <c r="AG59" i="1"/>
  <c r="AG60" i="1"/>
  <c r="O60" i="1"/>
  <c r="Q74" i="1"/>
  <c r="R74" i="1"/>
  <c r="AG74" i="1" s="1"/>
  <c r="AG75" i="1"/>
  <c r="AG76" i="1"/>
  <c r="O76" i="1"/>
  <c r="Q90" i="1"/>
  <c r="R90" i="1"/>
  <c r="AG91" i="1"/>
  <c r="AG92" i="1"/>
  <c r="O92" i="1"/>
  <c r="Q49" i="1"/>
  <c r="Q53" i="1"/>
  <c r="Q57" i="1"/>
  <c r="Q61" i="1"/>
  <c r="Q65" i="1"/>
  <c r="Q69" i="1"/>
  <c r="Q73" i="1"/>
  <c r="Q77" i="1"/>
  <c r="Q81" i="1"/>
  <c r="Q85" i="1"/>
  <c r="Q89" i="1"/>
  <c r="Q93" i="1"/>
  <c r="Q97" i="1"/>
  <c r="Q44" i="1"/>
  <c r="Q48" i="1"/>
  <c r="R49" i="1"/>
  <c r="AG49" i="1" s="1"/>
  <c r="O51" i="1"/>
  <c r="Q52" i="1"/>
  <c r="R53" i="1"/>
  <c r="AG53" i="1" s="1"/>
  <c r="O55" i="1"/>
  <c r="Q56" i="1"/>
  <c r="R57" i="1"/>
  <c r="AG57" i="1" s="1"/>
  <c r="O59" i="1"/>
  <c r="Q60" i="1"/>
  <c r="R61" i="1"/>
  <c r="O63" i="1"/>
  <c r="Q64" i="1"/>
  <c r="R65" i="1"/>
  <c r="AG65" i="1" s="1"/>
  <c r="O67" i="1"/>
  <c r="Q68" i="1"/>
  <c r="R69" i="1"/>
  <c r="AG69" i="1" s="1"/>
  <c r="O71" i="1"/>
  <c r="Q72" i="1"/>
  <c r="R73" i="1"/>
  <c r="AG73" i="1" s="1"/>
  <c r="O75" i="1"/>
  <c r="Q76" i="1"/>
  <c r="R77" i="1"/>
  <c r="O79" i="1"/>
  <c r="Q80" i="1"/>
  <c r="R81" i="1"/>
  <c r="AG81" i="1" s="1"/>
  <c r="O83" i="1"/>
  <c r="Q84" i="1"/>
  <c r="R85" i="1"/>
  <c r="AG85" i="1" s="1"/>
  <c r="O87" i="1"/>
  <c r="Q88" i="1"/>
  <c r="R89" i="1"/>
  <c r="AG89" i="1" s="1"/>
  <c r="O91" i="1"/>
  <c r="Q92" i="1"/>
  <c r="R93" i="1"/>
  <c r="O95" i="1"/>
  <c r="Q96" i="1"/>
  <c r="R97" i="1"/>
  <c r="AG97" i="1" s="1"/>
  <c r="Q20165" i="1" l="1"/>
  <c r="AG20165" i="1"/>
  <c r="R20165" i="1"/>
  <c r="O20165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tc={249E5B5C-4E3F-4B75-BB73-6DB16F7B5ABD}</author>
    <author>tc={E2318B24-1165-4CD4-AA6D-BD577548D092}</author>
    <author>tc={3D9DF5A9-14EA-47D1-911E-51560A4D33C1}</author>
    <author>tc={5A8A4705-AAC5-4B33-8F46-2063D78D3334}</author>
    <author>tc={0E48F890-CE41-4231-B9AF-C8983D03BA38}</author>
    <author>tc={060FA6EC-BFA4-4BE9-9512-F512888E9615}</author>
  </authors>
  <commentList>
    <comment ref="J8" authorId="0" shapeId="0" xr:uid="{249E5B5C-4E3F-4B75-BB73-6DB16F7B5AB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E2318B24-1165-4CD4-AA6D-BD577548D09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3D9DF5A9-14EA-47D1-911E-51560A4D33C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5A8A4705-AAC5-4B33-8F46-2063D78D333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0E48F890-CE41-4231-B9AF-C8983D03BA3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060FA6EC-BFA4-4BE9-9512-F512888E961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<sst xmlns="http://schemas.openxmlformats.org/spreadsheetml/2006/main" count="405" uniqueCount="51">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</sst>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9F2ABCA6-76FA-4A4F-B5CC-AD9CB71F62AB}"/>
    <cellStyle name="Normal 4" xfId="3" xr:uid="{2721BDC1-E641-4E80-9F80-ADD2A70F87E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SIMULADOR%20DE%20CONCILIACION.1.xlsb?D9D40BAE" TargetMode="External"/><Relationship Id="rId1" Type="http://schemas.openxmlformats.org/officeDocument/2006/relationships/externalLinkPath" Target="file:///\\D9D40BAE\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205372</v>
          </cell>
          <cell r="B3">
            <v>205372</v>
          </cell>
          <cell r="C3">
            <v>44106</v>
          </cell>
          <cell r="D3">
            <v>44182.414618055554</v>
          </cell>
          <cell r="F3">
            <v>80832</v>
          </cell>
          <cell r="G3" t="str">
            <v>CANCELADO ADRES</v>
          </cell>
          <cell r="J3">
            <v>0</v>
          </cell>
          <cell r="Q3">
            <v>0</v>
          </cell>
          <cell r="S3">
            <v>80832</v>
          </cell>
        </row>
        <row r="4">
          <cell r="A4">
            <v>205373</v>
          </cell>
          <cell r="B4">
            <v>205373</v>
          </cell>
          <cell r="C4">
            <v>44106</v>
          </cell>
          <cell r="D4">
            <v>44182.414618055554</v>
          </cell>
          <cell r="F4">
            <v>80832</v>
          </cell>
          <cell r="G4" t="str">
            <v>CANCELADO ADRES</v>
          </cell>
          <cell r="J4">
            <v>0</v>
          </cell>
          <cell r="Q4">
            <v>0</v>
          </cell>
          <cell r="S4">
            <v>80832</v>
          </cell>
        </row>
        <row r="5">
          <cell r="A5">
            <v>205374</v>
          </cell>
          <cell r="B5">
            <v>205374</v>
          </cell>
          <cell r="C5">
            <v>44106</v>
          </cell>
          <cell r="D5">
            <v>44182.414618055554</v>
          </cell>
          <cell r="F5">
            <v>80832</v>
          </cell>
          <cell r="G5" t="str">
            <v>CANCELADO ADRES</v>
          </cell>
          <cell r="J5">
            <v>0</v>
          </cell>
          <cell r="Q5">
            <v>0</v>
          </cell>
          <cell r="S5">
            <v>80832</v>
          </cell>
        </row>
        <row r="6">
          <cell r="A6">
            <v>205375</v>
          </cell>
          <cell r="B6">
            <v>205375</v>
          </cell>
          <cell r="C6">
            <v>44106</v>
          </cell>
          <cell r="D6">
            <v>44182.414618055554</v>
          </cell>
          <cell r="F6">
            <v>80832</v>
          </cell>
          <cell r="G6" t="str">
            <v>CANCELADO ADRES</v>
          </cell>
          <cell r="J6">
            <v>0</v>
          </cell>
          <cell r="Q6">
            <v>0</v>
          </cell>
          <cell r="S6">
            <v>80832</v>
          </cell>
        </row>
        <row r="7">
          <cell r="A7">
            <v>205376</v>
          </cell>
          <cell r="B7">
            <v>205376</v>
          </cell>
          <cell r="C7">
            <v>44106</v>
          </cell>
          <cell r="D7">
            <v>44182.414629629631</v>
          </cell>
          <cell r="F7">
            <v>80832</v>
          </cell>
          <cell r="G7" t="str">
            <v>EN REVISION ADRES</v>
          </cell>
          <cell r="J7">
            <v>80832</v>
          </cell>
          <cell r="Q7">
            <v>0</v>
          </cell>
        </row>
        <row r="8">
          <cell r="A8">
            <v>205377</v>
          </cell>
          <cell r="B8">
            <v>205377</v>
          </cell>
          <cell r="C8">
            <v>44106</v>
          </cell>
          <cell r="D8">
            <v>44182.414629629631</v>
          </cell>
          <cell r="F8">
            <v>80832</v>
          </cell>
          <cell r="G8" t="str">
            <v>EN REVISION ADRES</v>
          </cell>
          <cell r="J8">
            <v>80832</v>
          </cell>
          <cell r="Q8">
            <v>0</v>
          </cell>
        </row>
        <row r="9">
          <cell r="A9">
            <v>205378</v>
          </cell>
          <cell r="B9">
            <v>205378</v>
          </cell>
          <cell r="C9">
            <v>44106</v>
          </cell>
          <cell r="D9">
            <v>44182.414629629631</v>
          </cell>
          <cell r="F9">
            <v>80832</v>
          </cell>
          <cell r="G9" t="str">
            <v>EN REVISION ADRES</v>
          </cell>
          <cell r="J9">
            <v>80832</v>
          </cell>
          <cell r="Q9">
            <v>0</v>
          </cell>
        </row>
        <row r="10">
          <cell r="A10">
            <v>205379</v>
          </cell>
          <cell r="B10">
            <v>205379</v>
          </cell>
          <cell r="C10">
            <v>44106</v>
          </cell>
          <cell r="D10">
            <v>44182.414629629631</v>
          </cell>
          <cell r="F10">
            <v>80832</v>
          </cell>
          <cell r="G10" t="str">
            <v>CANCELADO ADRES</v>
          </cell>
          <cell r="J10">
            <v>0</v>
          </cell>
          <cell r="Q10">
            <v>0</v>
          </cell>
          <cell r="S10">
            <v>80832</v>
          </cell>
        </row>
        <row r="11">
          <cell r="A11">
            <v>205380</v>
          </cell>
          <cell r="B11">
            <v>205380</v>
          </cell>
          <cell r="C11">
            <v>44106</v>
          </cell>
          <cell r="D11">
            <v>44182.414629629631</v>
          </cell>
          <cell r="F11">
            <v>80832</v>
          </cell>
          <cell r="G11" t="str">
            <v>CANCELADO ADRES</v>
          </cell>
          <cell r="J11">
            <v>0</v>
          </cell>
          <cell r="Q11">
            <v>0</v>
          </cell>
          <cell r="S11">
            <v>80832</v>
          </cell>
        </row>
        <row r="12">
          <cell r="A12">
            <v>205381</v>
          </cell>
          <cell r="B12">
            <v>205381</v>
          </cell>
          <cell r="C12">
            <v>44106</v>
          </cell>
          <cell r="D12">
            <v>44182.414629629631</v>
          </cell>
          <cell r="F12">
            <v>80832</v>
          </cell>
          <cell r="G12" t="str">
            <v>CANCELADO ADRES</v>
          </cell>
          <cell r="J12">
            <v>0</v>
          </cell>
          <cell r="Q12">
            <v>0</v>
          </cell>
          <cell r="S12">
            <v>80832</v>
          </cell>
        </row>
        <row r="13">
          <cell r="A13">
            <v>205383</v>
          </cell>
          <cell r="B13">
            <v>205383</v>
          </cell>
          <cell r="C13">
            <v>44106</v>
          </cell>
          <cell r="D13">
            <v>44182.414629629631</v>
          </cell>
          <cell r="F13">
            <v>80832</v>
          </cell>
          <cell r="G13" t="str">
            <v>CANCELADO ADRES</v>
          </cell>
          <cell r="J13">
            <v>0</v>
          </cell>
          <cell r="Q13">
            <v>0</v>
          </cell>
          <cell r="S13">
            <v>80832</v>
          </cell>
        </row>
        <row r="14">
          <cell r="A14">
            <v>205385</v>
          </cell>
          <cell r="B14">
            <v>205385</v>
          </cell>
          <cell r="C14">
            <v>44106</v>
          </cell>
          <cell r="D14">
            <v>44182.414629629631</v>
          </cell>
          <cell r="F14">
            <v>80832</v>
          </cell>
          <cell r="G14" t="str">
            <v>CANCELADO ADRES</v>
          </cell>
          <cell r="J14">
            <v>0</v>
          </cell>
          <cell r="Q14">
            <v>0</v>
          </cell>
          <cell r="S14">
            <v>80832</v>
          </cell>
        </row>
        <row r="15">
          <cell r="A15">
            <v>205387</v>
          </cell>
          <cell r="B15">
            <v>205387</v>
          </cell>
          <cell r="C15">
            <v>44106</v>
          </cell>
          <cell r="D15">
            <v>44182.414641203701</v>
          </cell>
          <cell r="F15">
            <v>80832</v>
          </cell>
          <cell r="G15" t="str">
            <v>CANCELADO ADRES</v>
          </cell>
          <cell r="J15">
            <v>0</v>
          </cell>
          <cell r="Q15">
            <v>0</v>
          </cell>
          <cell r="S15">
            <v>80832</v>
          </cell>
        </row>
        <row r="16">
          <cell r="A16">
            <v>205389</v>
          </cell>
          <cell r="B16">
            <v>205389</v>
          </cell>
          <cell r="C16">
            <v>44106</v>
          </cell>
          <cell r="D16">
            <v>44182.414641203701</v>
          </cell>
          <cell r="F16">
            <v>80832</v>
          </cell>
          <cell r="G16" t="str">
            <v>CANCELADO ADRES</v>
          </cell>
          <cell r="J16">
            <v>0</v>
          </cell>
          <cell r="Q16">
            <v>0</v>
          </cell>
          <cell r="S16">
            <v>80832</v>
          </cell>
        </row>
        <row r="17">
          <cell r="A17">
            <v>205390</v>
          </cell>
          <cell r="B17">
            <v>205390</v>
          </cell>
          <cell r="C17">
            <v>44106</v>
          </cell>
          <cell r="D17">
            <v>44182.414641203701</v>
          </cell>
          <cell r="F17">
            <v>80832</v>
          </cell>
          <cell r="G17" t="str">
            <v>CANCELADO ADRES</v>
          </cell>
          <cell r="J17">
            <v>0</v>
          </cell>
          <cell r="Q17">
            <v>0</v>
          </cell>
          <cell r="S17">
            <v>80832</v>
          </cell>
        </row>
        <row r="18">
          <cell r="A18">
            <v>205392</v>
          </cell>
          <cell r="B18">
            <v>205392</v>
          </cell>
          <cell r="C18">
            <v>44106</v>
          </cell>
          <cell r="D18">
            <v>44182.414641203701</v>
          </cell>
          <cell r="F18">
            <v>80832</v>
          </cell>
          <cell r="G18" t="str">
            <v>CANCELADO ADRES</v>
          </cell>
          <cell r="J18">
            <v>0</v>
          </cell>
          <cell r="Q18">
            <v>0</v>
          </cell>
          <cell r="S18">
            <v>80832</v>
          </cell>
        </row>
        <row r="19">
          <cell r="A19">
            <v>205393</v>
          </cell>
          <cell r="B19">
            <v>205393</v>
          </cell>
          <cell r="C19">
            <v>44106</v>
          </cell>
          <cell r="D19">
            <v>44182.414641203701</v>
          </cell>
          <cell r="F19">
            <v>80832</v>
          </cell>
          <cell r="G19" t="str">
            <v>CANCELADO ADRES</v>
          </cell>
          <cell r="J19">
            <v>0</v>
          </cell>
          <cell r="Q19">
            <v>0</v>
          </cell>
          <cell r="S19">
            <v>80832</v>
          </cell>
        </row>
        <row r="20">
          <cell r="A20">
            <v>205395</v>
          </cell>
          <cell r="B20">
            <v>205395</v>
          </cell>
          <cell r="C20">
            <v>44106</v>
          </cell>
          <cell r="D20">
            <v>44182.414641203701</v>
          </cell>
          <cell r="F20">
            <v>80832</v>
          </cell>
          <cell r="G20" t="str">
            <v>EN REVISION ADRES</v>
          </cell>
          <cell r="J20">
            <v>80832</v>
          </cell>
          <cell r="Q20">
            <v>0</v>
          </cell>
        </row>
        <row r="21">
          <cell r="A21">
            <v>205396</v>
          </cell>
          <cell r="B21">
            <v>205396</v>
          </cell>
          <cell r="C21">
            <v>44106</v>
          </cell>
          <cell r="D21">
            <v>44182.414641203701</v>
          </cell>
          <cell r="F21">
            <v>80832</v>
          </cell>
          <cell r="G21" t="str">
            <v>EN REVISION ADRES</v>
          </cell>
          <cell r="J21">
            <v>80832</v>
          </cell>
          <cell r="Q21">
            <v>0</v>
          </cell>
        </row>
        <row r="22">
          <cell r="A22">
            <v>205397</v>
          </cell>
          <cell r="B22">
            <v>205397</v>
          </cell>
          <cell r="C22">
            <v>44106</v>
          </cell>
          <cell r="D22">
            <v>44182.414641203701</v>
          </cell>
          <cell r="F22">
            <v>80832</v>
          </cell>
          <cell r="G22" t="str">
            <v>EN REVISION ADRES</v>
          </cell>
          <cell r="J22">
            <v>80832</v>
          </cell>
          <cell r="Q22">
            <v>0</v>
          </cell>
        </row>
        <row r="23">
          <cell r="A23">
            <v>205398</v>
          </cell>
          <cell r="B23">
            <v>205398</v>
          </cell>
          <cell r="C23">
            <v>44106</v>
          </cell>
          <cell r="D23">
            <v>44182.414641203701</v>
          </cell>
          <cell r="F23">
            <v>80832</v>
          </cell>
          <cell r="G23" t="str">
            <v>EN REVISION ADRES</v>
          </cell>
          <cell r="J23">
            <v>80832</v>
          </cell>
          <cell r="Q23">
            <v>0</v>
          </cell>
        </row>
        <row r="24">
          <cell r="A24">
            <v>205399</v>
          </cell>
          <cell r="B24">
            <v>205399</v>
          </cell>
          <cell r="C24">
            <v>44106</v>
          </cell>
          <cell r="D24">
            <v>44182.414652777778</v>
          </cell>
          <cell r="F24">
            <v>80832</v>
          </cell>
          <cell r="G24" t="str">
            <v>CANCELADO ADRES</v>
          </cell>
          <cell r="J24">
            <v>0</v>
          </cell>
          <cell r="Q24">
            <v>0</v>
          </cell>
          <cell r="S24">
            <v>80832</v>
          </cell>
        </row>
        <row r="25">
          <cell r="A25">
            <v>205401</v>
          </cell>
          <cell r="B25">
            <v>205401</v>
          </cell>
          <cell r="C25">
            <v>44106</v>
          </cell>
          <cell r="D25">
            <v>44182.414652777778</v>
          </cell>
          <cell r="F25">
            <v>80832</v>
          </cell>
          <cell r="G25" t="str">
            <v>CANCELADO ADRES</v>
          </cell>
          <cell r="J25">
            <v>0</v>
          </cell>
          <cell r="Q25">
            <v>0</v>
          </cell>
          <cell r="S25">
            <v>80832</v>
          </cell>
        </row>
        <row r="26">
          <cell r="A26">
            <v>205402</v>
          </cell>
          <cell r="B26">
            <v>205402</v>
          </cell>
          <cell r="C26">
            <v>44106</v>
          </cell>
          <cell r="D26">
            <v>44182.414652777778</v>
          </cell>
          <cell r="F26">
            <v>80832</v>
          </cell>
          <cell r="G26" t="str">
            <v>CANCELADO ADRES</v>
          </cell>
          <cell r="J26">
            <v>0</v>
          </cell>
          <cell r="Q26">
            <v>0</v>
          </cell>
          <cell r="S26">
            <v>80832</v>
          </cell>
        </row>
        <row r="27">
          <cell r="A27">
            <v>205403</v>
          </cell>
          <cell r="B27">
            <v>205403</v>
          </cell>
          <cell r="C27">
            <v>44106</v>
          </cell>
          <cell r="D27">
            <v>44182.414652777778</v>
          </cell>
          <cell r="F27">
            <v>80832</v>
          </cell>
          <cell r="G27" t="str">
            <v>CANCELADO ADRES</v>
          </cell>
          <cell r="J27">
            <v>0</v>
          </cell>
          <cell r="Q27">
            <v>0</v>
          </cell>
          <cell r="S27">
            <v>80832</v>
          </cell>
        </row>
        <row r="28">
          <cell r="A28">
            <v>205404</v>
          </cell>
          <cell r="B28">
            <v>205404</v>
          </cell>
          <cell r="C28">
            <v>44106</v>
          </cell>
          <cell r="D28">
            <v>44182.414652777778</v>
          </cell>
          <cell r="F28">
            <v>80832</v>
          </cell>
          <cell r="G28" t="str">
            <v>CANCELADO ADRES</v>
          </cell>
          <cell r="J28">
            <v>0</v>
          </cell>
          <cell r="Q28">
            <v>0</v>
          </cell>
          <cell r="S28">
            <v>80832</v>
          </cell>
        </row>
        <row r="29">
          <cell r="A29">
            <v>205405</v>
          </cell>
          <cell r="B29">
            <v>205405</v>
          </cell>
          <cell r="C29">
            <v>44106</v>
          </cell>
          <cell r="D29">
            <v>44182.414652777778</v>
          </cell>
          <cell r="F29">
            <v>80832</v>
          </cell>
          <cell r="G29" t="str">
            <v>CANCELADO ADRES</v>
          </cell>
          <cell r="J29">
            <v>0</v>
          </cell>
          <cell r="Q29">
            <v>0</v>
          </cell>
          <cell r="S29">
            <v>80832</v>
          </cell>
        </row>
        <row r="30">
          <cell r="A30">
            <v>205407</v>
          </cell>
          <cell r="B30">
            <v>205407</v>
          </cell>
          <cell r="C30">
            <v>44106</v>
          </cell>
          <cell r="D30">
            <v>44182.414652777778</v>
          </cell>
          <cell r="F30">
            <v>80832</v>
          </cell>
          <cell r="G30" t="str">
            <v>CANCELADO ADRES</v>
          </cell>
          <cell r="J30">
            <v>0</v>
          </cell>
          <cell r="Q30">
            <v>0</v>
          </cell>
          <cell r="S30">
            <v>80832</v>
          </cell>
        </row>
        <row r="31">
          <cell r="A31">
            <v>205408</v>
          </cell>
          <cell r="B31">
            <v>205408</v>
          </cell>
          <cell r="C31">
            <v>44106</v>
          </cell>
          <cell r="D31">
            <v>44182.414664351854</v>
          </cell>
          <cell r="F31">
            <v>80832</v>
          </cell>
          <cell r="G31" t="str">
            <v>CANCELADO ADRES</v>
          </cell>
          <cell r="J31">
            <v>0</v>
          </cell>
          <cell r="Q31">
            <v>0</v>
          </cell>
          <cell r="S31">
            <v>80832</v>
          </cell>
        </row>
        <row r="32">
          <cell r="A32">
            <v>205409</v>
          </cell>
          <cell r="B32">
            <v>205409</v>
          </cell>
          <cell r="C32">
            <v>44106</v>
          </cell>
          <cell r="D32">
            <v>44182.414664351854</v>
          </cell>
          <cell r="F32">
            <v>80832</v>
          </cell>
          <cell r="G32" t="str">
            <v>CANCELADO ADRES</v>
          </cell>
          <cell r="J32">
            <v>0</v>
          </cell>
          <cell r="Q32">
            <v>0</v>
          </cell>
          <cell r="S32">
            <v>80832</v>
          </cell>
        </row>
        <row r="33">
          <cell r="A33">
            <v>205410</v>
          </cell>
          <cell r="B33">
            <v>205410</v>
          </cell>
          <cell r="C33">
            <v>44106</v>
          </cell>
          <cell r="D33">
            <v>44182.414664351854</v>
          </cell>
          <cell r="F33">
            <v>80832</v>
          </cell>
          <cell r="G33" t="str">
            <v>CANCELADO ADRES</v>
          </cell>
          <cell r="J33">
            <v>0</v>
          </cell>
          <cell r="Q33">
            <v>0</v>
          </cell>
          <cell r="S33">
            <v>80832</v>
          </cell>
        </row>
        <row r="34">
          <cell r="A34">
            <v>205411</v>
          </cell>
          <cell r="B34">
            <v>205411</v>
          </cell>
          <cell r="C34">
            <v>44106</v>
          </cell>
          <cell r="D34">
            <v>44182.414664351854</v>
          </cell>
          <cell r="F34">
            <v>80832</v>
          </cell>
          <cell r="G34" t="str">
            <v>CANCELADO ADRES</v>
          </cell>
          <cell r="J34">
            <v>0</v>
          </cell>
          <cell r="Q34">
            <v>0</v>
          </cell>
          <cell r="S34">
            <v>80832</v>
          </cell>
        </row>
        <row r="35">
          <cell r="A35">
            <v>205412</v>
          </cell>
          <cell r="B35">
            <v>205412</v>
          </cell>
          <cell r="C35">
            <v>44106</v>
          </cell>
          <cell r="D35">
            <v>44182.414664351854</v>
          </cell>
          <cell r="F35">
            <v>80832</v>
          </cell>
          <cell r="G35" t="str">
            <v>CANCELADO ADRES</v>
          </cell>
          <cell r="J35">
            <v>0</v>
          </cell>
          <cell r="Q35">
            <v>0</v>
          </cell>
          <cell r="S35">
            <v>80832</v>
          </cell>
        </row>
        <row r="36">
          <cell r="A36">
            <v>205413</v>
          </cell>
          <cell r="B36">
            <v>205413</v>
          </cell>
          <cell r="C36">
            <v>44106</v>
          </cell>
          <cell r="D36">
            <v>44182.414664351854</v>
          </cell>
          <cell r="F36">
            <v>80832</v>
          </cell>
          <cell r="G36" t="str">
            <v>EN REVISION ADRES</v>
          </cell>
          <cell r="J36">
            <v>80832</v>
          </cell>
          <cell r="Q36">
            <v>0</v>
          </cell>
        </row>
        <row r="37">
          <cell r="A37">
            <v>205414</v>
          </cell>
          <cell r="B37">
            <v>205414</v>
          </cell>
          <cell r="C37">
            <v>44106</v>
          </cell>
          <cell r="D37">
            <v>44182.414675925924</v>
          </cell>
          <cell r="F37">
            <v>80832</v>
          </cell>
          <cell r="G37" t="str">
            <v>CANCELADO ADRES</v>
          </cell>
          <cell r="J37">
            <v>0</v>
          </cell>
          <cell r="Q37">
            <v>0</v>
          </cell>
          <cell r="S37">
            <v>80832</v>
          </cell>
        </row>
        <row r="38">
          <cell r="A38">
            <v>205415</v>
          </cell>
          <cell r="B38">
            <v>205415</v>
          </cell>
          <cell r="C38">
            <v>44106</v>
          </cell>
          <cell r="D38">
            <v>44182.414675925924</v>
          </cell>
          <cell r="F38">
            <v>80832</v>
          </cell>
          <cell r="G38" t="str">
            <v>CANCELADO ADRES</v>
          </cell>
          <cell r="J38">
            <v>0</v>
          </cell>
          <cell r="Q38">
            <v>0</v>
          </cell>
          <cell r="S38">
            <v>80832</v>
          </cell>
        </row>
        <row r="39">
          <cell r="A39">
            <v>205416</v>
          </cell>
          <cell r="B39">
            <v>205416</v>
          </cell>
          <cell r="C39">
            <v>44106</v>
          </cell>
          <cell r="D39">
            <v>44182.414675925924</v>
          </cell>
          <cell r="F39">
            <v>80832</v>
          </cell>
          <cell r="G39" t="str">
            <v>EN REVISION ADRES</v>
          </cell>
          <cell r="J39">
            <v>80832</v>
          </cell>
          <cell r="Q39">
            <v>0</v>
          </cell>
        </row>
        <row r="40">
          <cell r="A40">
            <v>205417</v>
          </cell>
          <cell r="B40">
            <v>205417</v>
          </cell>
          <cell r="C40">
            <v>44106</v>
          </cell>
          <cell r="D40">
            <v>44182.414675925924</v>
          </cell>
          <cell r="F40">
            <v>80832</v>
          </cell>
          <cell r="G40" t="str">
            <v>CANCELADO ADRES</v>
          </cell>
          <cell r="J40">
            <v>0</v>
          </cell>
          <cell r="Q40">
            <v>0</v>
          </cell>
          <cell r="S40">
            <v>80832</v>
          </cell>
        </row>
        <row r="41">
          <cell r="A41">
            <v>205418</v>
          </cell>
          <cell r="B41">
            <v>205418</v>
          </cell>
          <cell r="C41">
            <v>44106</v>
          </cell>
          <cell r="D41">
            <v>44182.414675925924</v>
          </cell>
          <cell r="F41">
            <v>80832</v>
          </cell>
          <cell r="G41" t="str">
            <v>CANCELADO ADRES</v>
          </cell>
          <cell r="J41">
            <v>0</v>
          </cell>
          <cell r="Q41">
            <v>0</v>
          </cell>
          <cell r="S41">
            <v>80832</v>
          </cell>
        </row>
        <row r="42">
          <cell r="A42">
            <v>205419</v>
          </cell>
          <cell r="B42">
            <v>205419</v>
          </cell>
          <cell r="C42">
            <v>44106</v>
          </cell>
          <cell r="D42">
            <v>44182.414675925924</v>
          </cell>
          <cell r="F42">
            <v>80832</v>
          </cell>
          <cell r="G42" t="str">
            <v>CANCELADO ADRES</v>
          </cell>
          <cell r="J42">
            <v>0</v>
          </cell>
          <cell r="Q42">
            <v>0</v>
          </cell>
          <cell r="S42">
            <v>80832</v>
          </cell>
        </row>
        <row r="43">
          <cell r="A43">
            <v>205420</v>
          </cell>
          <cell r="B43">
            <v>205420</v>
          </cell>
          <cell r="C43">
            <v>44106</v>
          </cell>
          <cell r="D43">
            <v>44182.414675925924</v>
          </cell>
          <cell r="F43">
            <v>80832</v>
          </cell>
          <cell r="G43" t="str">
            <v>CANCELADO ADRES</v>
          </cell>
          <cell r="J43">
            <v>0</v>
          </cell>
          <cell r="Q43">
            <v>0</v>
          </cell>
          <cell r="S43">
            <v>80832</v>
          </cell>
        </row>
        <row r="44">
          <cell r="A44">
            <v>205421</v>
          </cell>
          <cell r="B44">
            <v>205421</v>
          </cell>
          <cell r="C44">
            <v>44106</v>
          </cell>
          <cell r="D44">
            <v>44182.414675925924</v>
          </cell>
          <cell r="F44">
            <v>80832</v>
          </cell>
          <cell r="G44" t="str">
            <v>CANCELADO ADRES</v>
          </cell>
          <cell r="J44">
            <v>0</v>
          </cell>
          <cell r="Q44">
            <v>0</v>
          </cell>
          <cell r="S44">
            <v>80832</v>
          </cell>
        </row>
        <row r="45">
          <cell r="A45">
            <v>205422</v>
          </cell>
          <cell r="B45">
            <v>205422</v>
          </cell>
          <cell r="C45">
            <v>44106</v>
          </cell>
          <cell r="D45">
            <v>44182.414687500001</v>
          </cell>
          <cell r="F45">
            <v>80832</v>
          </cell>
          <cell r="G45" t="str">
            <v>CANCELADO ADRES</v>
          </cell>
          <cell r="J45">
            <v>0</v>
          </cell>
          <cell r="Q45">
            <v>0</v>
          </cell>
          <cell r="S45">
            <v>80832</v>
          </cell>
        </row>
        <row r="46">
          <cell r="A46">
            <v>205423</v>
          </cell>
          <cell r="B46">
            <v>205423</v>
          </cell>
          <cell r="C46">
            <v>44106</v>
          </cell>
          <cell r="D46">
            <v>44182.414687500001</v>
          </cell>
          <cell r="F46">
            <v>80832</v>
          </cell>
          <cell r="G46" t="str">
            <v>EN REVISION ADRES</v>
          </cell>
          <cell r="J46">
            <v>80832</v>
          </cell>
          <cell r="Q46">
            <v>0</v>
          </cell>
        </row>
        <row r="47">
          <cell r="A47">
            <v>205424</v>
          </cell>
          <cell r="B47">
            <v>205424</v>
          </cell>
          <cell r="C47">
            <v>44106</v>
          </cell>
          <cell r="D47">
            <v>44182.414687500001</v>
          </cell>
          <cell r="F47">
            <v>80832</v>
          </cell>
          <cell r="G47" t="str">
            <v>CANCELADO ADRES</v>
          </cell>
          <cell r="J47">
            <v>0</v>
          </cell>
          <cell r="Q47">
            <v>0</v>
          </cell>
          <cell r="S47">
            <v>80832</v>
          </cell>
        </row>
        <row r="48">
          <cell r="A48">
            <v>205425</v>
          </cell>
          <cell r="B48">
            <v>205425</v>
          </cell>
          <cell r="C48">
            <v>44106</v>
          </cell>
          <cell r="D48">
            <v>44182.414687500001</v>
          </cell>
          <cell r="F48">
            <v>80832</v>
          </cell>
          <cell r="G48" t="str">
            <v>CANCELADO ADRES</v>
          </cell>
          <cell r="J48">
            <v>0</v>
          </cell>
          <cell r="Q48">
            <v>0</v>
          </cell>
          <cell r="S48">
            <v>80832</v>
          </cell>
        </row>
        <row r="49">
          <cell r="A49">
            <v>205427</v>
          </cell>
          <cell r="B49">
            <v>205427</v>
          </cell>
          <cell r="C49">
            <v>44106</v>
          </cell>
          <cell r="D49">
            <v>44182.414687500001</v>
          </cell>
          <cell r="F49">
            <v>80832</v>
          </cell>
          <cell r="G49" t="str">
            <v>CANCELADO ADRES</v>
          </cell>
          <cell r="J49">
            <v>0</v>
          </cell>
          <cell r="Q49">
            <v>0</v>
          </cell>
          <cell r="S49">
            <v>80832</v>
          </cell>
        </row>
        <row r="50">
          <cell r="A50">
            <v>205430</v>
          </cell>
          <cell r="B50">
            <v>205430</v>
          </cell>
          <cell r="C50">
            <v>44106</v>
          </cell>
          <cell r="D50">
            <v>44182.414687500001</v>
          </cell>
          <cell r="F50">
            <v>80832</v>
          </cell>
          <cell r="G50" t="str">
            <v>EN REVISION ADRES</v>
          </cell>
          <cell r="J50">
            <v>80832</v>
          </cell>
          <cell r="Q50">
            <v>0</v>
          </cell>
        </row>
        <row r="51">
          <cell r="A51">
            <v>205431</v>
          </cell>
          <cell r="B51">
            <v>205431</v>
          </cell>
          <cell r="C51">
            <v>44106</v>
          </cell>
          <cell r="D51">
            <v>44182.414687500001</v>
          </cell>
          <cell r="F51">
            <v>80832</v>
          </cell>
          <cell r="G51" t="str">
            <v>CANCELADO ADRES</v>
          </cell>
          <cell r="J51">
            <v>0</v>
          </cell>
          <cell r="Q51">
            <v>0</v>
          </cell>
          <cell r="S51">
            <v>80832</v>
          </cell>
        </row>
        <row r="52">
          <cell r="A52">
            <v>205432</v>
          </cell>
          <cell r="B52">
            <v>205432</v>
          </cell>
          <cell r="C52">
            <v>44106</v>
          </cell>
          <cell r="D52">
            <v>44182.414699074077</v>
          </cell>
          <cell r="F52">
            <v>80832</v>
          </cell>
          <cell r="G52" t="str">
            <v>EN REVISION ADRES</v>
          </cell>
          <cell r="J52">
            <v>80832</v>
          </cell>
          <cell r="Q52">
            <v>0</v>
          </cell>
        </row>
        <row r="53">
          <cell r="A53">
            <v>208291</v>
          </cell>
          <cell r="B53">
            <v>208291</v>
          </cell>
          <cell r="C53">
            <v>44117</v>
          </cell>
          <cell r="D53">
            <v>44182.414594907408</v>
          </cell>
          <cell r="F53">
            <v>80832</v>
          </cell>
          <cell r="G53" t="str">
            <v>CANCELADO ADRES</v>
          </cell>
          <cell r="J53">
            <v>0</v>
          </cell>
          <cell r="Q53">
            <v>0</v>
          </cell>
          <cell r="S53">
            <v>80832</v>
          </cell>
        </row>
        <row r="54">
          <cell r="A54">
            <v>208292</v>
          </cell>
          <cell r="B54">
            <v>208292</v>
          </cell>
          <cell r="C54">
            <v>44117</v>
          </cell>
          <cell r="D54">
            <v>44182.414594907408</v>
          </cell>
          <cell r="F54">
            <v>80832</v>
          </cell>
          <cell r="G54" t="str">
            <v>CANCELADO ADRES</v>
          </cell>
          <cell r="J54">
            <v>0</v>
          </cell>
          <cell r="Q54">
            <v>0</v>
          </cell>
          <cell r="S54">
            <v>80832</v>
          </cell>
        </row>
        <row r="55">
          <cell r="A55">
            <v>208293</v>
          </cell>
          <cell r="B55">
            <v>208293</v>
          </cell>
          <cell r="C55">
            <v>44117</v>
          </cell>
          <cell r="D55">
            <v>44182.414594907408</v>
          </cell>
          <cell r="F55">
            <v>80832</v>
          </cell>
          <cell r="G55" t="str">
            <v>CANCELADO ADRES</v>
          </cell>
          <cell r="J55">
            <v>0</v>
          </cell>
          <cell r="Q55">
            <v>0</v>
          </cell>
          <cell r="S55">
            <v>80832</v>
          </cell>
        </row>
        <row r="56">
          <cell r="A56">
            <v>208294</v>
          </cell>
          <cell r="B56">
            <v>208294</v>
          </cell>
          <cell r="C56">
            <v>44117</v>
          </cell>
          <cell r="D56">
            <v>44182.414594907408</v>
          </cell>
          <cell r="F56">
            <v>80832</v>
          </cell>
          <cell r="G56" t="str">
            <v>CANCELADO ADRES</v>
          </cell>
          <cell r="J56">
            <v>0</v>
          </cell>
          <cell r="Q56">
            <v>0</v>
          </cell>
          <cell r="S56">
            <v>80832</v>
          </cell>
        </row>
        <row r="57">
          <cell r="A57">
            <v>208295</v>
          </cell>
          <cell r="B57">
            <v>208295</v>
          </cell>
          <cell r="C57">
            <v>44117</v>
          </cell>
          <cell r="D57">
            <v>44182.414606481485</v>
          </cell>
          <cell r="F57">
            <v>80832</v>
          </cell>
          <cell r="G57" t="str">
            <v>CANCELADO ADRES</v>
          </cell>
          <cell r="J57">
            <v>0</v>
          </cell>
          <cell r="Q57">
            <v>0</v>
          </cell>
          <cell r="S57">
            <v>80832</v>
          </cell>
        </row>
        <row r="58">
          <cell r="A58">
            <v>208296</v>
          </cell>
          <cell r="B58">
            <v>208296</v>
          </cell>
          <cell r="C58">
            <v>44117</v>
          </cell>
          <cell r="D58">
            <v>44182.414606481485</v>
          </cell>
          <cell r="F58">
            <v>80832</v>
          </cell>
          <cell r="G58" t="str">
            <v>CANCELADO ADRES</v>
          </cell>
          <cell r="J58">
            <v>0</v>
          </cell>
          <cell r="Q58">
            <v>0</v>
          </cell>
          <cell r="S58">
            <v>80832</v>
          </cell>
        </row>
        <row r="59">
          <cell r="A59">
            <v>208297</v>
          </cell>
          <cell r="B59">
            <v>208297</v>
          </cell>
          <cell r="C59">
            <v>44117</v>
          </cell>
          <cell r="D59">
            <v>44182.414606481485</v>
          </cell>
          <cell r="F59">
            <v>80832</v>
          </cell>
          <cell r="G59" t="str">
            <v>EN REVISION ADRES</v>
          </cell>
          <cell r="J59">
            <v>80832</v>
          </cell>
          <cell r="Q59">
            <v>0</v>
          </cell>
        </row>
        <row r="60">
          <cell r="A60">
            <v>208298</v>
          </cell>
          <cell r="B60">
            <v>208298</v>
          </cell>
          <cell r="C60">
            <v>44117</v>
          </cell>
          <cell r="D60">
            <v>44182.414606481485</v>
          </cell>
          <cell r="F60">
            <v>80832</v>
          </cell>
          <cell r="G60" t="str">
            <v>EN REVISION ADRES</v>
          </cell>
          <cell r="J60">
            <v>80832</v>
          </cell>
          <cell r="Q60">
            <v>0</v>
          </cell>
        </row>
        <row r="61">
          <cell r="A61">
            <v>208300</v>
          </cell>
          <cell r="B61">
            <v>208300</v>
          </cell>
          <cell r="C61">
            <v>44117</v>
          </cell>
          <cell r="D61">
            <v>44182.414606481485</v>
          </cell>
          <cell r="F61">
            <v>80832</v>
          </cell>
          <cell r="G61" t="str">
            <v>EN REVISION ADRES</v>
          </cell>
          <cell r="J61">
            <v>80832</v>
          </cell>
          <cell r="Q61">
            <v>0</v>
          </cell>
        </row>
        <row r="62">
          <cell r="A62">
            <v>208301</v>
          </cell>
          <cell r="B62">
            <v>208301</v>
          </cell>
          <cell r="C62">
            <v>44117</v>
          </cell>
          <cell r="D62">
            <v>44182.414606481485</v>
          </cell>
          <cell r="F62">
            <v>80832</v>
          </cell>
          <cell r="G62" t="str">
            <v>CANCELADO ADRES</v>
          </cell>
          <cell r="J62">
            <v>0</v>
          </cell>
          <cell r="Q62">
            <v>0</v>
          </cell>
          <cell r="S62">
            <v>80832</v>
          </cell>
        </row>
        <row r="63">
          <cell r="A63">
            <v>208302</v>
          </cell>
          <cell r="B63">
            <v>208302</v>
          </cell>
          <cell r="C63">
            <v>44117</v>
          </cell>
          <cell r="D63">
            <v>44182.414606481485</v>
          </cell>
          <cell r="F63">
            <v>80832</v>
          </cell>
          <cell r="G63" t="str">
            <v>CANCELADO ADRES</v>
          </cell>
          <cell r="J63">
            <v>0</v>
          </cell>
          <cell r="Q63">
            <v>0</v>
          </cell>
          <cell r="S63">
            <v>80832</v>
          </cell>
        </row>
        <row r="64">
          <cell r="A64">
            <v>208303</v>
          </cell>
          <cell r="B64">
            <v>208303</v>
          </cell>
          <cell r="C64">
            <v>44117</v>
          </cell>
          <cell r="D64">
            <v>44182.414606481485</v>
          </cell>
          <cell r="F64">
            <v>80832</v>
          </cell>
          <cell r="G64" t="str">
            <v>EN REVISION ADRES</v>
          </cell>
          <cell r="J64">
            <v>80832</v>
          </cell>
          <cell r="Q64">
            <v>0</v>
          </cell>
        </row>
        <row r="65">
          <cell r="A65">
            <v>209913</v>
          </cell>
          <cell r="B65">
            <v>209913</v>
          </cell>
          <cell r="C65">
            <v>44132</v>
          </cell>
          <cell r="D65">
            <v>44182.414699074077</v>
          </cell>
          <cell r="F65">
            <v>80832</v>
          </cell>
          <cell r="G65" t="str">
            <v>EN REVISION ADRES</v>
          </cell>
          <cell r="J65">
            <v>80832</v>
          </cell>
          <cell r="Q65">
            <v>0</v>
          </cell>
        </row>
        <row r="66">
          <cell r="A66">
            <v>209915</v>
          </cell>
          <cell r="B66">
            <v>209915</v>
          </cell>
          <cell r="C66">
            <v>44132</v>
          </cell>
          <cell r="D66">
            <v>44182.414699074077</v>
          </cell>
          <cell r="F66">
            <v>80832</v>
          </cell>
          <cell r="G66" t="str">
            <v>EN REVISION ADRES</v>
          </cell>
          <cell r="J66">
            <v>80832</v>
          </cell>
          <cell r="Q66">
            <v>0</v>
          </cell>
        </row>
        <row r="67">
          <cell r="A67">
            <v>209917</v>
          </cell>
          <cell r="B67">
            <v>209917</v>
          </cell>
          <cell r="C67">
            <v>44132</v>
          </cell>
          <cell r="D67">
            <v>44182.414699074077</v>
          </cell>
          <cell r="F67">
            <v>80832</v>
          </cell>
          <cell r="G67" t="str">
            <v>EN REVISION ADRES</v>
          </cell>
          <cell r="J67">
            <v>80832</v>
          </cell>
          <cell r="Q67">
            <v>0</v>
          </cell>
        </row>
        <row r="68">
          <cell r="A68">
            <v>209919</v>
          </cell>
          <cell r="B68">
            <v>209919</v>
          </cell>
          <cell r="C68">
            <v>44132</v>
          </cell>
          <cell r="D68">
            <v>44182.414699074077</v>
          </cell>
          <cell r="F68">
            <v>80832</v>
          </cell>
          <cell r="G68" t="str">
            <v>EN REVISION ADRES</v>
          </cell>
          <cell r="J68">
            <v>80832</v>
          </cell>
          <cell r="Q68">
            <v>0</v>
          </cell>
        </row>
        <row r="69">
          <cell r="A69">
            <v>209921</v>
          </cell>
          <cell r="B69">
            <v>209921</v>
          </cell>
          <cell r="C69">
            <v>44132</v>
          </cell>
          <cell r="D69">
            <v>44182.414699074077</v>
          </cell>
          <cell r="F69">
            <v>80832</v>
          </cell>
          <cell r="G69" t="str">
            <v>EN REVISION ADRES</v>
          </cell>
          <cell r="J69">
            <v>80832</v>
          </cell>
          <cell r="Q69">
            <v>0</v>
          </cell>
        </row>
        <row r="70">
          <cell r="A70">
            <v>209942</v>
          </cell>
          <cell r="B70">
            <v>209942</v>
          </cell>
          <cell r="C70">
            <v>44132</v>
          </cell>
          <cell r="D70">
            <v>44182.414699074077</v>
          </cell>
          <cell r="F70">
            <v>80832</v>
          </cell>
          <cell r="G70" t="str">
            <v>CANCELADO ADRES</v>
          </cell>
          <cell r="J70">
            <v>0</v>
          </cell>
          <cell r="Q70">
            <v>0</v>
          </cell>
          <cell r="S70">
            <v>80832</v>
          </cell>
        </row>
        <row r="71">
          <cell r="A71">
            <v>209945</v>
          </cell>
          <cell r="B71">
            <v>209945</v>
          </cell>
          <cell r="C71">
            <v>44132</v>
          </cell>
          <cell r="D71">
            <v>44182.414710648147</v>
          </cell>
          <cell r="F71">
            <v>80832</v>
          </cell>
          <cell r="G71" t="str">
            <v>CANCELADO ADRES</v>
          </cell>
          <cell r="J71">
            <v>0</v>
          </cell>
          <cell r="Q71">
            <v>0</v>
          </cell>
          <cell r="S71">
            <v>80832</v>
          </cell>
        </row>
        <row r="72">
          <cell r="A72">
            <v>209946</v>
          </cell>
          <cell r="B72">
            <v>209946</v>
          </cell>
          <cell r="C72">
            <v>44132</v>
          </cell>
          <cell r="D72">
            <v>44182.414710648147</v>
          </cell>
          <cell r="F72">
            <v>80832</v>
          </cell>
          <cell r="G72" t="str">
            <v>CANCELADO ADRES</v>
          </cell>
          <cell r="J72">
            <v>0</v>
          </cell>
          <cell r="Q72">
            <v>0</v>
          </cell>
          <cell r="S72">
            <v>80832</v>
          </cell>
        </row>
        <row r="73">
          <cell r="A73">
            <v>209949</v>
          </cell>
          <cell r="B73">
            <v>209949</v>
          </cell>
          <cell r="C73">
            <v>44132</v>
          </cell>
          <cell r="D73">
            <v>44182.414710648147</v>
          </cell>
          <cell r="F73">
            <v>80832</v>
          </cell>
          <cell r="G73" t="str">
            <v>EN REVISION ADRES</v>
          </cell>
          <cell r="J73">
            <v>80832</v>
          </cell>
          <cell r="Q73">
            <v>0</v>
          </cell>
        </row>
        <row r="74">
          <cell r="A74">
            <v>209950</v>
          </cell>
          <cell r="B74">
            <v>209950</v>
          </cell>
          <cell r="C74">
            <v>44132</v>
          </cell>
          <cell r="D74">
            <v>44182.414710648147</v>
          </cell>
          <cell r="F74">
            <v>80832</v>
          </cell>
          <cell r="G74" t="str">
            <v>CANCELADO ADRES</v>
          </cell>
          <cell r="J74">
            <v>0</v>
          </cell>
          <cell r="Q74">
            <v>0</v>
          </cell>
          <cell r="S74">
            <v>80832</v>
          </cell>
        </row>
        <row r="75">
          <cell r="A75">
            <v>209953</v>
          </cell>
          <cell r="B75">
            <v>209953</v>
          </cell>
          <cell r="C75">
            <v>44132</v>
          </cell>
          <cell r="D75">
            <v>44182.414710648147</v>
          </cell>
          <cell r="F75">
            <v>80832</v>
          </cell>
          <cell r="G75" t="str">
            <v>CANCELADO ADRES</v>
          </cell>
          <cell r="J75">
            <v>0</v>
          </cell>
          <cell r="Q75">
            <v>0</v>
          </cell>
          <cell r="S75">
            <v>80832</v>
          </cell>
        </row>
        <row r="76">
          <cell r="A76">
            <v>209954</v>
          </cell>
          <cell r="B76">
            <v>209954</v>
          </cell>
          <cell r="C76">
            <v>44132</v>
          </cell>
          <cell r="D76">
            <v>44182.414710648147</v>
          </cell>
          <cell r="F76">
            <v>80832</v>
          </cell>
          <cell r="G76" t="str">
            <v>CANCELADO ADRES</v>
          </cell>
          <cell r="J76">
            <v>0</v>
          </cell>
          <cell r="Q76">
            <v>0</v>
          </cell>
          <cell r="S76">
            <v>80832</v>
          </cell>
        </row>
        <row r="77">
          <cell r="A77">
            <v>209957</v>
          </cell>
          <cell r="B77">
            <v>209957</v>
          </cell>
          <cell r="C77">
            <v>44132</v>
          </cell>
          <cell r="D77">
            <v>44182.414710648147</v>
          </cell>
          <cell r="F77">
            <v>80832</v>
          </cell>
          <cell r="G77" t="str">
            <v>CANCELADO ADRES</v>
          </cell>
          <cell r="J77">
            <v>0</v>
          </cell>
          <cell r="Q77">
            <v>0</v>
          </cell>
          <cell r="S77">
            <v>80832</v>
          </cell>
        </row>
        <row r="78">
          <cell r="A78">
            <v>209958</v>
          </cell>
          <cell r="B78">
            <v>209958</v>
          </cell>
          <cell r="C78">
            <v>44132</v>
          </cell>
          <cell r="D78">
            <v>44182.414722222224</v>
          </cell>
          <cell r="F78">
            <v>80832</v>
          </cell>
          <cell r="G78" t="str">
            <v>CANCELADO ADRES</v>
          </cell>
          <cell r="J78">
            <v>0</v>
          </cell>
          <cell r="Q78">
            <v>0</v>
          </cell>
          <cell r="S78">
            <v>80832</v>
          </cell>
        </row>
        <row r="79">
          <cell r="A79">
            <v>211260</v>
          </cell>
          <cell r="B79">
            <v>211260</v>
          </cell>
          <cell r="C79">
            <v>44144</v>
          </cell>
          <cell r="D79">
            <v>44182.414618055554</v>
          </cell>
          <cell r="F79">
            <v>80832</v>
          </cell>
          <cell r="G79" t="str">
            <v>EN REVISION ADRES</v>
          </cell>
          <cell r="J79">
            <v>80832</v>
          </cell>
          <cell r="Q79">
            <v>0</v>
          </cell>
        </row>
        <row r="80">
          <cell r="A80">
            <v>234449</v>
          </cell>
          <cell r="B80">
            <v>234449</v>
          </cell>
          <cell r="C80">
            <v>44335</v>
          </cell>
          <cell r="D80">
            <v>44369.451886574076</v>
          </cell>
          <cell r="F80">
            <v>31500</v>
          </cell>
          <cell r="G80" t="str">
            <v>CANCELADO</v>
          </cell>
          <cell r="J80">
            <v>0</v>
          </cell>
          <cell r="Q80">
            <v>31500</v>
          </cell>
        </row>
        <row r="81">
          <cell r="A81">
            <v>234450</v>
          </cell>
          <cell r="B81">
            <v>234450</v>
          </cell>
          <cell r="C81">
            <v>44335</v>
          </cell>
          <cell r="D81">
            <v>44369.451886574076</v>
          </cell>
          <cell r="F81">
            <v>35000</v>
          </cell>
          <cell r="G81" t="str">
            <v>SALDO A FAVOR DEL PRESTADOR</v>
          </cell>
          <cell r="J81">
            <v>0</v>
          </cell>
          <cell r="Q81">
            <v>0</v>
          </cell>
        </row>
        <row r="82">
          <cell r="A82">
            <v>236151</v>
          </cell>
          <cell r="B82">
            <v>236151</v>
          </cell>
          <cell r="C82">
            <v>44347</v>
          </cell>
          <cell r="D82">
            <v>44369.451898148145</v>
          </cell>
          <cell r="F82">
            <v>545390</v>
          </cell>
          <cell r="G82" t="str">
            <v>CANCELADO</v>
          </cell>
          <cell r="J82">
            <v>0</v>
          </cell>
          <cell r="Q82">
            <v>545390</v>
          </cell>
        </row>
        <row r="83">
          <cell r="A83">
            <v>236238</v>
          </cell>
          <cell r="B83">
            <v>236238</v>
          </cell>
          <cell r="C83">
            <v>44348</v>
          </cell>
          <cell r="D83">
            <v>44369.451898148145</v>
          </cell>
          <cell r="F83">
            <v>80832</v>
          </cell>
          <cell r="G83" t="str">
            <v>EN REVISION ADRES</v>
          </cell>
          <cell r="J83">
            <v>80832</v>
          </cell>
          <cell r="Q83">
            <v>0</v>
          </cell>
        </row>
        <row r="84">
          <cell r="A84">
            <v>236239</v>
          </cell>
          <cell r="B84">
            <v>236239</v>
          </cell>
          <cell r="C84">
            <v>44348</v>
          </cell>
          <cell r="D84">
            <v>44369.451898148145</v>
          </cell>
          <cell r="F84">
            <v>80832</v>
          </cell>
          <cell r="G84" t="str">
            <v>EN REVISION ADRES</v>
          </cell>
          <cell r="J84">
            <v>80832</v>
          </cell>
          <cell r="Q84">
            <v>0</v>
          </cell>
        </row>
        <row r="85">
          <cell r="A85">
            <v>236240</v>
          </cell>
          <cell r="B85">
            <v>236240</v>
          </cell>
          <cell r="C85">
            <v>44348</v>
          </cell>
          <cell r="D85">
            <v>44369.451909722222</v>
          </cell>
          <cell r="F85">
            <v>80832</v>
          </cell>
          <cell r="G85" t="str">
            <v>EN REVISION ADRES</v>
          </cell>
          <cell r="J85">
            <v>80832</v>
          </cell>
          <cell r="Q85">
            <v>0</v>
          </cell>
        </row>
        <row r="86">
          <cell r="A86">
            <v>236241</v>
          </cell>
          <cell r="B86">
            <v>236241</v>
          </cell>
          <cell r="C86">
            <v>44348</v>
          </cell>
          <cell r="D86">
            <v>44369.451909722222</v>
          </cell>
          <cell r="F86">
            <v>80832</v>
          </cell>
          <cell r="G86" t="str">
            <v>EN REVISION ADRES</v>
          </cell>
          <cell r="J86">
            <v>80832</v>
          </cell>
          <cell r="Q86">
            <v>0</v>
          </cell>
        </row>
        <row r="87">
          <cell r="A87">
            <v>236242</v>
          </cell>
          <cell r="B87">
            <v>236242</v>
          </cell>
          <cell r="C87">
            <v>44348</v>
          </cell>
          <cell r="D87">
            <v>44369.451909722222</v>
          </cell>
          <cell r="F87">
            <v>80832</v>
          </cell>
          <cell r="G87" t="str">
            <v>EN REVISION ADRES</v>
          </cell>
          <cell r="J87">
            <v>80832</v>
          </cell>
          <cell r="Q87">
            <v>0</v>
          </cell>
        </row>
        <row r="88">
          <cell r="A88">
            <v>236243</v>
          </cell>
          <cell r="B88">
            <v>236243</v>
          </cell>
          <cell r="C88">
            <v>44348</v>
          </cell>
          <cell r="D88">
            <v>44369.451909722222</v>
          </cell>
          <cell r="F88">
            <v>80832</v>
          </cell>
          <cell r="G88" t="str">
            <v>EN REVISION ADRES</v>
          </cell>
          <cell r="J88">
            <v>80832</v>
          </cell>
          <cell r="Q88">
            <v>0</v>
          </cell>
        </row>
        <row r="89">
          <cell r="A89">
            <v>236244</v>
          </cell>
          <cell r="B89">
            <v>236244</v>
          </cell>
          <cell r="C89">
            <v>44348</v>
          </cell>
          <cell r="D89">
            <v>44369.451909722222</v>
          </cell>
          <cell r="F89">
            <v>80832</v>
          </cell>
          <cell r="G89" t="str">
            <v>EN REVISION ADRES</v>
          </cell>
          <cell r="J89">
            <v>80832</v>
          </cell>
          <cell r="Q89">
            <v>0</v>
          </cell>
        </row>
        <row r="90">
          <cell r="A90">
            <v>236245</v>
          </cell>
          <cell r="B90">
            <v>236245</v>
          </cell>
          <cell r="C90">
            <v>44348</v>
          </cell>
          <cell r="D90">
            <v>44369.451909722222</v>
          </cell>
          <cell r="F90">
            <v>80832</v>
          </cell>
          <cell r="G90" t="str">
            <v>EN REVISION ADRES</v>
          </cell>
          <cell r="J90">
            <v>80832</v>
          </cell>
          <cell r="Q90">
            <v>0</v>
          </cell>
        </row>
        <row r="91">
          <cell r="A91">
            <v>236853</v>
          </cell>
          <cell r="B91">
            <v>236853</v>
          </cell>
          <cell r="C91">
            <v>44355</v>
          </cell>
          <cell r="D91">
            <v>44369.451898148145</v>
          </cell>
          <cell r="F91">
            <v>35000</v>
          </cell>
          <cell r="G91" t="str">
            <v>SALDO A FAVOR DEL PRESTADOR</v>
          </cell>
          <cell r="J91">
            <v>0</v>
          </cell>
          <cell r="Q91">
            <v>0</v>
          </cell>
        </row>
      </sheetData>
      <sheetData sheetId="2"/>
      <sheetData sheetId="3">
        <row r="6">
          <cell r="H6" t="str">
            <v>ASOCIACION DE AMIGOS CONTRA EL CANCER PROSEGUIR</v>
          </cell>
        </row>
        <row r="9">
          <cell r="C9" t="str">
            <v>LUISA MATUTE ROMERO</v>
          </cell>
          <cell r="H9" t="str">
            <v>PAULA ANDREA BELTRÁN</v>
          </cell>
        </row>
        <row r="16">
          <cell r="F16">
            <v>44377</v>
          </cell>
        </row>
        <row r="20002">
          <cell r="F20002">
            <v>44393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6B39A9DF-0AF9-4BA0-A6E3-45B72BFFB065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6B39A9DF-0AF9-4BA0-A6E3-45B72BFFB065}" id="{249E5B5C-4E3F-4B75-BB73-6DB16F7B5ABD}">
    <text>SUAMTORIA DE GIRO DIRECTO Y ESFUERZO PROPIO</text>
  </threadedComment>
  <threadedComment ref="K8" dT="2020-08-04T16:00:44.11" personId="{6B39A9DF-0AF9-4BA0-A6E3-45B72BFFB065}" id="{E2318B24-1165-4CD4-AA6D-BD577548D092}">
    <text>SUMATORIA DE PAGOS (DESCUENTOS ,TESORERIA,EMBARGOS)</text>
  </threadedComment>
  <threadedComment ref="R8" dT="2020-08-04T15:59:07.94" personId="{6B39A9DF-0AF9-4BA0-A6E3-45B72BFFB065}" id="{3D9DF5A9-14EA-47D1-911E-51560A4D33C1}">
    <text>SUMATORIA DE VALORES (PRESCRITAS SALDO DE FACTURAS DE CONTRATO LIQUIDADOS Y OTROS CONCEPTOS (N/A NO RADICADAS)</text>
  </threadedComment>
  <threadedComment ref="X8" dT="2020-08-04T15:55:33.73" personId="{6B39A9DF-0AF9-4BA0-A6E3-45B72BFFB065}" id="{5A8A4705-AAC5-4B33-8F46-2063D78D3334}">
    <text>SUMATORIA DE LOS VALORES DE GLOSAS LEGALIZADAS Y GLOSAS POR CONCILIAR</text>
  </threadedComment>
  <threadedComment ref="AC8" dT="2020-08-04T15:56:24.52" personId="{6B39A9DF-0AF9-4BA0-A6E3-45B72BFFB065}" id="{0E48F890-CE41-4231-B9AF-C8983D03BA38}">
    <text>VALRO INDIVIDUAL DE LA GLOSAS LEGALIZADA</text>
  </threadedComment>
  <threadedComment ref="AE8" dT="2020-08-04T15:56:04.49" personId="{6B39A9DF-0AF9-4BA0-A6E3-45B72BFFB065}" id="{060FA6EC-BFA4-4BE9-9512-F512888E9615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6FF5C1-290F-401C-9DAE-8E7EBE19F0E3}">
  <dimension ref="A1:AK20173"/>
  <sheetViews>
    <sheetView tabSelected="1" topLeftCell="A86" zoomScaleNormal="100" workbookViewId="0">
      <selection activeCell="A98" sqref="A98:XFD2016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ASOCIACION DE AMIGOS CONTRA EL CANCER PROSEGUIR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+[1]ACTA!F20002</f>
        <v>44393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205372</v>
      </c>
      <c r="D9" s="23">
        <f>+[1]DEPURADO!B3</f>
        <v>205372</v>
      </c>
      <c r="E9" s="25">
        <f>+[1]DEPURADO!C3</f>
        <v>44106</v>
      </c>
      <c r="F9" s="26">
        <f>+IF([1]DEPURADO!D3&gt;1,[1]DEPURADO!D3," ")</f>
        <v>44182.414618055554</v>
      </c>
      <c r="G9" s="27">
        <f>[1]DEPURADO!F3</f>
        <v>80832</v>
      </c>
      <c r="H9" s="28">
        <v>0</v>
      </c>
      <c r="I9" s="28">
        <f>+[1]DEPURADO!N3+[1]DEPURADO!O3</f>
        <v>0</v>
      </c>
      <c r="J9" s="28">
        <f>+[1]DEPURADO!S3</f>
        <v>80832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80832</v>
      </c>
      <c r="O9" s="28">
        <f>+G9-I9-N9</f>
        <v>0</v>
      </c>
      <c r="P9" s="24">
        <f>IF([1]DEPURADO!I3&gt;1,0,[1]DEPURADO!B3)</f>
        <v>205372</v>
      </c>
      <c r="Q9" s="30">
        <f>+IF(P9&gt;0,G9,0)</f>
        <v>80832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 ADRES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205373</v>
      </c>
      <c r="D10" s="23">
        <f>+[1]DEPURADO!B4</f>
        <v>205373</v>
      </c>
      <c r="E10" s="25">
        <f>+[1]DEPURADO!C4</f>
        <v>44106</v>
      </c>
      <c r="F10" s="26">
        <f>+IF([1]DEPURADO!D4&gt;1,[1]DEPURADO!D4," ")</f>
        <v>44182.414618055554</v>
      </c>
      <c r="G10" s="27">
        <f>[1]DEPURADO!F4</f>
        <v>80832</v>
      </c>
      <c r="H10" s="28">
        <v>0</v>
      </c>
      <c r="I10" s="28">
        <f>+[1]DEPURADO!N4+[1]DEPURADO!O4</f>
        <v>0</v>
      </c>
      <c r="J10" s="28">
        <f>+[1]DEPURADO!S4</f>
        <v>80832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80832</v>
      </c>
      <c r="O10" s="28">
        <f>+G10-I10-N10</f>
        <v>0</v>
      </c>
      <c r="P10" s="24">
        <f>IF([1]DEPURADO!I4&gt;1,0,[1]DEPURADO!B4)</f>
        <v>205373</v>
      </c>
      <c r="Q10" s="30">
        <f>+IF(P10&gt;0,G10,0)</f>
        <v>80832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 ADRES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205374</v>
      </c>
      <c r="D11" s="23">
        <f>+[1]DEPURADO!B5</f>
        <v>205374</v>
      </c>
      <c r="E11" s="25">
        <f>+[1]DEPURADO!C5</f>
        <v>44106</v>
      </c>
      <c r="F11" s="26">
        <f>+IF([1]DEPURADO!D5&gt;1,[1]DEPURADO!D5," ")</f>
        <v>44182.414618055554</v>
      </c>
      <c r="G11" s="27">
        <f>[1]DEPURADO!F5</f>
        <v>80832</v>
      </c>
      <c r="H11" s="28">
        <v>0</v>
      </c>
      <c r="I11" s="28">
        <f>+[1]DEPURADO!N5+[1]DEPURADO!O5</f>
        <v>0</v>
      </c>
      <c r="J11" s="28">
        <f>+[1]DEPURADO!S5</f>
        <v>80832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80832</v>
      </c>
      <c r="O11" s="28">
        <f>+G11-I11-N11</f>
        <v>0</v>
      </c>
      <c r="P11" s="24">
        <f>IF([1]DEPURADO!I5&gt;1,0,[1]DEPURADO!B5)</f>
        <v>205374</v>
      </c>
      <c r="Q11" s="30">
        <f>+IF(P11&gt;0,G11,0)</f>
        <v>80832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CANCELADO ADRES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205375</v>
      </c>
      <c r="D12" s="23">
        <f>+[1]DEPURADO!B6</f>
        <v>205375</v>
      </c>
      <c r="E12" s="25">
        <f>+[1]DEPURADO!C6</f>
        <v>44106</v>
      </c>
      <c r="F12" s="26">
        <f>+IF([1]DEPURADO!D6&gt;1,[1]DEPURADO!D6," ")</f>
        <v>44182.414618055554</v>
      </c>
      <c r="G12" s="27">
        <f>[1]DEPURADO!F6</f>
        <v>80832</v>
      </c>
      <c r="H12" s="28">
        <v>0</v>
      </c>
      <c r="I12" s="28">
        <f>+[1]DEPURADO!N6+[1]DEPURADO!O6</f>
        <v>0</v>
      </c>
      <c r="J12" s="28">
        <f>+[1]DEPURADO!S6</f>
        <v>80832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80832</v>
      </c>
      <c r="O12" s="28">
        <f>+G12-I12-N12</f>
        <v>0</v>
      </c>
      <c r="P12" s="24">
        <f>IF([1]DEPURADO!I6&gt;1,0,[1]DEPURADO!B6)</f>
        <v>205375</v>
      </c>
      <c r="Q12" s="30">
        <f>+IF(P12&gt;0,G12,0)</f>
        <v>80832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 ADRES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205376</v>
      </c>
      <c r="D13" s="23">
        <f>+[1]DEPURADO!B7</f>
        <v>205376</v>
      </c>
      <c r="E13" s="25">
        <f>+[1]DEPURADO!C7</f>
        <v>44106</v>
      </c>
      <c r="F13" s="26">
        <f>+IF([1]DEPURADO!D7&gt;1,[1]DEPURADO!D7," ")</f>
        <v>44182.414629629631</v>
      </c>
      <c r="G13" s="27">
        <f>[1]DEPURADO!F7</f>
        <v>80832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76" si="0">+SUM(J13:M13)</f>
        <v>0</v>
      </c>
      <c r="O13" s="28">
        <f t="shared" ref="O13:O76" si="1">+G13-I13-N13</f>
        <v>80832</v>
      </c>
      <c r="P13" s="24">
        <f>IF([1]DEPURADO!I7&gt;1,0,[1]DEPURADO!B7)</f>
        <v>205376</v>
      </c>
      <c r="Q13" s="30">
        <f t="shared" ref="Q13:Q76" si="2">+IF(P13&gt;0,G13,0)</f>
        <v>80832</v>
      </c>
      <c r="R13" s="31">
        <f t="shared" ref="R13:R76" si="3">IF(P13=0,G13,0)</f>
        <v>0</v>
      </c>
      <c r="S13" s="31">
        <f>+[1]DEPURADO!K7</f>
        <v>0</v>
      </c>
      <c r="T13" s="23" t="s">
        <v>45</v>
      </c>
      <c r="U13" s="31">
        <f>+[1]DEPURADO!J7</f>
        <v>80832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EN REVISION ADRES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205377</v>
      </c>
      <c r="D14" s="23">
        <f>+[1]DEPURADO!B8</f>
        <v>205377</v>
      </c>
      <c r="E14" s="25">
        <f>+[1]DEPURADO!C8</f>
        <v>44106</v>
      </c>
      <c r="F14" s="26">
        <f>+IF([1]DEPURADO!D8&gt;1,[1]DEPURADO!D8," ")</f>
        <v>44182.414629629631</v>
      </c>
      <c r="G14" s="27">
        <f>[1]DEPURADO!F8</f>
        <v>80832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80832</v>
      </c>
      <c r="P14" s="24">
        <f>IF([1]DEPURADO!I8&gt;1,0,[1]DEPURADO!B8)</f>
        <v>205377</v>
      </c>
      <c r="Q14" s="30">
        <f t="shared" si="2"/>
        <v>80832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80832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EN REVISION ADRES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205378</v>
      </c>
      <c r="D15" s="23">
        <f>+[1]DEPURADO!B9</f>
        <v>205378</v>
      </c>
      <c r="E15" s="25">
        <f>+[1]DEPURADO!C9</f>
        <v>44106</v>
      </c>
      <c r="F15" s="26">
        <f>+IF([1]DEPURADO!D9&gt;1,[1]DEPURADO!D9," ")</f>
        <v>44182.414629629631</v>
      </c>
      <c r="G15" s="27">
        <f>[1]DEPURADO!F9</f>
        <v>80832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80832</v>
      </c>
      <c r="P15" s="24">
        <f>IF([1]DEPURADO!I9&gt;1,0,[1]DEPURADO!B9)</f>
        <v>205378</v>
      </c>
      <c r="Q15" s="30">
        <f t="shared" si="2"/>
        <v>80832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80832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EN REVISION ADRES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205379</v>
      </c>
      <c r="D16" s="23">
        <f>+[1]DEPURADO!B10</f>
        <v>205379</v>
      </c>
      <c r="E16" s="25">
        <f>+[1]DEPURADO!C10</f>
        <v>44106</v>
      </c>
      <c r="F16" s="26">
        <f>+IF([1]DEPURADO!D10&gt;1,[1]DEPURADO!D10," ")</f>
        <v>44182.414629629631</v>
      </c>
      <c r="G16" s="27">
        <f>[1]DEPURADO!F10</f>
        <v>80832</v>
      </c>
      <c r="H16" s="28">
        <v>0</v>
      </c>
      <c r="I16" s="28">
        <f>+[1]DEPURADO!N10+[1]DEPURADO!O10</f>
        <v>0</v>
      </c>
      <c r="J16" s="28">
        <f>+[1]DEPURADO!S10</f>
        <v>80832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80832</v>
      </c>
      <c r="O16" s="28">
        <f t="shared" si="1"/>
        <v>0</v>
      </c>
      <c r="P16" s="24">
        <f>IF([1]DEPURADO!I10&gt;1,0,[1]DEPURADO!B10)</f>
        <v>205379</v>
      </c>
      <c r="Q16" s="30">
        <f t="shared" si="2"/>
        <v>80832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CANCELADO ADRES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205380</v>
      </c>
      <c r="D17" s="23">
        <f>+[1]DEPURADO!B11</f>
        <v>205380</v>
      </c>
      <c r="E17" s="25">
        <f>+[1]DEPURADO!C11</f>
        <v>44106</v>
      </c>
      <c r="F17" s="26">
        <f>+IF([1]DEPURADO!D11&gt;1,[1]DEPURADO!D11," ")</f>
        <v>44182.414629629631</v>
      </c>
      <c r="G17" s="27">
        <f>[1]DEPURADO!F11</f>
        <v>80832</v>
      </c>
      <c r="H17" s="28">
        <v>0</v>
      </c>
      <c r="I17" s="28">
        <f>+[1]DEPURADO!N11+[1]DEPURADO!O11</f>
        <v>0</v>
      </c>
      <c r="J17" s="28">
        <f>+[1]DEPURADO!S11</f>
        <v>80832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80832</v>
      </c>
      <c r="O17" s="28">
        <f t="shared" si="1"/>
        <v>0</v>
      </c>
      <c r="P17" s="24">
        <f>IF([1]DEPURADO!I11&gt;1,0,[1]DEPURADO!B11)</f>
        <v>205380</v>
      </c>
      <c r="Q17" s="30">
        <f t="shared" si="2"/>
        <v>80832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CANCELADO ADRES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205381</v>
      </c>
      <c r="D18" s="23">
        <f>+[1]DEPURADO!B12</f>
        <v>205381</v>
      </c>
      <c r="E18" s="25">
        <f>+[1]DEPURADO!C12</f>
        <v>44106</v>
      </c>
      <c r="F18" s="26">
        <f>+IF([1]DEPURADO!D12&gt;1,[1]DEPURADO!D12," ")</f>
        <v>44182.414629629631</v>
      </c>
      <c r="G18" s="27">
        <f>[1]DEPURADO!F12</f>
        <v>80832</v>
      </c>
      <c r="H18" s="28">
        <v>0</v>
      </c>
      <c r="I18" s="28">
        <f>+[1]DEPURADO!N12+[1]DEPURADO!O12</f>
        <v>0</v>
      </c>
      <c r="J18" s="28">
        <f>+[1]DEPURADO!S12</f>
        <v>80832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80832</v>
      </c>
      <c r="O18" s="28">
        <f t="shared" si="1"/>
        <v>0</v>
      </c>
      <c r="P18" s="24">
        <f>IF([1]DEPURADO!I12&gt;1,0,[1]DEPURADO!B12)</f>
        <v>205381</v>
      </c>
      <c r="Q18" s="30">
        <f t="shared" si="2"/>
        <v>80832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 ADRES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205383</v>
      </c>
      <c r="D19" s="23">
        <f>+[1]DEPURADO!B13</f>
        <v>205383</v>
      </c>
      <c r="E19" s="25">
        <f>+[1]DEPURADO!C13</f>
        <v>44106</v>
      </c>
      <c r="F19" s="26">
        <f>+IF([1]DEPURADO!D13&gt;1,[1]DEPURADO!D13," ")</f>
        <v>44182.414629629631</v>
      </c>
      <c r="G19" s="27">
        <f>[1]DEPURADO!F13</f>
        <v>80832</v>
      </c>
      <c r="H19" s="28">
        <v>0</v>
      </c>
      <c r="I19" s="28">
        <f>+[1]DEPURADO!N13+[1]DEPURADO!O13</f>
        <v>0</v>
      </c>
      <c r="J19" s="28">
        <f>+[1]DEPURADO!S13</f>
        <v>80832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80832</v>
      </c>
      <c r="O19" s="28">
        <f t="shared" si="1"/>
        <v>0</v>
      </c>
      <c r="P19" s="24">
        <f>IF([1]DEPURADO!I13&gt;1,0,[1]DEPURADO!B13)</f>
        <v>205383</v>
      </c>
      <c r="Q19" s="30">
        <f t="shared" si="2"/>
        <v>80832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CANCELADO ADRES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f>+[1]DEPURADO!A14</f>
        <v>205385</v>
      </c>
      <c r="D20" s="23">
        <f>+[1]DEPURADO!B14</f>
        <v>205385</v>
      </c>
      <c r="E20" s="25">
        <f>+[1]DEPURADO!C14</f>
        <v>44106</v>
      </c>
      <c r="F20" s="26">
        <f>+IF([1]DEPURADO!D14&gt;1,[1]DEPURADO!D14," ")</f>
        <v>44182.414629629631</v>
      </c>
      <c r="G20" s="27">
        <f>[1]DEPURADO!F14</f>
        <v>80832</v>
      </c>
      <c r="H20" s="28">
        <v>0</v>
      </c>
      <c r="I20" s="28">
        <f>+[1]DEPURADO!N14+[1]DEPURADO!O14</f>
        <v>0</v>
      </c>
      <c r="J20" s="28">
        <f>+[1]DEPURADO!S14</f>
        <v>80832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80832</v>
      </c>
      <c r="O20" s="28">
        <f t="shared" si="1"/>
        <v>0</v>
      </c>
      <c r="P20" s="24">
        <f>IF([1]DEPURADO!I14&gt;1,0,[1]DEPURADO!B14)</f>
        <v>205385</v>
      </c>
      <c r="Q20" s="30">
        <f t="shared" si="2"/>
        <v>80832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 ADRES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f>+[1]DEPURADO!A15</f>
        <v>205387</v>
      </c>
      <c r="D21" s="23">
        <f>+[1]DEPURADO!B15</f>
        <v>205387</v>
      </c>
      <c r="E21" s="25">
        <f>+[1]DEPURADO!C15</f>
        <v>44106</v>
      </c>
      <c r="F21" s="26">
        <f>+IF([1]DEPURADO!D15&gt;1,[1]DEPURADO!D15," ")</f>
        <v>44182.414641203701</v>
      </c>
      <c r="G21" s="27">
        <f>[1]DEPURADO!F15</f>
        <v>80832</v>
      </c>
      <c r="H21" s="28">
        <v>0</v>
      </c>
      <c r="I21" s="28">
        <f>+[1]DEPURADO!N15+[1]DEPURADO!O15</f>
        <v>0</v>
      </c>
      <c r="J21" s="28">
        <f>+[1]DEPURADO!S15</f>
        <v>80832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80832</v>
      </c>
      <c r="O21" s="28">
        <f t="shared" si="1"/>
        <v>0</v>
      </c>
      <c r="P21" s="24">
        <f>IF([1]DEPURADO!I15&gt;1,0,[1]DEPURADO!B15)</f>
        <v>205387</v>
      </c>
      <c r="Q21" s="30">
        <f t="shared" si="2"/>
        <v>80832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 ADRES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f>+[1]DEPURADO!A16</f>
        <v>205389</v>
      </c>
      <c r="D22" s="23">
        <f>+[1]DEPURADO!B16</f>
        <v>205389</v>
      </c>
      <c r="E22" s="25">
        <f>+[1]DEPURADO!C16</f>
        <v>44106</v>
      </c>
      <c r="F22" s="26">
        <f>+IF([1]DEPURADO!D16&gt;1,[1]DEPURADO!D16," ")</f>
        <v>44182.414641203701</v>
      </c>
      <c r="G22" s="27">
        <f>[1]DEPURADO!F16</f>
        <v>80832</v>
      </c>
      <c r="H22" s="28">
        <v>0</v>
      </c>
      <c r="I22" s="28">
        <f>+[1]DEPURADO!N16+[1]DEPURADO!O16</f>
        <v>0</v>
      </c>
      <c r="J22" s="28">
        <f>+[1]DEPURADO!S16</f>
        <v>80832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80832</v>
      </c>
      <c r="O22" s="28">
        <f t="shared" si="1"/>
        <v>0</v>
      </c>
      <c r="P22" s="24">
        <f>IF([1]DEPURADO!I16&gt;1,0,[1]DEPURADO!B16)</f>
        <v>205389</v>
      </c>
      <c r="Q22" s="30">
        <f t="shared" si="2"/>
        <v>80832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 ADRES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f>+[1]DEPURADO!A17</f>
        <v>205390</v>
      </c>
      <c r="D23" s="23">
        <f>+[1]DEPURADO!B17</f>
        <v>205390</v>
      </c>
      <c r="E23" s="25">
        <f>+[1]DEPURADO!C17</f>
        <v>44106</v>
      </c>
      <c r="F23" s="26">
        <f>+IF([1]DEPURADO!D17&gt;1,[1]DEPURADO!D17," ")</f>
        <v>44182.414641203701</v>
      </c>
      <c r="G23" s="27">
        <f>[1]DEPURADO!F17</f>
        <v>80832</v>
      </c>
      <c r="H23" s="28">
        <v>0</v>
      </c>
      <c r="I23" s="28">
        <f>+[1]DEPURADO!N17+[1]DEPURADO!O17</f>
        <v>0</v>
      </c>
      <c r="J23" s="28">
        <f>+[1]DEPURADO!S17</f>
        <v>80832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80832</v>
      </c>
      <c r="O23" s="28">
        <f t="shared" si="1"/>
        <v>0</v>
      </c>
      <c r="P23" s="24">
        <f>IF([1]DEPURADO!I17&gt;1,0,[1]DEPURADO!B17)</f>
        <v>205390</v>
      </c>
      <c r="Q23" s="30">
        <f t="shared" si="2"/>
        <v>80832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 ADRES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f>+[1]DEPURADO!A18</f>
        <v>205392</v>
      </c>
      <c r="D24" s="23">
        <f>+[1]DEPURADO!B18</f>
        <v>205392</v>
      </c>
      <c r="E24" s="25">
        <f>+[1]DEPURADO!C18</f>
        <v>44106</v>
      </c>
      <c r="F24" s="26">
        <f>+IF([1]DEPURADO!D18&gt;1,[1]DEPURADO!D18," ")</f>
        <v>44182.414641203701</v>
      </c>
      <c r="G24" s="27">
        <f>[1]DEPURADO!F18</f>
        <v>80832</v>
      </c>
      <c r="H24" s="28">
        <v>0</v>
      </c>
      <c r="I24" s="28">
        <f>+[1]DEPURADO!N18+[1]DEPURADO!O18</f>
        <v>0</v>
      </c>
      <c r="J24" s="28">
        <f>+[1]DEPURADO!S18</f>
        <v>80832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80832</v>
      </c>
      <c r="O24" s="28">
        <f t="shared" si="1"/>
        <v>0</v>
      </c>
      <c r="P24" s="24">
        <f>IF([1]DEPURADO!I18&gt;1,0,[1]DEPURADO!B18)</f>
        <v>205392</v>
      </c>
      <c r="Q24" s="30">
        <f t="shared" si="2"/>
        <v>80832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 ADRES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f>+[1]DEPURADO!A19</f>
        <v>205393</v>
      </c>
      <c r="D25" s="23">
        <f>+[1]DEPURADO!B19</f>
        <v>205393</v>
      </c>
      <c r="E25" s="25">
        <f>+[1]DEPURADO!C19</f>
        <v>44106</v>
      </c>
      <c r="F25" s="26">
        <f>+IF([1]DEPURADO!D19&gt;1,[1]DEPURADO!D19," ")</f>
        <v>44182.414641203701</v>
      </c>
      <c r="G25" s="27">
        <f>[1]DEPURADO!F19</f>
        <v>80832</v>
      </c>
      <c r="H25" s="28">
        <v>0</v>
      </c>
      <c r="I25" s="28">
        <f>+[1]DEPURADO!N19+[1]DEPURADO!O19</f>
        <v>0</v>
      </c>
      <c r="J25" s="28">
        <f>+[1]DEPURADO!S19</f>
        <v>80832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80832</v>
      </c>
      <c r="O25" s="28">
        <f t="shared" si="1"/>
        <v>0</v>
      </c>
      <c r="P25" s="24">
        <f>IF([1]DEPURADO!I19&gt;1,0,[1]DEPURADO!B19)</f>
        <v>205393</v>
      </c>
      <c r="Q25" s="30">
        <f t="shared" si="2"/>
        <v>80832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 ADRES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f>+[1]DEPURADO!A20</f>
        <v>205395</v>
      </c>
      <c r="D26" s="23">
        <f>+[1]DEPURADO!B20</f>
        <v>205395</v>
      </c>
      <c r="E26" s="25">
        <f>+[1]DEPURADO!C20</f>
        <v>44106</v>
      </c>
      <c r="F26" s="26">
        <f>+IF([1]DEPURADO!D20&gt;1,[1]DEPURADO!D20," ")</f>
        <v>44182.414641203701</v>
      </c>
      <c r="G26" s="27">
        <f>[1]DEPURADO!F20</f>
        <v>80832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80832</v>
      </c>
      <c r="P26" s="24">
        <f>IF([1]DEPURADO!I20&gt;1,0,[1]DEPURADO!B20)</f>
        <v>205395</v>
      </c>
      <c r="Q26" s="30">
        <f t="shared" si="2"/>
        <v>80832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80832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EN REVISION ADRES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f>+[1]DEPURADO!A21</f>
        <v>205396</v>
      </c>
      <c r="D27" s="23">
        <f>+[1]DEPURADO!B21</f>
        <v>205396</v>
      </c>
      <c r="E27" s="25">
        <f>+[1]DEPURADO!C21</f>
        <v>44106</v>
      </c>
      <c r="F27" s="26">
        <f>+IF([1]DEPURADO!D21&gt;1,[1]DEPURADO!D21," ")</f>
        <v>44182.414641203701</v>
      </c>
      <c r="G27" s="27">
        <f>[1]DEPURADO!F21</f>
        <v>80832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80832</v>
      </c>
      <c r="P27" s="24">
        <f>IF([1]DEPURADO!I21&gt;1,0,[1]DEPURADO!B21)</f>
        <v>205396</v>
      </c>
      <c r="Q27" s="30">
        <f t="shared" si="2"/>
        <v>80832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80832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EN REVISION ADRES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f>+[1]DEPURADO!A22</f>
        <v>205397</v>
      </c>
      <c r="D28" s="23">
        <f>+[1]DEPURADO!B22</f>
        <v>205397</v>
      </c>
      <c r="E28" s="25">
        <f>+[1]DEPURADO!C22</f>
        <v>44106</v>
      </c>
      <c r="F28" s="26">
        <f>+IF([1]DEPURADO!D22&gt;1,[1]DEPURADO!D22," ")</f>
        <v>44182.414641203701</v>
      </c>
      <c r="G28" s="27">
        <f>[1]DEPURADO!F22</f>
        <v>80832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80832</v>
      </c>
      <c r="P28" s="24">
        <f>IF([1]DEPURADO!I22&gt;1,0,[1]DEPURADO!B22)</f>
        <v>205397</v>
      </c>
      <c r="Q28" s="30">
        <f t="shared" si="2"/>
        <v>80832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80832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EN REVISION ADRES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>
        <f>+[1]DEPURADO!A23</f>
        <v>205398</v>
      </c>
      <c r="D29" s="23">
        <f>+[1]DEPURADO!B23</f>
        <v>205398</v>
      </c>
      <c r="E29" s="25">
        <f>+[1]DEPURADO!C23</f>
        <v>44106</v>
      </c>
      <c r="F29" s="26">
        <f>+IF([1]DEPURADO!D23&gt;1,[1]DEPURADO!D23," ")</f>
        <v>44182.414641203701</v>
      </c>
      <c r="G29" s="27">
        <f>[1]DEPURADO!F23</f>
        <v>80832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80832</v>
      </c>
      <c r="P29" s="24">
        <f>IF([1]DEPURADO!I23&gt;1,0,[1]DEPURADO!B23)</f>
        <v>205398</v>
      </c>
      <c r="Q29" s="30">
        <f t="shared" si="2"/>
        <v>80832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80832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EN REVISION ADRES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>
        <f>+[1]DEPURADO!A24</f>
        <v>205399</v>
      </c>
      <c r="D30" s="23">
        <f>+[1]DEPURADO!B24</f>
        <v>205399</v>
      </c>
      <c r="E30" s="25">
        <f>+[1]DEPURADO!C24</f>
        <v>44106</v>
      </c>
      <c r="F30" s="26">
        <f>+IF([1]DEPURADO!D24&gt;1,[1]DEPURADO!D24," ")</f>
        <v>44182.414652777778</v>
      </c>
      <c r="G30" s="27">
        <f>[1]DEPURADO!F24</f>
        <v>80832</v>
      </c>
      <c r="H30" s="28">
        <v>0</v>
      </c>
      <c r="I30" s="28">
        <f>+[1]DEPURADO!N24+[1]DEPURADO!O24</f>
        <v>0</v>
      </c>
      <c r="J30" s="28">
        <f>+[1]DEPURADO!S24</f>
        <v>80832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80832</v>
      </c>
      <c r="O30" s="28">
        <f t="shared" si="1"/>
        <v>0</v>
      </c>
      <c r="P30" s="24">
        <f>IF([1]DEPURADO!I24&gt;1,0,[1]DEPURADO!B24)</f>
        <v>205399</v>
      </c>
      <c r="Q30" s="30">
        <f t="shared" si="2"/>
        <v>80832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CANCELADO ADRES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>
        <f>+[1]DEPURADO!A25</f>
        <v>205401</v>
      </c>
      <c r="D31" s="23">
        <f>+[1]DEPURADO!B25</f>
        <v>205401</v>
      </c>
      <c r="E31" s="25">
        <f>+[1]DEPURADO!C25</f>
        <v>44106</v>
      </c>
      <c r="F31" s="26">
        <f>+IF([1]DEPURADO!D25&gt;1,[1]DEPURADO!D25," ")</f>
        <v>44182.414652777778</v>
      </c>
      <c r="G31" s="27">
        <f>[1]DEPURADO!F25</f>
        <v>80832</v>
      </c>
      <c r="H31" s="28">
        <v>0</v>
      </c>
      <c r="I31" s="28">
        <f>+[1]DEPURADO!N25+[1]DEPURADO!O25</f>
        <v>0</v>
      </c>
      <c r="J31" s="28">
        <f>+[1]DEPURADO!S25</f>
        <v>80832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80832</v>
      </c>
      <c r="O31" s="28">
        <f t="shared" si="1"/>
        <v>0</v>
      </c>
      <c r="P31" s="24">
        <f>IF([1]DEPURADO!I25&gt;1,0,[1]DEPURADO!B25)</f>
        <v>205401</v>
      </c>
      <c r="Q31" s="30">
        <f t="shared" si="2"/>
        <v>80832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CANCELADO ADRES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>
        <f>+[1]DEPURADO!A26</f>
        <v>205402</v>
      </c>
      <c r="D32" s="23">
        <f>+[1]DEPURADO!B26</f>
        <v>205402</v>
      </c>
      <c r="E32" s="25">
        <f>+[1]DEPURADO!C26</f>
        <v>44106</v>
      </c>
      <c r="F32" s="26">
        <f>+IF([1]DEPURADO!D26&gt;1,[1]DEPURADO!D26," ")</f>
        <v>44182.414652777778</v>
      </c>
      <c r="G32" s="27">
        <f>[1]DEPURADO!F26</f>
        <v>80832</v>
      </c>
      <c r="H32" s="28">
        <v>0</v>
      </c>
      <c r="I32" s="28">
        <f>+[1]DEPURADO!N26+[1]DEPURADO!O26</f>
        <v>0</v>
      </c>
      <c r="J32" s="28">
        <f>+[1]DEPURADO!S26</f>
        <v>80832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80832</v>
      </c>
      <c r="O32" s="28">
        <f t="shared" si="1"/>
        <v>0</v>
      </c>
      <c r="P32" s="24">
        <f>IF([1]DEPURADO!I26&gt;1,0,[1]DEPURADO!B26)</f>
        <v>205402</v>
      </c>
      <c r="Q32" s="30">
        <f t="shared" si="2"/>
        <v>80832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CANCELADO ADRES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>
        <f>+[1]DEPURADO!A27</f>
        <v>205403</v>
      </c>
      <c r="D33" s="23">
        <f>+[1]DEPURADO!B27</f>
        <v>205403</v>
      </c>
      <c r="E33" s="25">
        <f>+[1]DEPURADO!C27</f>
        <v>44106</v>
      </c>
      <c r="F33" s="26">
        <f>+IF([1]DEPURADO!D27&gt;1,[1]DEPURADO!D27," ")</f>
        <v>44182.414652777778</v>
      </c>
      <c r="G33" s="27">
        <f>[1]DEPURADO!F27</f>
        <v>80832</v>
      </c>
      <c r="H33" s="28">
        <v>0</v>
      </c>
      <c r="I33" s="28">
        <f>+[1]DEPURADO!N27+[1]DEPURADO!O27</f>
        <v>0</v>
      </c>
      <c r="J33" s="28">
        <f>+[1]DEPURADO!S27</f>
        <v>80832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80832</v>
      </c>
      <c r="O33" s="28">
        <f t="shared" si="1"/>
        <v>0</v>
      </c>
      <c r="P33" s="24">
        <f>IF([1]DEPURADO!I27&gt;1,0,[1]DEPURADO!B27)</f>
        <v>205403</v>
      </c>
      <c r="Q33" s="30">
        <f t="shared" si="2"/>
        <v>80832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CANCELADO ADRES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>
        <f>+[1]DEPURADO!A28</f>
        <v>205404</v>
      </c>
      <c r="D34" s="23">
        <f>+[1]DEPURADO!B28</f>
        <v>205404</v>
      </c>
      <c r="E34" s="25">
        <f>+[1]DEPURADO!C28</f>
        <v>44106</v>
      </c>
      <c r="F34" s="26">
        <f>+IF([1]DEPURADO!D28&gt;1,[1]DEPURADO!D28," ")</f>
        <v>44182.414652777778</v>
      </c>
      <c r="G34" s="27">
        <f>[1]DEPURADO!F28</f>
        <v>80832</v>
      </c>
      <c r="H34" s="28">
        <v>0</v>
      </c>
      <c r="I34" s="28">
        <f>+[1]DEPURADO!N28+[1]DEPURADO!O28</f>
        <v>0</v>
      </c>
      <c r="J34" s="28">
        <f>+[1]DEPURADO!S28</f>
        <v>80832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80832</v>
      </c>
      <c r="O34" s="28">
        <f t="shared" si="1"/>
        <v>0</v>
      </c>
      <c r="P34" s="24">
        <f>IF([1]DEPURADO!I28&gt;1,0,[1]DEPURADO!B28)</f>
        <v>205404</v>
      </c>
      <c r="Q34" s="30">
        <f t="shared" si="2"/>
        <v>80832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CANCELADO ADRES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>
        <f>+[1]DEPURADO!A29</f>
        <v>205405</v>
      </c>
      <c r="D35" s="23">
        <f>+[1]DEPURADO!B29</f>
        <v>205405</v>
      </c>
      <c r="E35" s="25">
        <f>+[1]DEPURADO!C29</f>
        <v>44106</v>
      </c>
      <c r="F35" s="26">
        <f>+IF([1]DEPURADO!D29&gt;1,[1]DEPURADO!D29," ")</f>
        <v>44182.414652777778</v>
      </c>
      <c r="G35" s="27">
        <f>[1]DEPURADO!F29</f>
        <v>80832</v>
      </c>
      <c r="H35" s="28">
        <v>0</v>
      </c>
      <c r="I35" s="28">
        <f>+[1]DEPURADO!N29+[1]DEPURADO!O29</f>
        <v>0</v>
      </c>
      <c r="J35" s="28">
        <f>+[1]DEPURADO!S29</f>
        <v>80832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80832</v>
      </c>
      <c r="O35" s="28">
        <f t="shared" si="1"/>
        <v>0</v>
      </c>
      <c r="P35" s="24">
        <f>IF([1]DEPURADO!I29&gt;1,0,[1]DEPURADO!B29)</f>
        <v>205405</v>
      </c>
      <c r="Q35" s="30">
        <f t="shared" si="2"/>
        <v>80832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CANCELADO ADRES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>
        <f>+[1]DEPURADO!A30</f>
        <v>205407</v>
      </c>
      <c r="D36" s="23">
        <f>+[1]DEPURADO!B30</f>
        <v>205407</v>
      </c>
      <c r="E36" s="25">
        <f>+[1]DEPURADO!C30</f>
        <v>44106</v>
      </c>
      <c r="F36" s="26">
        <f>+IF([1]DEPURADO!D30&gt;1,[1]DEPURADO!D30," ")</f>
        <v>44182.414652777778</v>
      </c>
      <c r="G36" s="27">
        <f>[1]DEPURADO!F30</f>
        <v>80832</v>
      </c>
      <c r="H36" s="28">
        <v>0</v>
      </c>
      <c r="I36" s="28">
        <f>+[1]DEPURADO!N30+[1]DEPURADO!O30</f>
        <v>0</v>
      </c>
      <c r="J36" s="28">
        <f>+[1]DEPURADO!S30</f>
        <v>80832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80832</v>
      </c>
      <c r="O36" s="28">
        <f t="shared" si="1"/>
        <v>0</v>
      </c>
      <c r="P36" s="24">
        <f>IF([1]DEPURADO!I30&gt;1,0,[1]DEPURADO!B30)</f>
        <v>205407</v>
      </c>
      <c r="Q36" s="30">
        <f t="shared" si="2"/>
        <v>80832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CANCELADO ADRES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>
        <f>+[1]DEPURADO!A31</f>
        <v>205408</v>
      </c>
      <c r="D37" s="23">
        <f>+[1]DEPURADO!B31</f>
        <v>205408</v>
      </c>
      <c r="E37" s="25">
        <f>+[1]DEPURADO!C31</f>
        <v>44106</v>
      </c>
      <c r="F37" s="26">
        <f>+IF([1]DEPURADO!D31&gt;1,[1]DEPURADO!D31," ")</f>
        <v>44182.414664351854</v>
      </c>
      <c r="G37" s="27">
        <f>[1]DEPURADO!F31</f>
        <v>80832</v>
      </c>
      <c r="H37" s="28">
        <v>0</v>
      </c>
      <c r="I37" s="28">
        <f>+[1]DEPURADO!N31+[1]DEPURADO!O31</f>
        <v>0</v>
      </c>
      <c r="J37" s="28">
        <f>+[1]DEPURADO!S31</f>
        <v>80832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80832</v>
      </c>
      <c r="O37" s="28">
        <f t="shared" si="1"/>
        <v>0</v>
      </c>
      <c r="P37" s="24">
        <f>IF([1]DEPURADO!I31&gt;1,0,[1]DEPURADO!B31)</f>
        <v>205408</v>
      </c>
      <c r="Q37" s="30">
        <f t="shared" si="2"/>
        <v>80832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CANCELADO ADRES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>
        <f>+[1]DEPURADO!A32</f>
        <v>205409</v>
      </c>
      <c r="D38" s="23">
        <f>+[1]DEPURADO!B32</f>
        <v>205409</v>
      </c>
      <c r="E38" s="25">
        <f>+[1]DEPURADO!C32</f>
        <v>44106</v>
      </c>
      <c r="F38" s="26">
        <f>+IF([1]DEPURADO!D32&gt;1,[1]DEPURADO!D32," ")</f>
        <v>44182.414664351854</v>
      </c>
      <c r="G38" s="27">
        <f>[1]DEPURADO!F32</f>
        <v>80832</v>
      </c>
      <c r="H38" s="28">
        <v>0</v>
      </c>
      <c r="I38" s="28">
        <f>+[1]DEPURADO!N32+[1]DEPURADO!O32</f>
        <v>0</v>
      </c>
      <c r="J38" s="28">
        <f>+[1]DEPURADO!S32</f>
        <v>80832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80832</v>
      </c>
      <c r="O38" s="28">
        <f t="shared" si="1"/>
        <v>0</v>
      </c>
      <c r="P38" s="24">
        <f>IF([1]DEPURADO!I32&gt;1,0,[1]DEPURADO!B32)</f>
        <v>205409</v>
      </c>
      <c r="Q38" s="30">
        <f t="shared" si="2"/>
        <v>80832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CANCELADO ADRES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>
        <f>+[1]DEPURADO!A33</f>
        <v>205410</v>
      </c>
      <c r="D39" s="23">
        <f>+[1]DEPURADO!B33</f>
        <v>205410</v>
      </c>
      <c r="E39" s="25">
        <f>+[1]DEPURADO!C33</f>
        <v>44106</v>
      </c>
      <c r="F39" s="26">
        <f>+IF([1]DEPURADO!D33&gt;1,[1]DEPURADO!D33," ")</f>
        <v>44182.414664351854</v>
      </c>
      <c r="G39" s="27">
        <f>[1]DEPURADO!F33</f>
        <v>80832</v>
      </c>
      <c r="H39" s="28">
        <v>0</v>
      </c>
      <c r="I39" s="28">
        <f>+[1]DEPURADO!N33+[1]DEPURADO!O33</f>
        <v>0</v>
      </c>
      <c r="J39" s="28">
        <f>+[1]DEPURADO!S33</f>
        <v>80832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80832</v>
      </c>
      <c r="O39" s="28">
        <f t="shared" si="1"/>
        <v>0</v>
      </c>
      <c r="P39" s="24">
        <f>IF([1]DEPURADO!I33&gt;1,0,[1]DEPURADO!B33)</f>
        <v>205410</v>
      </c>
      <c r="Q39" s="30">
        <f t="shared" si="2"/>
        <v>80832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CANCELADO ADRES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>
        <f>+[1]DEPURADO!A34</f>
        <v>205411</v>
      </c>
      <c r="D40" s="23">
        <f>+[1]DEPURADO!B34</f>
        <v>205411</v>
      </c>
      <c r="E40" s="25">
        <f>+[1]DEPURADO!C34</f>
        <v>44106</v>
      </c>
      <c r="F40" s="26">
        <f>+IF([1]DEPURADO!D34&gt;1,[1]DEPURADO!D34," ")</f>
        <v>44182.414664351854</v>
      </c>
      <c r="G40" s="27">
        <f>[1]DEPURADO!F34</f>
        <v>80832</v>
      </c>
      <c r="H40" s="28">
        <v>0</v>
      </c>
      <c r="I40" s="28">
        <f>+[1]DEPURADO!N34+[1]DEPURADO!O34</f>
        <v>0</v>
      </c>
      <c r="J40" s="28">
        <f>+[1]DEPURADO!S34</f>
        <v>80832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80832</v>
      </c>
      <c r="O40" s="28">
        <f t="shared" si="1"/>
        <v>0</v>
      </c>
      <c r="P40" s="24">
        <f>IF([1]DEPURADO!I34&gt;1,0,[1]DEPURADO!B34)</f>
        <v>205411</v>
      </c>
      <c r="Q40" s="30">
        <f t="shared" si="2"/>
        <v>80832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CANCELADO ADRES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>
        <f>+[1]DEPURADO!A35</f>
        <v>205412</v>
      </c>
      <c r="D41" s="23">
        <f>+[1]DEPURADO!B35</f>
        <v>205412</v>
      </c>
      <c r="E41" s="25">
        <f>+[1]DEPURADO!C35</f>
        <v>44106</v>
      </c>
      <c r="F41" s="26">
        <f>+IF([1]DEPURADO!D35&gt;1,[1]DEPURADO!D35," ")</f>
        <v>44182.414664351854</v>
      </c>
      <c r="G41" s="27">
        <f>[1]DEPURADO!F35</f>
        <v>80832</v>
      </c>
      <c r="H41" s="28">
        <v>0</v>
      </c>
      <c r="I41" s="28">
        <f>+[1]DEPURADO!N35+[1]DEPURADO!O35</f>
        <v>0</v>
      </c>
      <c r="J41" s="28">
        <f>+[1]DEPURADO!S35</f>
        <v>80832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80832</v>
      </c>
      <c r="O41" s="28">
        <f t="shared" si="1"/>
        <v>0</v>
      </c>
      <c r="P41" s="24">
        <f>IF([1]DEPURADO!I35&gt;1,0,[1]DEPURADO!B35)</f>
        <v>205412</v>
      </c>
      <c r="Q41" s="30">
        <f t="shared" si="2"/>
        <v>80832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CANCELADO ADRES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>
        <f>+[1]DEPURADO!A36</f>
        <v>205413</v>
      </c>
      <c r="D42" s="23">
        <f>+[1]DEPURADO!B36</f>
        <v>205413</v>
      </c>
      <c r="E42" s="25">
        <f>+[1]DEPURADO!C36</f>
        <v>44106</v>
      </c>
      <c r="F42" s="26">
        <f>+IF([1]DEPURADO!D36&gt;1,[1]DEPURADO!D36," ")</f>
        <v>44182.414664351854</v>
      </c>
      <c r="G42" s="27">
        <f>[1]DEPURADO!F36</f>
        <v>80832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80832</v>
      </c>
      <c r="P42" s="24">
        <f>IF([1]DEPURADO!I36&gt;1,0,[1]DEPURADO!B36)</f>
        <v>205413</v>
      </c>
      <c r="Q42" s="30">
        <f t="shared" si="2"/>
        <v>80832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80832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EN REVISION ADRES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>
        <f>+[1]DEPURADO!A37</f>
        <v>205414</v>
      </c>
      <c r="D43" s="23">
        <f>+[1]DEPURADO!B37</f>
        <v>205414</v>
      </c>
      <c r="E43" s="25">
        <f>+[1]DEPURADO!C37</f>
        <v>44106</v>
      </c>
      <c r="F43" s="26">
        <f>+IF([1]DEPURADO!D37&gt;1,[1]DEPURADO!D37," ")</f>
        <v>44182.414675925924</v>
      </c>
      <c r="G43" s="27">
        <f>[1]DEPURADO!F37</f>
        <v>80832</v>
      </c>
      <c r="H43" s="28">
        <v>0</v>
      </c>
      <c r="I43" s="28">
        <f>+[1]DEPURADO!N37+[1]DEPURADO!O37</f>
        <v>0</v>
      </c>
      <c r="J43" s="28">
        <f>+[1]DEPURADO!S37</f>
        <v>80832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80832</v>
      </c>
      <c r="O43" s="28">
        <f t="shared" si="1"/>
        <v>0</v>
      </c>
      <c r="P43" s="24">
        <f>IF([1]DEPURADO!I37&gt;1,0,[1]DEPURADO!B37)</f>
        <v>205414</v>
      </c>
      <c r="Q43" s="30">
        <f t="shared" si="2"/>
        <v>80832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CANCELADO ADRES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>
        <f>+[1]DEPURADO!A38</f>
        <v>205415</v>
      </c>
      <c r="D44" s="23">
        <f>+[1]DEPURADO!B38</f>
        <v>205415</v>
      </c>
      <c r="E44" s="25">
        <f>+[1]DEPURADO!C38</f>
        <v>44106</v>
      </c>
      <c r="F44" s="26">
        <f>+IF([1]DEPURADO!D38&gt;1,[1]DEPURADO!D38," ")</f>
        <v>44182.414675925924</v>
      </c>
      <c r="G44" s="27">
        <f>[1]DEPURADO!F38</f>
        <v>80832</v>
      </c>
      <c r="H44" s="28">
        <v>0</v>
      </c>
      <c r="I44" s="28">
        <f>+[1]DEPURADO!N38+[1]DEPURADO!O38</f>
        <v>0</v>
      </c>
      <c r="J44" s="28">
        <f>+[1]DEPURADO!S38</f>
        <v>80832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80832</v>
      </c>
      <c r="O44" s="28">
        <f t="shared" si="1"/>
        <v>0</v>
      </c>
      <c r="P44" s="24">
        <f>IF([1]DEPURADO!I38&gt;1,0,[1]DEPURADO!B38)</f>
        <v>205415</v>
      </c>
      <c r="Q44" s="30">
        <f t="shared" si="2"/>
        <v>80832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CANCELADO ADRES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>
        <f>+[1]DEPURADO!A39</f>
        <v>205416</v>
      </c>
      <c r="D45" s="23">
        <f>+[1]DEPURADO!B39</f>
        <v>205416</v>
      </c>
      <c r="E45" s="25">
        <f>+[1]DEPURADO!C39</f>
        <v>44106</v>
      </c>
      <c r="F45" s="26">
        <f>+IF([1]DEPURADO!D39&gt;1,[1]DEPURADO!D39," ")</f>
        <v>44182.414675925924</v>
      </c>
      <c r="G45" s="27">
        <f>[1]DEPURADO!F39</f>
        <v>80832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80832</v>
      </c>
      <c r="P45" s="24">
        <f>IF([1]DEPURADO!I39&gt;1,0,[1]DEPURADO!B39)</f>
        <v>205416</v>
      </c>
      <c r="Q45" s="30">
        <f t="shared" si="2"/>
        <v>80832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80832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EN REVISION ADRES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>
        <f>+[1]DEPURADO!A40</f>
        <v>205417</v>
      </c>
      <c r="D46" s="23">
        <f>+[1]DEPURADO!B40</f>
        <v>205417</v>
      </c>
      <c r="E46" s="25">
        <f>+[1]DEPURADO!C40</f>
        <v>44106</v>
      </c>
      <c r="F46" s="26">
        <f>+IF([1]DEPURADO!D40&gt;1,[1]DEPURADO!D40," ")</f>
        <v>44182.414675925924</v>
      </c>
      <c r="G46" s="27">
        <f>[1]DEPURADO!F40</f>
        <v>80832</v>
      </c>
      <c r="H46" s="28">
        <v>0</v>
      </c>
      <c r="I46" s="28">
        <f>+[1]DEPURADO!N40+[1]DEPURADO!O40</f>
        <v>0</v>
      </c>
      <c r="J46" s="28">
        <f>+[1]DEPURADO!S40</f>
        <v>80832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80832</v>
      </c>
      <c r="O46" s="28">
        <f t="shared" si="1"/>
        <v>0</v>
      </c>
      <c r="P46" s="24">
        <f>IF([1]DEPURADO!I40&gt;1,0,[1]DEPURADO!B40)</f>
        <v>205417</v>
      </c>
      <c r="Q46" s="30">
        <f t="shared" si="2"/>
        <v>80832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CANCELADO ADRES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>
        <f>+[1]DEPURADO!A41</f>
        <v>205418</v>
      </c>
      <c r="D47" s="23">
        <f>+[1]DEPURADO!B41</f>
        <v>205418</v>
      </c>
      <c r="E47" s="25">
        <f>+[1]DEPURADO!C41</f>
        <v>44106</v>
      </c>
      <c r="F47" s="26">
        <f>+IF([1]DEPURADO!D41&gt;1,[1]DEPURADO!D41," ")</f>
        <v>44182.414675925924</v>
      </c>
      <c r="G47" s="27">
        <f>[1]DEPURADO!F41</f>
        <v>80832</v>
      </c>
      <c r="H47" s="28">
        <v>0</v>
      </c>
      <c r="I47" s="28">
        <f>+[1]DEPURADO!N41+[1]DEPURADO!O41</f>
        <v>0</v>
      </c>
      <c r="J47" s="28">
        <f>+[1]DEPURADO!S41</f>
        <v>80832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80832</v>
      </c>
      <c r="O47" s="28">
        <f t="shared" si="1"/>
        <v>0</v>
      </c>
      <c r="P47" s="24">
        <f>IF([1]DEPURADO!I41&gt;1,0,[1]DEPURADO!B41)</f>
        <v>205418</v>
      </c>
      <c r="Q47" s="30">
        <f t="shared" si="2"/>
        <v>80832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CANCELADO ADRES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>
        <f>+[1]DEPURADO!A42</f>
        <v>205419</v>
      </c>
      <c r="D48" s="23">
        <f>+[1]DEPURADO!B42</f>
        <v>205419</v>
      </c>
      <c r="E48" s="25">
        <f>+[1]DEPURADO!C42</f>
        <v>44106</v>
      </c>
      <c r="F48" s="26">
        <f>+IF([1]DEPURADO!D42&gt;1,[1]DEPURADO!D42," ")</f>
        <v>44182.414675925924</v>
      </c>
      <c r="G48" s="27">
        <f>[1]DEPURADO!F42</f>
        <v>80832</v>
      </c>
      <c r="H48" s="28">
        <v>0</v>
      </c>
      <c r="I48" s="28">
        <f>+[1]DEPURADO!N42+[1]DEPURADO!O42</f>
        <v>0</v>
      </c>
      <c r="J48" s="28">
        <f>+[1]DEPURADO!S42</f>
        <v>80832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80832</v>
      </c>
      <c r="O48" s="28">
        <f t="shared" si="1"/>
        <v>0</v>
      </c>
      <c r="P48" s="24">
        <f>IF([1]DEPURADO!I42&gt;1,0,[1]DEPURADO!B42)</f>
        <v>205419</v>
      </c>
      <c r="Q48" s="30">
        <f t="shared" si="2"/>
        <v>80832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CANCELADO ADRES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>
        <f>+[1]DEPURADO!A43</f>
        <v>205420</v>
      </c>
      <c r="D49" s="23">
        <f>+[1]DEPURADO!B43</f>
        <v>205420</v>
      </c>
      <c r="E49" s="25">
        <f>+[1]DEPURADO!C43</f>
        <v>44106</v>
      </c>
      <c r="F49" s="26">
        <f>+IF([1]DEPURADO!D43&gt;1,[1]DEPURADO!D43," ")</f>
        <v>44182.414675925924</v>
      </c>
      <c r="G49" s="27">
        <f>[1]DEPURADO!F43</f>
        <v>80832</v>
      </c>
      <c r="H49" s="28">
        <v>0</v>
      </c>
      <c r="I49" s="28">
        <f>+[1]DEPURADO!N43+[1]DEPURADO!O43</f>
        <v>0</v>
      </c>
      <c r="J49" s="28">
        <f>+[1]DEPURADO!S43</f>
        <v>80832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80832</v>
      </c>
      <c r="O49" s="28">
        <f t="shared" si="1"/>
        <v>0</v>
      </c>
      <c r="P49" s="24">
        <f>IF([1]DEPURADO!I43&gt;1,0,[1]DEPURADO!B43)</f>
        <v>205420</v>
      </c>
      <c r="Q49" s="30">
        <f t="shared" si="2"/>
        <v>80832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CANCELADO ADRES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>
        <f>+[1]DEPURADO!A44</f>
        <v>205421</v>
      </c>
      <c r="D50" s="23">
        <f>+[1]DEPURADO!B44</f>
        <v>205421</v>
      </c>
      <c r="E50" s="25">
        <f>+[1]DEPURADO!C44</f>
        <v>44106</v>
      </c>
      <c r="F50" s="26">
        <f>+IF([1]DEPURADO!D44&gt;1,[1]DEPURADO!D44," ")</f>
        <v>44182.414675925924</v>
      </c>
      <c r="G50" s="27">
        <f>[1]DEPURADO!F44</f>
        <v>80832</v>
      </c>
      <c r="H50" s="28">
        <v>0</v>
      </c>
      <c r="I50" s="28">
        <f>+[1]DEPURADO!N44+[1]DEPURADO!O44</f>
        <v>0</v>
      </c>
      <c r="J50" s="28">
        <f>+[1]DEPURADO!S44</f>
        <v>80832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80832</v>
      </c>
      <c r="O50" s="28">
        <f t="shared" si="1"/>
        <v>0</v>
      </c>
      <c r="P50" s="24">
        <f>IF([1]DEPURADO!I44&gt;1,0,[1]DEPURADO!B44)</f>
        <v>205421</v>
      </c>
      <c r="Q50" s="30">
        <f t="shared" si="2"/>
        <v>80832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CANCELADO ADRES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>
        <f>+[1]DEPURADO!A45</f>
        <v>205422</v>
      </c>
      <c r="D51" s="23">
        <f>+[1]DEPURADO!B45</f>
        <v>205422</v>
      </c>
      <c r="E51" s="25">
        <f>+[1]DEPURADO!C45</f>
        <v>44106</v>
      </c>
      <c r="F51" s="26">
        <f>+IF([1]DEPURADO!D45&gt;1,[1]DEPURADO!D45," ")</f>
        <v>44182.414687500001</v>
      </c>
      <c r="G51" s="27">
        <f>[1]DEPURADO!F45</f>
        <v>80832</v>
      </c>
      <c r="H51" s="28">
        <v>0</v>
      </c>
      <c r="I51" s="28">
        <f>+[1]DEPURADO!N45+[1]DEPURADO!O45</f>
        <v>0</v>
      </c>
      <c r="J51" s="28">
        <f>+[1]DEPURADO!S45</f>
        <v>80832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80832</v>
      </c>
      <c r="O51" s="28">
        <f t="shared" si="1"/>
        <v>0</v>
      </c>
      <c r="P51" s="24">
        <f>IF([1]DEPURADO!I45&gt;1,0,[1]DEPURADO!B45)</f>
        <v>205422</v>
      </c>
      <c r="Q51" s="30">
        <f t="shared" si="2"/>
        <v>80832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CANCELADO ADRES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>
        <f>+[1]DEPURADO!A46</f>
        <v>205423</v>
      </c>
      <c r="D52" s="23">
        <f>+[1]DEPURADO!B46</f>
        <v>205423</v>
      </c>
      <c r="E52" s="25">
        <f>+[1]DEPURADO!C46</f>
        <v>44106</v>
      </c>
      <c r="F52" s="26">
        <f>+IF([1]DEPURADO!D46&gt;1,[1]DEPURADO!D46," ")</f>
        <v>44182.414687500001</v>
      </c>
      <c r="G52" s="27">
        <f>[1]DEPURADO!F46</f>
        <v>80832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80832</v>
      </c>
      <c r="P52" s="24">
        <f>IF([1]DEPURADO!I46&gt;1,0,[1]DEPURADO!B46)</f>
        <v>205423</v>
      </c>
      <c r="Q52" s="30">
        <f t="shared" si="2"/>
        <v>80832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80832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EN REVISION ADRES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>
        <f>+[1]DEPURADO!A47</f>
        <v>205424</v>
      </c>
      <c r="D53" s="23">
        <f>+[1]DEPURADO!B47</f>
        <v>205424</v>
      </c>
      <c r="E53" s="25">
        <f>+[1]DEPURADO!C47</f>
        <v>44106</v>
      </c>
      <c r="F53" s="26">
        <f>+IF([1]DEPURADO!D47&gt;1,[1]DEPURADO!D47," ")</f>
        <v>44182.414687500001</v>
      </c>
      <c r="G53" s="27">
        <f>[1]DEPURADO!F47</f>
        <v>80832</v>
      </c>
      <c r="H53" s="28">
        <v>0</v>
      </c>
      <c r="I53" s="28">
        <f>+[1]DEPURADO!N47+[1]DEPURADO!O47</f>
        <v>0</v>
      </c>
      <c r="J53" s="28">
        <f>+[1]DEPURADO!S47</f>
        <v>80832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80832</v>
      </c>
      <c r="O53" s="28">
        <f t="shared" si="1"/>
        <v>0</v>
      </c>
      <c r="P53" s="24">
        <f>IF([1]DEPURADO!I47&gt;1,0,[1]DEPURADO!B47)</f>
        <v>205424</v>
      </c>
      <c r="Q53" s="30">
        <f t="shared" si="2"/>
        <v>80832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 ADRES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>
        <f>+[1]DEPURADO!A48</f>
        <v>205425</v>
      </c>
      <c r="D54" s="23">
        <f>+[1]DEPURADO!B48</f>
        <v>205425</v>
      </c>
      <c r="E54" s="25">
        <f>+[1]DEPURADO!C48</f>
        <v>44106</v>
      </c>
      <c r="F54" s="26">
        <f>+IF([1]DEPURADO!D48&gt;1,[1]DEPURADO!D48," ")</f>
        <v>44182.414687500001</v>
      </c>
      <c r="G54" s="27">
        <f>[1]DEPURADO!F48</f>
        <v>80832</v>
      </c>
      <c r="H54" s="28">
        <v>0</v>
      </c>
      <c r="I54" s="28">
        <f>+[1]DEPURADO!N48+[1]DEPURADO!O48</f>
        <v>0</v>
      </c>
      <c r="J54" s="28">
        <f>+[1]DEPURADO!S48</f>
        <v>80832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80832</v>
      </c>
      <c r="O54" s="28">
        <f t="shared" si="1"/>
        <v>0</v>
      </c>
      <c r="P54" s="24">
        <f>IF([1]DEPURADO!I48&gt;1,0,[1]DEPURADO!B48)</f>
        <v>205425</v>
      </c>
      <c r="Q54" s="30">
        <f t="shared" si="2"/>
        <v>80832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 ADRES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>
        <f>+[1]DEPURADO!A49</f>
        <v>205427</v>
      </c>
      <c r="D55" s="23">
        <f>+[1]DEPURADO!B49</f>
        <v>205427</v>
      </c>
      <c r="E55" s="25">
        <f>+[1]DEPURADO!C49</f>
        <v>44106</v>
      </c>
      <c r="F55" s="26">
        <f>+IF([1]DEPURADO!D49&gt;1,[1]DEPURADO!D49," ")</f>
        <v>44182.414687500001</v>
      </c>
      <c r="G55" s="27">
        <f>[1]DEPURADO!F49</f>
        <v>80832</v>
      </c>
      <c r="H55" s="28">
        <v>0</v>
      </c>
      <c r="I55" s="28">
        <f>+[1]DEPURADO!N49+[1]DEPURADO!O49</f>
        <v>0</v>
      </c>
      <c r="J55" s="28">
        <f>+[1]DEPURADO!S49</f>
        <v>80832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80832</v>
      </c>
      <c r="O55" s="28">
        <f t="shared" si="1"/>
        <v>0</v>
      </c>
      <c r="P55" s="24">
        <f>IF([1]DEPURADO!I49&gt;1,0,[1]DEPURADO!B49)</f>
        <v>205427</v>
      </c>
      <c r="Q55" s="30">
        <f t="shared" si="2"/>
        <v>80832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 ADRES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>
        <f>+[1]DEPURADO!A50</f>
        <v>205430</v>
      </c>
      <c r="D56" s="23">
        <f>+[1]DEPURADO!B50</f>
        <v>205430</v>
      </c>
      <c r="E56" s="25">
        <f>+[1]DEPURADO!C50</f>
        <v>44106</v>
      </c>
      <c r="F56" s="26">
        <f>+IF([1]DEPURADO!D50&gt;1,[1]DEPURADO!D50," ")</f>
        <v>44182.414687500001</v>
      </c>
      <c r="G56" s="27">
        <f>[1]DEPURADO!F50</f>
        <v>80832</v>
      </c>
      <c r="H56" s="28">
        <v>0</v>
      </c>
      <c r="I56" s="28">
        <f>+[1]DEPURADO!N50+[1]DEPURADO!O50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80832</v>
      </c>
      <c r="P56" s="24">
        <f>IF([1]DEPURADO!I50&gt;1,0,[1]DEPURADO!B50)</f>
        <v>205430</v>
      </c>
      <c r="Q56" s="30">
        <f t="shared" si="2"/>
        <v>80832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80832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EN REVISION ADRES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>
        <f>+[1]DEPURADO!A51</f>
        <v>205431</v>
      </c>
      <c r="D57" s="23">
        <f>+[1]DEPURADO!B51</f>
        <v>205431</v>
      </c>
      <c r="E57" s="25">
        <f>+[1]DEPURADO!C51</f>
        <v>44106</v>
      </c>
      <c r="F57" s="26">
        <f>+IF([1]DEPURADO!D51&gt;1,[1]DEPURADO!D51," ")</f>
        <v>44182.414687500001</v>
      </c>
      <c r="G57" s="27">
        <f>[1]DEPURADO!F51</f>
        <v>80832</v>
      </c>
      <c r="H57" s="28">
        <v>0</v>
      </c>
      <c r="I57" s="28">
        <f>+[1]DEPURADO!N51+[1]DEPURADO!O51</f>
        <v>0</v>
      </c>
      <c r="J57" s="28">
        <f>+[1]DEPURADO!S51</f>
        <v>80832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80832</v>
      </c>
      <c r="O57" s="28">
        <f t="shared" si="1"/>
        <v>0</v>
      </c>
      <c r="P57" s="24">
        <f>IF([1]DEPURADO!I51&gt;1,0,[1]DEPURADO!B51)</f>
        <v>205431</v>
      </c>
      <c r="Q57" s="30">
        <f t="shared" si="2"/>
        <v>80832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CANCELADO ADRES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>
        <f>+[1]DEPURADO!A52</f>
        <v>205432</v>
      </c>
      <c r="D58" s="23">
        <f>+[1]DEPURADO!B52</f>
        <v>205432</v>
      </c>
      <c r="E58" s="25">
        <f>+[1]DEPURADO!C52</f>
        <v>44106</v>
      </c>
      <c r="F58" s="26">
        <f>+IF([1]DEPURADO!D52&gt;1,[1]DEPURADO!D52," ")</f>
        <v>44182.414699074077</v>
      </c>
      <c r="G58" s="27">
        <f>[1]DEPURADO!F52</f>
        <v>80832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80832</v>
      </c>
      <c r="P58" s="24">
        <f>IF([1]DEPURADO!I52&gt;1,0,[1]DEPURADO!B52)</f>
        <v>205432</v>
      </c>
      <c r="Q58" s="30">
        <f t="shared" si="2"/>
        <v>80832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80832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EN REVISION ADRES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>
        <f>+[1]DEPURADO!A53</f>
        <v>208291</v>
      </c>
      <c r="D59" s="23">
        <f>+[1]DEPURADO!B53</f>
        <v>208291</v>
      </c>
      <c r="E59" s="25">
        <f>+[1]DEPURADO!C53</f>
        <v>44117</v>
      </c>
      <c r="F59" s="26">
        <f>+IF([1]DEPURADO!D53&gt;1,[1]DEPURADO!D53," ")</f>
        <v>44182.414594907408</v>
      </c>
      <c r="G59" s="27">
        <f>[1]DEPURADO!F53</f>
        <v>80832</v>
      </c>
      <c r="H59" s="28">
        <v>0</v>
      </c>
      <c r="I59" s="28">
        <f>+[1]DEPURADO!N53+[1]DEPURADO!O53</f>
        <v>0</v>
      </c>
      <c r="J59" s="28">
        <f>+[1]DEPURADO!S53</f>
        <v>80832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80832</v>
      </c>
      <c r="O59" s="28">
        <f t="shared" si="1"/>
        <v>0</v>
      </c>
      <c r="P59" s="24">
        <f>IF([1]DEPURADO!I53&gt;1,0,[1]DEPURADO!B53)</f>
        <v>208291</v>
      </c>
      <c r="Q59" s="30">
        <f t="shared" si="2"/>
        <v>80832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CANCELADO ADRES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>
        <f>+[1]DEPURADO!A54</f>
        <v>208292</v>
      </c>
      <c r="D60" s="23">
        <f>+[1]DEPURADO!B54</f>
        <v>208292</v>
      </c>
      <c r="E60" s="25">
        <f>+[1]DEPURADO!C54</f>
        <v>44117</v>
      </c>
      <c r="F60" s="26">
        <f>+IF([1]DEPURADO!D54&gt;1,[1]DEPURADO!D54," ")</f>
        <v>44182.414594907408</v>
      </c>
      <c r="G60" s="27">
        <f>[1]DEPURADO!F54</f>
        <v>80832</v>
      </c>
      <c r="H60" s="28">
        <v>0</v>
      </c>
      <c r="I60" s="28">
        <f>+[1]DEPURADO!N54+[1]DEPURADO!O54</f>
        <v>0</v>
      </c>
      <c r="J60" s="28">
        <f>+[1]DEPURADO!S54</f>
        <v>80832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80832</v>
      </c>
      <c r="O60" s="28">
        <f t="shared" si="1"/>
        <v>0</v>
      </c>
      <c r="P60" s="24">
        <f>IF([1]DEPURADO!I54&gt;1,0,[1]DEPURADO!B54)</f>
        <v>208292</v>
      </c>
      <c r="Q60" s="30">
        <f t="shared" si="2"/>
        <v>80832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CANCELADO ADRES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>
        <f>+[1]DEPURADO!A55</f>
        <v>208293</v>
      </c>
      <c r="D61" s="23">
        <f>+[1]DEPURADO!B55</f>
        <v>208293</v>
      </c>
      <c r="E61" s="25">
        <f>+[1]DEPURADO!C55</f>
        <v>44117</v>
      </c>
      <c r="F61" s="26">
        <f>+IF([1]DEPURADO!D55&gt;1,[1]DEPURADO!D55," ")</f>
        <v>44182.414594907408</v>
      </c>
      <c r="G61" s="27">
        <f>[1]DEPURADO!F55</f>
        <v>80832</v>
      </c>
      <c r="H61" s="28">
        <v>0</v>
      </c>
      <c r="I61" s="28">
        <f>+[1]DEPURADO!N55+[1]DEPURADO!O55</f>
        <v>0</v>
      </c>
      <c r="J61" s="28">
        <f>+[1]DEPURADO!S55</f>
        <v>80832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80832</v>
      </c>
      <c r="O61" s="28">
        <f t="shared" si="1"/>
        <v>0</v>
      </c>
      <c r="P61" s="24">
        <f>IF([1]DEPURADO!I55&gt;1,0,[1]DEPURADO!B55)</f>
        <v>208293</v>
      </c>
      <c r="Q61" s="30">
        <f t="shared" si="2"/>
        <v>80832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CANCELADO ADRES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>
        <f>+[1]DEPURADO!A56</f>
        <v>208294</v>
      </c>
      <c r="D62" s="23">
        <f>+[1]DEPURADO!B56</f>
        <v>208294</v>
      </c>
      <c r="E62" s="25">
        <f>+[1]DEPURADO!C56</f>
        <v>44117</v>
      </c>
      <c r="F62" s="26">
        <f>+IF([1]DEPURADO!D56&gt;1,[1]DEPURADO!D56," ")</f>
        <v>44182.414594907408</v>
      </c>
      <c r="G62" s="27">
        <f>[1]DEPURADO!F56</f>
        <v>80832</v>
      </c>
      <c r="H62" s="28">
        <v>0</v>
      </c>
      <c r="I62" s="28">
        <f>+[1]DEPURADO!N56+[1]DEPURADO!O56</f>
        <v>0</v>
      </c>
      <c r="J62" s="28">
        <f>+[1]DEPURADO!S56</f>
        <v>80832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80832</v>
      </c>
      <c r="O62" s="28">
        <f t="shared" si="1"/>
        <v>0</v>
      </c>
      <c r="P62" s="24">
        <f>IF([1]DEPURADO!I56&gt;1,0,[1]DEPURADO!B56)</f>
        <v>208294</v>
      </c>
      <c r="Q62" s="30">
        <f t="shared" si="2"/>
        <v>80832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CANCELADO ADRES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>
        <f>+[1]DEPURADO!A57</f>
        <v>208295</v>
      </c>
      <c r="D63" s="23">
        <f>+[1]DEPURADO!B57</f>
        <v>208295</v>
      </c>
      <c r="E63" s="25">
        <f>+[1]DEPURADO!C57</f>
        <v>44117</v>
      </c>
      <c r="F63" s="26">
        <f>+IF([1]DEPURADO!D57&gt;1,[1]DEPURADO!D57," ")</f>
        <v>44182.414606481485</v>
      </c>
      <c r="G63" s="27">
        <f>[1]DEPURADO!F57</f>
        <v>80832</v>
      </c>
      <c r="H63" s="28">
        <v>0</v>
      </c>
      <c r="I63" s="28">
        <f>+[1]DEPURADO!N57+[1]DEPURADO!O57</f>
        <v>0</v>
      </c>
      <c r="J63" s="28">
        <f>+[1]DEPURADO!S57</f>
        <v>80832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80832</v>
      </c>
      <c r="O63" s="28">
        <f t="shared" si="1"/>
        <v>0</v>
      </c>
      <c r="P63" s="24">
        <f>IF([1]DEPURADO!I57&gt;1,0,[1]DEPURADO!B57)</f>
        <v>208295</v>
      </c>
      <c r="Q63" s="30">
        <f t="shared" si="2"/>
        <v>80832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CANCELADO ADRES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>
        <f>+[1]DEPURADO!A58</f>
        <v>208296</v>
      </c>
      <c r="D64" s="23">
        <f>+[1]DEPURADO!B58</f>
        <v>208296</v>
      </c>
      <c r="E64" s="25">
        <f>+[1]DEPURADO!C58</f>
        <v>44117</v>
      </c>
      <c r="F64" s="26">
        <f>+IF([1]DEPURADO!D58&gt;1,[1]DEPURADO!D58," ")</f>
        <v>44182.414606481485</v>
      </c>
      <c r="G64" s="27">
        <f>[1]DEPURADO!F58</f>
        <v>80832</v>
      </c>
      <c r="H64" s="28">
        <v>0</v>
      </c>
      <c r="I64" s="28">
        <f>+[1]DEPURADO!N58+[1]DEPURADO!O58</f>
        <v>0</v>
      </c>
      <c r="J64" s="28">
        <f>+[1]DEPURADO!S58</f>
        <v>80832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80832</v>
      </c>
      <c r="O64" s="28">
        <f t="shared" si="1"/>
        <v>0</v>
      </c>
      <c r="P64" s="24">
        <f>IF([1]DEPURADO!I58&gt;1,0,[1]DEPURADO!B58)</f>
        <v>208296</v>
      </c>
      <c r="Q64" s="30">
        <f t="shared" si="2"/>
        <v>80832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CANCELADO ADRES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>
        <f>+[1]DEPURADO!A59</f>
        <v>208297</v>
      </c>
      <c r="D65" s="23">
        <f>+[1]DEPURADO!B59</f>
        <v>208297</v>
      </c>
      <c r="E65" s="25">
        <f>+[1]DEPURADO!C59</f>
        <v>44117</v>
      </c>
      <c r="F65" s="26">
        <f>+IF([1]DEPURADO!D59&gt;1,[1]DEPURADO!D59," ")</f>
        <v>44182.414606481485</v>
      </c>
      <c r="G65" s="27">
        <f>[1]DEPURADO!F59</f>
        <v>80832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80832</v>
      </c>
      <c r="P65" s="24">
        <f>IF([1]DEPURADO!I59&gt;1,0,[1]DEPURADO!B59)</f>
        <v>208297</v>
      </c>
      <c r="Q65" s="30">
        <f t="shared" si="2"/>
        <v>80832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80832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EN REVISION ADRES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>
        <f>+[1]DEPURADO!A60</f>
        <v>208298</v>
      </c>
      <c r="D66" s="23">
        <f>+[1]DEPURADO!B60</f>
        <v>208298</v>
      </c>
      <c r="E66" s="25">
        <f>+[1]DEPURADO!C60</f>
        <v>44117</v>
      </c>
      <c r="F66" s="26">
        <f>+IF([1]DEPURADO!D60&gt;1,[1]DEPURADO!D60," ")</f>
        <v>44182.414606481485</v>
      </c>
      <c r="G66" s="27">
        <f>[1]DEPURADO!F60</f>
        <v>80832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80832</v>
      </c>
      <c r="P66" s="24">
        <f>IF([1]DEPURADO!I60&gt;1,0,[1]DEPURADO!B60)</f>
        <v>208298</v>
      </c>
      <c r="Q66" s="30">
        <f t="shared" si="2"/>
        <v>80832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80832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EN REVISION ADRES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>
        <f>+[1]DEPURADO!A61</f>
        <v>208300</v>
      </c>
      <c r="D67" s="23">
        <f>+[1]DEPURADO!B61</f>
        <v>208300</v>
      </c>
      <c r="E67" s="25">
        <f>+[1]DEPURADO!C61</f>
        <v>44117</v>
      </c>
      <c r="F67" s="26">
        <f>+IF([1]DEPURADO!D61&gt;1,[1]DEPURADO!D61," ")</f>
        <v>44182.414606481485</v>
      </c>
      <c r="G67" s="27">
        <f>[1]DEPURADO!F61</f>
        <v>80832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80832</v>
      </c>
      <c r="P67" s="24">
        <f>IF([1]DEPURADO!I61&gt;1,0,[1]DEPURADO!B61)</f>
        <v>208300</v>
      </c>
      <c r="Q67" s="30">
        <f t="shared" si="2"/>
        <v>80832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80832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EN REVISION ADRES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>
        <f>+[1]DEPURADO!A62</f>
        <v>208301</v>
      </c>
      <c r="D68" s="23">
        <f>+[1]DEPURADO!B62</f>
        <v>208301</v>
      </c>
      <c r="E68" s="25">
        <f>+[1]DEPURADO!C62</f>
        <v>44117</v>
      </c>
      <c r="F68" s="26">
        <f>+IF([1]DEPURADO!D62&gt;1,[1]DEPURADO!D62," ")</f>
        <v>44182.414606481485</v>
      </c>
      <c r="G68" s="27">
        <f>[1]DEPURADO!F62</f>
        <v>80832</v>
      </c>
      <c r="H68" s="28">
        <v>0</v>
      </c>
      <c r="I68" s="28">
        <f>+[1]DEPURADO!N62+[1]DEPURADO!O62</f>
        <v>0</v>
      </c>
      <c r="J68" s="28">
        <f>+[1]DEPURADO!S62</f>
        <v>80832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80832</v>
      </c>
      <c r="O68" s="28">
        <f t="shared" si="1"/>
        <v>0</v>
      </c>
      <c r="P68" s="24">
        <f>IF([1]DEPURADO!I62&gt;1,0,[1]DEPURADO!B62)</f>
        <v>208301</v>
      </c>
      <c r="Q68" s="30">
        <f t="shared" si="2"/>
        <v>80832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CANCELADO ADRES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>
        <f>+[1]DEPURADO!A63</f>
        <v>208302</v>
      </c>
      <c r="D69" s="23">
        <f>+[1]DEPURADO!B63</f>
        <v>208302</v>
      </c>
      <c r="E69" s="25">
        <f>+[1]DEPURADO!C63</f>
        <v>44117</v>
      </c>
      <c r="F69" s="26">
        <f>+IF([1]DEPURADO!D63&gt;1,[1]DEPURADO!D63," ")</f>
        <v>44182.414606481485</v>
      </c>
      <c r="G69" s="27">
        <f>[1]DEPURADO!F63</f>
        <v>80832</v>
      </c>
      <c r="H69" s="28">
        <v>0</v>
      </c>
      <c r="I69" s="28">
        <f>+[1]DEPURADO!N63+[1]DEPURADO!O63</f>
        <v>0</v>
      </c>
      <c r="J69" s="28">
        <f>+[1]DEPURADO!S63</f>
        <v>80832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80832</v>
      </c>
      <c r="O69" s="28">
        <f t="shared" si="1"/>
        <v>0</v>
      </c>
      <c r="P69" s="24">
        <f>IF([1]DEPURADO!I63&gt;1,0,[1]DEPURADO!B63)</f>
        <v>208302</v>
      </c>
      <c r="Q69" s="30">
        <f t="shared" si="2"/>
        <v>80832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CANCELADO ADRES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>
        <f>+[1]DEPURADO!A64</f>
        <v>208303</v>
      </c>
      <c r="D70" s="23">
        <f>+[1]DEPURADO!B64</f>
        <v>208303</v>
      </c>
      <c r="E70" s="25">
        <f>+[1]DEPURADO!C64</f>
        <v>44117</v>
      </c>
      <c r="F70" s="26">
        <f>+IF([1]DEPURADO!D64&gt;1,[1]DEPURADO!D64," ")</f>
        <v>44182.414606481485</v>
      </c>
      <c r="G70" s="27">
        <f>[1]DEPURADO!F64</f>
        <v>80832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80832</v>
      </c>
      <c r="P70" s="24">
        <f>IF([1]DEPURADO!I64&gt;1,0,[1]DEPURADO!B64)</f>
        <v>208303</v>
      </c>
      <c r="Q70" s="30">
        <f t="shared" si="2"/>
        <v>80832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80832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EN REVISION ADRES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>
        <f>+[1]DEPURADO!A65</f>
        <v>209913</v>
      </c>
      <c r="D71" s="23">
        <f>+[1]DEPURADO!B65</f>
        <v>209913</v>
      </c>
      <c r="E71" s="25">
        <f>+[1]DEPURADO!C65</f>
        <v>44132</v>
      </c>
      <c r="F71" s="26">
        <f>+IF([1]DEPURADO!D65&gt;1,[1]DEPURADO!D65," ")</f>
        <v>44182.414699074077</v>
      </c>
      <c r="G71" s="27">
        <f>[1]DEPURADO!F65</f>
        <v>80832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80832</v>
      </c>
      <c r="P71" s="24">
        <f>IF([1]DEPURADO!I65&gt;1,0,[1]DEPURADO!B65)</f>
        <v>209913</v>
      </c>
      <c r="Q71" s="30">
        <f t="shared" si="2"/>
        <v>80832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80832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EN REVISION ADRES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>
        <f>+[1]DEPURADO!A66</f>
        <v>209915</v>
      </c>
      <c r="D72" s="23">
        <f>+[1]DEPURADO!B66</f>
        <v>209915</v>
      </c>
      <c r="E72" s="25">
        <f>+[1]DEPURADO!C66</f>
        <v>44132</v>
      </c>
      <c r="F72" s="26">
        <f>+IF([1]DEPURADO!D66&gt;1,[1]DEPURADO!D66," ")</f>
        <v>44182.414699074077</v>
      </c>
      <c r="G72" s="27">
        <f>[1]DEPURADO!F66</f>
        <v>80832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80832</v>
      </c>
      <c r="P72" s="24">
        <f>IF([1]DEPURADO!I66&gt;1,0,[1]DEPURADO!B66)</f>
        <v>209915</v>
      </c>
      <c r="Q72" s="30">
        <f t="shared" si="2"/>
        <v>80832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80832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EN REVISION ADRES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>
        <f>+[1]DEPURADO!A67</f>
        <v>209917</v>
      </c>
      <c r="D73" s="23">
        <f>+[1]DEPURADO!B67</f>
        <v>209917</v>
      </c>
      <c r="E73" s="25">
        <f>+[1]DEPURADO!C67</f>
        <v>44132</v>
      </c>
      <c r="F73" s="26">
        <f>+IF([1]DEPURADO!D67&gt;1,[1]DEPURADO!D67," ")</f>
        <v>44182.414699074077</v>
      </c>
      <c r="G73" s="27">
        <f>[1]DEPURADO!F67</f>
        <v>80832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80832</v>
      </c>
      <c r="P73" s="24">
        <f>IF([1]DEPURADO!I67&gt;1,0,[1]DEPURADO!B67)</f>
        <v>209917</v>
      </c>
      <c r="Q73" s="30">
        <f t="shared" si="2"/>
        <v>80832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80832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EN REVISION ADRES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>
        <f>+[1]DEPURADO!A68</f>
        <v>209919</v>
      </c>
      <c r="D74" s="23">
        <f>+[1]DEPURADO!B68</f>
        <v>209919</v>
      </c>
      <c r="E74" s="25">
        <f>+[1]DEPURADO!C68</f>
        <v>44132</v>
      </c>
      <c r="F74" s="26">
        <f>+IF([1]DEPURADO!D68&gt;1,[1]DEPURADO!D68," ")</f>
        <v>44182.414699074077</v>
      </c>
      <c r="G74" s="27">
        <f>[1]DEPURADO!F68</f>
        <v>80832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0</v>
      </c>
      <c r="O74" s="28">
        <f t="shared" si="1"/>
        <v>80832</v>
      </c>
      <c r="P74" s="24">
        <f>IF([1]DEPURADO!I68&gt;1,0,[1]DEPURADO!B68)</f>
        <v>209919</v>
      </c>
      <c r="Q74" s="30">
        <f t="shared" si="2"/>
        <v>80832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80832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>EN REVISION ADRES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>
        <f>+[1]DEPURADO!A69</f>
        <v>209921</v>
      </c>
      <c r="D75" s="23">
        <f>+[1]DEPURADO!B69</f>
        <v>209921</v>
      </c>
      <c r="E75" s="25">
        <f>+[1]DEPURADO!C69</f>
        <v>44132</v>
      </c>
      <c r="F75" s="26">
        <f>+IF([1]DEPURADO!D69&gt;1,[1]DEPURADO!D69," ")</f>
        <v>44182.414699074077</v>
      </c>
      <c r="G75" s="27">
        <f>[1]DEPURADO!F69</f>
        <v>80832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0</v>
      </c>
      <c r="O75" s="28">
        <f t="shared" si="1"/>
        <v>80832</v>
      </c>
      <c r="P75" s="24">
        <f>IF([1]DEPURADO!I69&gt;1,0,[1]DEPURADO!B69)</f>
        <v>209921</v>
      </c>
      <c r="Q75" s="30">
        <f t="shared" si="2"/>
        <v>80832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80832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0</v>
      </c>
      <c r="AH75" s="30">
        <v>0</v>
      </c>
      <c r="AI75" s="30" t="str">
        <f>+[1]DEPURADO!G69</f>
        <v>EN REVISION ADRES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>
        <f>+[1]DEPURADO!A70</f>
        <v>209942</v>
      </c>
      <c r="D76" s="23">
        <f>+[1]DEPURADO!B70</f>
        <v>209942</v>
      </c>
      <c r="E76" s="25">
        <f>+[1]DEPURADO!C70</f>
        <v>44132</v>
      </c>
      <c r="F76" s="26">
        <f>+IF([1]DEPURADO!D70&gt;1,[1]DEPURADO!D70," ")</f>
        <v>44182.414699074077</v>
      </c>
      <c r="G76" s="27">
        <f>[1]DEPURADO!F70</f>
        <v>80832</v>
      </c>
      <c r="H76" s="28">
        <v>0</v>
      </c>
      <c r="I76" s="28">
        <f>+[1]DEPURADO!N70+[1]DEPURADO!O70</f>
        <v>0</v>
      </c>
      <c r="J76" s="28">
        <f>+[1]DEPURADO!S70</f>
        <v>80832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80832</v>
      </c>
      <c r="O76" s="28">
        <f t="shared" si="1"/>
        <v>0</v>
      </c>
      <c r="P76" s="24">
        <f>IF([1]DEPURADO!I70&gt;1,0,[1]DEPURADO!B70)</f>
        <v>209942</v>
      </c>
      <c r="Q76" s="30">
        <f t="shared" si="2"/>
        <v>80832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0</v>
      </c>
      <c r="AH76" s="30">
        <v>0</v>
      </c>
      <c r="AI76" s="30" t="str">
        <f>+[1]DEPURADO!G70</f>
        <v>CANCELADO ADRES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>
        <f>+[1]DEPURADO!A71</f>
        <v>209945</v>
      </c>
      <c r="D77" s="23">
        <f>+[1]DEPURADO!B71</f>
        <v>209945</v>
      </c>
      <c r="E77" s="25">
        <f>+[1]DEPURADO!C71</f>
        <v>44132</v>
      </c>
      <c r="F77" s="26">
        <f>+IF([1]DEPURADO!D71&gt;1,[1]DEPURADO!D71," ")</f>
        <v>44182.414710648147</v>
      </c>
      <c r="G77" s="27">
        <f>[1]DEPURADO!F71</f>
        <v>80832</v>
      </c>
      <c r="H77" s="28">
        <v>0</v>
      </c>
      <c r="I77" s="28">
        <f>+[1]DEPURADO!N71+[1]DEPURADO!O71</f>
        <v>0</v>
      </c>
      <c r="J77" s="28">
        <f>+[1]DEPURADO!S71</f>
        <v>80832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80832</v>
      </c>
      <c r="O77" s="28">
        <f t="shared" ref="O77:O140" si="7">+G77-I77-N77</f>
        <v>0</v>
      </c>
      <c r="P77" s="24">
        <f>IF([1]DEPURADO!I71&gt;1,0,[1]DEPURADO!B71)</f>
        <v>209945</v>
      </c>
      <c r="Q77" s="30">
        <f t="shared" ref="Q77:Q140" si="8">+IF(P77&gt;0,G77,0)</f>
        <v>80832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 t="str">
        <f>+[1]DEPURADO!G71</f>
        <v>CANCELADO ADRES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>
        <f>+[1]DEPURADO!A72</f>
        <v>209946</v>
      </c>
      <c r="D78" s="23">
        <f>+[1]DEPURADO!B72</f>
        <v>209946</v>
      </c>
      <c r="E78" s="25">
        <f>+[1]DEPURADO!C72</f>
        <v>44132</v>
      </c>
      <c r="F78" s="26">
        <f>+IF([1]DEPURADO!D72&gt;1,[1]DEPURADO!D72," ")</f>
        <v>44182.414710648147</v>
      </c>
      <c r="G78" s="27">
        <f>[1]DEPURADO!F72</f>
        <v>80832</v>
      </c>
      <c r="H78" s="28">
        <v>0</v>
      </c>
      <c r="I78" s="28">
        <f>+[1]DEPURADO!N72+[1]DEPURADO!O72</f>
        <v>0</v>
      </c>
      <c r="J78" s="28">
        <f>+[1]DEPURADO!S72</f>
        <v>80832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80832</v>
      </c>
      <c r="O78" s="28">
        <f t="shared" si="7"/>
        <v>0</v>
      </c>
      <c r="P78" s="24">
        <f>IF([1]DEPURADO!I72&gt;1,0,[1]DEPURADO!B72)</f>
        <v>209946</v>
      </c>
      <c r="Q78" s="30">
        <f t="shared" si="8"/>
        <v>80832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CANCELADO ADRES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>
        <f>+[1]DEPURADO!A73</f>
        <v>209949</v>
      </c>
      <c r="D79" s="23">
        <f>+[1]DEPURADO!B73</f>
        <v>209949</v>
      </c>
      <c r="E79" s="25">
        <f>+[1]DEPURADO!C73</f>
        <v>44132</v>
      </c>
      <c r="F79" s="26">
        <f>+IF([1]DEPURADO!D73&gt;1,[1]DEPURADO!D73," ")</f>
        <v>44182.414710648147</v>
      </c>
      <c r="G79" s="27">
        <f>[1]DEPURADO!F73</f>
        <v>80832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80832</v>
      </c>
      <c r="P79" s="24">
        <f>IF([1]DEPURADO!I73&gt;1,0,[1]DEPURADO!B73)</f>
        <v>209949</v>
      </c>
      <c r="Q79" s="30">
        <f t="shared" si="8"/>
        <v>80832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80832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EN REVISION ADRES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>
        <f>+[1]DEPURADO!A74</f>
        <v>209950</v>
      </c>
      <c r="D80" s="23">
        <f>+[1]DEPURADO!B74</f>
        <v>209950</v>
      </c>
      <c r="E80" s="25">
        <f>+[1]DEPURADO!C74</f>
        <v>44132</v>
      </c>
      <c r="F80" s="26">
        <f>+IF([1]DEPURADO!D74&gt;1,[1]DEPURADO!D74," ")</f>
        <v>44182.414710648147</v>
      </c>
      <c r="G80" s="27">
        <f>[1]DEPURADO!F74</f>
        <v>80832</v>
      </c>
      <c r="H80" s="28">
        <v>0</v>
      </c>
      <c r="I80" s="28">
        <f>+[1]DEPURADO!N74+[1]DEPURADO!O74</f>
        <v>0</v>
      </c>
      <c r="J80" s="28">
        <f>+[1]DEPURADO!S74</f>
        <v>80832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80832</v>
      </c>
      <c r="O80" s="28">
        <f t="shared" si="7"/>
        <v>0</v>
      </c>
      <c r="P80" s="24">
        <f>IF([1]DEPURADO!I74&gt;1,0,[1]DEPURADO!B74)</f>
        <v>209950</v>
      </c>
      <c r="Q80" s="30">
        <f t="shared" si="8"/>
        <v>80832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CANCELADO ADRES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>
        <f>+[1]DEPURADO!A75</f>
        <v>209953</v>
      </c>
      <c r="D81" s="23">
        <f>+[1]DEPURADO!B75</f>
        <v>209953</v>
      </c>
      <c r="E81" s="25">
        <f>+[1]DEPURADO!C75</f>
        <v>44132</v>
      </c>
      <c r="F81" s="26">
        <f>+IF([1]DEPURADO!D75&gt;1,[1]DEPURADO!D75," ")</f>
        <v>44182.414710648147</v>
      </c>
      <c r="G81" s="27">
        <f>[1]DEPURADO!F75</f>
        <v>80832</v>
      </c>
      <c r="H81" s="28">
        <v>0</v>
      </c>
      <c r="I81" s="28">
        <f>+[1]DEPURADO!N75+[1]DEPURADO!O75</f>
        <v>0</v>
      </c>
      <c r="J81" s="28">
        <f>+[1]DEPURADO!S75</f>
        <v>80832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80832</v>
      </c>
      <c r="O81" s="28">
        <f t="shared" si="7"/>
        <v>0</v>
      </c>
      <c r="P81" s="24">
        <f>IF([1]DEPURADO!I75&gt;1,0,[1]DEPURADO!B75)</f>
        <v>209953</v>
      </c>
      <c r="Q81" s="30">
        <f t="shared" si="8"/>
        <v>80832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CANCELADO ADRES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>
        <f>+[1]DEPURADO!A76</f>
        <v>209954</v>
      </c>
      <c r="D82" s="23">
        <f>+[1]DEPURADO!B76</f>
        <v>209954</v>
      </c>
      <c r="E82" s="25">
        <f>+[1]DEPURADO!C76</f>
        <v>44132</v>
      </c>
      <c r="F82" s="26">
        <f>+IF([1]DEPURADO!D76&gt;1,[1]DEPURADO!D76," ")</f>
        <v>44182.414710648147</v>
      </c>
      <c r="G82" s="27">
        <f>[1]DEPURADO!F76</f>
        <v>80832</v>
      </c>
      <c r="H82" s="28">
        <v>0</v>
      </c>
      <c r="I82" s="28">
        <f>+[1]DEPURADO!N76+[1]DEPURADO!O76</f>
        <v>0</v>
      </c>
      <c r="J82" s="28">
        <f>+[1]DEPURADO!S76</f>
        <v>80832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80832</v>
      </c>
      <c r="O82" s="28">
        <f t="shared" si="7"/>
        <v>0</v>
      </c>
      <c r="P82" s="24">
        <f>IF([1]DEPURADO!I76&gt;1,0,[1]DEPURADO!B76)</f>
        <v>209954</v>
      </c>
      <c r="Q82" s="30">
        <f t="shared" si="8"/>
        <v>80832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CANCELADO ADRES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>
        <f>+[1]DEPURADO!A77</f>
        <v>209957</v>
      </c>
      <c r="D83" s="23">
        <f>+[1]DEPURADO!B77</f>
        <v>209957</v>
      </c>
      <c r="E83" s="25">
        <f>+[1]DEPURADO!C77</f>
        <v>44132</v>
      </c>
      <c r="F83" s="26">
        <f>+IF([1]DEPURADO!D77&gt;1,[1]DEPURADO!D77," ")</f>
        <v>44182.414710648147</v>
      </c>
      <c r="G83" s="27">
        <f>[1]DEPURADO!F77</f>
        <v>80832</v>
      </c>
      <c r="H83" s="28">
        <v>0</v>
      </c>
      <c r="I83" s="28">
        <f>+[1]DEPURADO!N77+[1]DEPURADO!O77</f>
        <v>0</v>
      </c>
      <c r="J83" s="28">
        <f>+[1]DEPURADO!S77</f>
        <v>80832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80832</v>
      </c>
      <c r="O83" s="28">
        <f t="shared" si="7"/>
        <v>0</v>
      </c>
      <c r="P83" s="24">
        <f>IF([1]DEPURADO!I77&gt;1,0,[1]DEPURADO!B77)</f>
        <v>209957</v>
      </c>
      <c r="Q83" s="30">
        <f t="shared" si="8"/>
        <v>80832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CANCELADO ADRES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>
        <f>+[1]DEPURADO!A78</f>
        <v>209958</v>
      </c>
      <c r="D84" s="23">
        <f>+[1]DEPURADO!B78</f>
        <v>209958</v>
      </c>
      <c r="E84" s="25">
        <f>+[1]DEPURADO!C78</f>
        <v>44132</v>
      </c>
      <c r="F84" s="26">
        <f>+IF([1]DEPURADO!D78&gt;1,[1]DEPURADO!D78," ")</f>
        <v>44182.414722222224</v>
      </c>
      <c r="G84" s="27">
        <f>[1]DEPURADO!F78</f>
        <v>80832</v>
      </c>
      <c r="H84" s="28">
        <v>0</v>
      </c>
      <c r="I84" s="28">
        <f>+[1]DEPURADO!N78+[1]DEPURADO!O78</f>
        <v>0</v>
      </c>
      <c r="J84" s="28">
        <f>+[1]DEPURADO!S78</f>
        <v>80832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80832</v>
      </c>
      <c r="O84" s="28">
        <f t="shared" si="7"/>
        <v>0</v>
      </c>
      <c r="P84" s="24">
        <f>IF([1]DEPURADO!I78&gt;1,0,[1]DEPURADO!B78)</f>
        <v>209958</v>
      </c>
      <c r="Q84" s="30">
        <f t="shared" si="8"/>
        <v>80832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CANCELADO ADRES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>
        <f>+[1]DEPURADO!A79</f>
        <v>211260</v>
      </c>
      <c r="D85" s="23">
        <f>+[1]DEPURADO!B79</f>
        <v>211260</v>
      </c>
      <c r="E85" s="25">
        <f>+[1]DEPURADO!C79</f>
        <v>44144</v>
      </c>
      <c r="F85" s="26">
        <f>+IF([1]DEPURADO!D79&gt;1,[1]DEPURADO!D79," ")</f>
        <v>44182.414618055554</v>
      </c>
      <c r="G85" s="27">
        <f>[1]DEPURADO!F79</f>
        <v>80832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80832</v>
      </c>
      <c r="P85" s="24">
        <f>IF([1]DEPURADO!I79&gt;1,0,[1]DEPURADO!B79)</f>
        <v>211260</v>
      </c>
      <c r="Q85" s="30">
        <f t="shared" si="8"/>
        <v>80832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80832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EN REVISION ADRES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>
        <f>+[1]DEPURADO!A80</f>
        <v>234449</v>
      </c>
      <c r="D86" s="23">
        <f>+[1]DEPURADO!B80</f>
        <v>234449</v>
      </c>
      <c r="E86" s="25">
        <f>+[1]DEPURADO!C80</f>
        <v>44335</v>
      </c>
      <c r="F86" s="26">
        <f>+IF([1]DEPURADO!D80&gt;1,[1]DEPURADO!D80," ")</f>
        <v>44369.451886574076</v>
      </c>
      <c r="G86" s="27">
        <f>[1]DEPURADO!F80</f>
        <v>31500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31500</v>
      </c>
      <c r="L86" s="28">
        <v>0</v>
      </c>
      <c r="M86" s="28">
        <v>0</v>
      </c>
      <c r="N86" s="28">
        <f t="shared" si="6"/>
        <v>31500</v>
      </c>
      <c r="O86" s="28">
        <f t="shared" si="7"/>
        <v>0</v>
      </c>
      <c r="P86" s="24">
        <f>IF([1]DEPURADO!I80&gt;1,0,[1]DEPURADO!B80)</f>
        <v>234449</v>
      </c>
      <c r="Q86" s="30">
        <f t="shared" si="8"/>
        <v>31500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CANCELADO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>
        <f>+[1]DEPURADO!A81</f>
        <v>234450</v>
      </c>
      <c r="D87" s="23">
        <f>+[1]DEPURADO!B81</f>
        <v>234450</v>
      </c>
      <c r="E87" s="25">
        <f>+[1]DEPURADO!C81</f>
        <v>44335</v>
      </c>
      <c r="F87" s="26">
        <f>+IF([1]DEPURADO!D81&gt;1,[1]DEPURADO!D81," ")</f>
        <v>44369.451886574076</v>
      </c>
      <c r="G87" s="27">
        <f>[1]DEPURADO!F81</f>
        <v>35000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35000</v>
      </c>
      <c r="P87" s="24">
        <f>IF([1]DEPURADO!I81&gt;1,0,[1]DEPURADO!B81)</f>
        <v>234450</v>
      </c>
      <c r="Q87" s="30">
        <f t="shared" si="8"/>
        <v>35000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35000</v>
      </c>
      <c r="AH87" s="30">
        <v>0</v>
      </c>
      <c r="AI87" s="30" t="str">
        <f>+[1]DEPURADO!G81</f>
        <v>SALDO A FAVOR DEL PRESTADOR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>
        <f>+[1]DEPURADO!A82</f>
        <v>236151</v>
      </c>
      <c r="D88" s="23">
        <f>+[1]DEPURADO!B82</f>
        <v>236151</v>
      </c>
      <c r="E88" s="25">
        <f>+[1]DEPURADO!C82</f>
        <v>44347</v>
      </c>
      <c r="F88" s="26">
        <f>+IF([1]DEPURADO!D82&gt;1,[1]DEPURADO!D82," ")</f>
        <v>44369.451898148145</v>
      </c>
      <c r="G88" s="27">
        <f>[1]DEPURADO!F82</f>
        <v>545390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545390</v>
      </c>
      <c r="L88" s="28">
        <v>0</v>
      </c>
      <c r="M88" s="28">
        <v>0</v>
      </c>
      <c r="N88" s="28">
        <f t="shared" si="6"/>
        <v>545390</v>
      </c>
      <c r="O88" s="28">
        <f t="shared" si="7"/>
        <v>0</v>
      </c>
      <c r="P88" s="24">
        <f>IF([1]DEPURADO!I82&gt;1,0,[1]DEPURADO!B82)</f>
        <v>236151</v>
      </c>
      <c r="Q88" s="30">
        <f t="shared" si="8"/>
        <v>545390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CANCELADO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>
        <f>+[1]DEPURADO!A83</f>
        <v>236238</v>
      </c>
      <c r="D89" s="23">
        <f>+[1]DEPURADO!B83</f>
        <v>236238</v>
      </c>
      <c r="E89" s="25">
        <f>+[1]DEPURADO!C83</f>
        <v>44348</v>
      </c>
      <c r="F89" s="26">
        <f>+IF([1]DEPURADO!D83&gt;1,[1]DEPURADO!D83," ")</f>
        <v>44369.451898148145</v>
      </c>
      <c r="G89" s="27">
        <f>[1]DEPURADO!F83</f>
        <v>80832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80832</v>
      </c>
      <c r="P89" s="24">
        <f>IF([1]DEPURADO!I83&gt;1,0,[1]DEPURADO!B83)</f>
        <v>236238</v>
      </c>
      <c r="Q89" s="30">
        <f t="shared" si="8"/>
        <v>80832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80832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EN REVISION ADRES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>
        <f>+[1]DEPURADO!A84</f>
        <v>236239</v>
      </c>
      <c r="D90" s="23">
        <f>+[1]DEPURADO!B84</f>
        <v>236239</v>
      </c>
      <c r="E90" s="25">
        <f>+[1]DEPURADO!C84</f>
        <v>44348</v>
      </c>
      <c r="F90" s="26">
        <f>+IF([1]DEPURADO!D84&gt;1,[1]DEPURADO!D84," ")</f>
        <v>44369.451898148145</v>
      </c>
      <c r="G90" s="27">
        <f>[1]DEPURADO!F84</f>
        <v>80832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80832</v>
      </c>
      <c r="P90" s="24">
        <f>IF([1]DEPURADO!I84&gt;1,0,[1]DEPURADO!B84)</f>
        <v>236239</v>
      </c>
      <c r="Q90" s="30">
        <f t="shared" si="8"/>
        <v>80832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80832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EN REVISION ADRES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>
        <f>+[1]DEPURADO!A85</f>
        <v>236240</v>
      </c>
      <c r="D91" s="23">
        <f>+[1]DEPURADO!B85</f>
        <v>236240</v>
      </c>
      <c r="E91" s="25">
        <f>+[1]DEPURADO!C85</f>
        <v>44348</v>
      </c>
      <c r="F91" s="26">
        <f>+IF([1]DEPURADO!D85&gt;1,[1]DEPURADO!D85," ")</f>
        <v>44369.451909722222</v>
      </c>
      <c r="G91" s="27">
        <f>[1]DEPURADO!F85</f>
        <v>80832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80832</v>
      </c>
      <c r="P91" s="24">
        <f>IF([1]DEPURADO!I85&gt;1,0,[1]DEPURADO!B85)</f>
        <v>236240</v>
      </c>
      <c r="Q91" s="30">
        <f t="shared" si="8"/>
        <v>80832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80832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EN REVISION ADRES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>
        <f>+[1]DEPURADO!A86</f>
        <v>236241</v>
      </c>
      <c r="D92" s="23">
        <f>+[1]DEPURADO!B86</f>
        <v>236241</v>
      </c>
      <c r="E92" s="25">
        <f>+[1]DEPURADO!C86</f>
        <v>44348</v>
      </c>
      <c r="F92" s="26">
        <f>+IF([1]DEPURADO!D86&gt;1,[1]DEPURADO!D86," ")</f>
        <v>44369.451909722222</v>
      </c>
      <c r="G92" s="27">
        <f>[1]DEPURADO!F86</f>
        <v>80832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80832</v>
      </c>
      <c r="P92" s="24">
        <f>IF([1]DEPURADO!I86&gt;1,0,[1]DEPURADO!B86)</f>
        <v>236241</v>
      </c>
      <c r="Q92" s="30">
        <f t="shared" si="8"/>
        <v>80832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80832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EN REVISION ADRES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>
        <f>+[1]DEPURADO!A87</f>
        <v>236242</v>
      </c>
      <c r="D93" s="23">
        <f>+[1]DEPURADO!B87</f>
        <v>236242</v>
      </c>
      <c r="E93" s="25">
        <f>+[1]DEPURADO!C87</f>
        <v>44348</v>
      </c>
      <c r="F93" s="26">
        <f>+IF([1]DEPURADO!D87&gt;1,[1]DEPURADO!D87," ")</f>
        <v>44369.451909722222</v>
      </c>
      <c r="G93" s="27">
        <f>[1]DEPURADO!F87</f>
        <v>80832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80832</v>
      </c>
      <c r="P93" s="24">
        <f>IF([1]DEPURADO!I87&gt;1,0,[1]DEPURADO!B87)</f>
        <v>236242</v>
      </c>
      <c r="Q93" s="30">
        <f t="shared" si="8"/>
        <v>80832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80832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EN REVISION ADRES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>
        <f>+[1]DEPURADO!A88</f>
        <v>236243</v>
      </c>
      <c r="D94" s="23">
        <f>+[1]DEPURADO!B88</f>
        <v>236243</v>
      </c>
      <c r="E94" s="25">
        <f>+[1]DEPURADO!C88</f>
        <v>44348</v>
      </c>
      <c r="F94" s="26">
        <f>+IF([1]DEPURADO!D88&gt;1,[1]DEPURADO!D88," ")</f>
        <v>44369.451909722222</v>
      </c>
      <c r="G94" s="27">
        <f>[1]DEPURADO!F88</f>
        <v>80832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80832</v>
      </c>
      <c r="P94" s="24">
        <f>IF([1]DEPURADO!I88&gt;1,0,[1]DEPURADO!B88)</f>
        <v>236243</v>
      </c>
      <c r="Q94" s="30">
        <f t="shared" si="8"/>
        <v>80832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80832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EN REVISION ADRES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>
        <f>+[1]DEPURADO!A89</f>
        <v>236244</v>
      </c>
      <c r="D95" s="23">
        <f>+[1]DEPURADO!B89</f>
        <v>236244</v>
      </c>
      <c r="E95" s="25">
        <f>+[1]DEPURADO!C89</f>
        <v>44348</v>
      </c>
      <c r="F95" s="26">
        <f>+IF([1]DEPURADO!D89&gt;1,[1]DEPURADO!D89," ")</f>
        <v>44369.451909722222</v>
      </c>
      <c r="G95" s="27">
        <f>[1]DEPURADO!F89</f>
        <v>80832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80832</v>
      </c>
      <c r="P95" s="24">
        <f>IF([1]DEPURADO!I89&gt;1,0,[1]DEPURADO!B89)</f>
        <v>236244</v>
      </c>
      <c r="Q95" s="30">
        <f t="shared" si="8"/>
        <v>80832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80832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EN REVISION ADRES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>
        <f>+[1]DEPURADO!A90</f>
        <v>236245</v>
      </c>
      <c r="D96" s="23">
        <f>+[1]DEPURADO!B90</f>
        <v>236245</v>
      </c>
      <c r="E96" s="25">
        <f>+[1]DEPURADO!C90</f>
        <v>44348</v>
      </c>
      <c r="F96" s="26">
        <f>+IF([1]DEPURADO!D90&gt;1,[1]DEPURADO!D90," ")</f>
        <v>44369.451909722222</v>
      </c>
      <c r="G96" s="27">
        <f>[1]DEPURADO!F90</f>
        <v>80832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80832</v>
      </c>
      <c r="P96" s="24">
        <f>IF([1]DEPURADO!I90&gt;1,0,[1]DEPURADO!B90)</f>
        <v>236245</v>
      </c>
      <c r="Q96" s="30">
        <f t="shared" si="8"/>
        <v>80832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80832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EN REVISION ADRES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>
        <f>+[1]DEPURADO!A91</f>
        <v>236853</v>
      </c>
      <c r="D97" s="23">
        <f>+[1]DEPURADO!B91</f>
        <v>236853</v>
      </c>
      <c r="E97" s="25">
        <f>+[1]DEPURADO!C91</f>
        <v>44355</v>
      </c>
      <c r="F97" s="26">
        <f>+IF([1]DEPURADO!D91&gt;1,[1]DEPURADO!D91," ")</f>
        <v>44369.451898148145</v>
      </c>
      <c r="G97" s="27">
        <f>[1]DEPURADO!F91</f>
        <v>35000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35000</v>
      </c>
      <c r="P97" s="24">
        <f>IF([1]DEPURADO!I91&gt;1,0,[1]DEPURADO!B91)</f>
        <v>236853</v>
      </c>
      <c r="Q97" s="30">
        <f t="shared" si="8"/>
        <v>35000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35000</v>
      </c>
      <c r="AH97" s="30">
        <v>0</v>
      </c>
      <c r="AI97" s="30" t="str">
        <f>+[1]DEPURADO!G91</f>
        <v>SALDO A FAVOR DEL PRESTADOR</v>
      </c>
      <c r="AJ97" s="32"/>
      <c r="AK97" s="33"/>
    </row>
    <row r="98" spans="1:37" s="34" customFormat="1" hidden="1" x14ac:dyDescent="0.25">
      <c r="A98" s="23"/>
      <c r="B98" s="24"/>
      <c r="C98" s="23"/>
      <c r="D98" s="23"/>
      <c r="E98" s="25"/>
      <c r="F98" s="26"/>
      <c r="G98" s="27"/>
      <c r="H98" s="28"/>
      <c r="I98" s="28"/>
      <c r="J98" s="28"/>
      <c r="K98" s="29"/>
      <c r="L98" s="28"/>
      <c r="M98" s="28"/>
      <c r="N98" s="28"/>
      <c r="O98" s="28"/>
      <c r="P98" s="24"/>
      <c r="Q98" s="30"/>
      <c r="R98" s="31"/>
      <c r="S98" s="31"/>
      <c r="T98" s="23"/>
      <c r="U98" s="31"/>
      <c r="V98" s="30"/>
      <c r="W98" s="23"/>
      <c r="X98" s="31"/>
      <c r="Y98" s="23"/>
      <c r="Z98" s="31"/>
      <c r="AA98" s="31"/>
      <c r="AB98" s="31"/>
      <c r="AC98" s="31"/>
      <c r="AD98" s="30"/>
      <c r="AE98" s="30"/>
      <c r="AF98" s="30"/>
      <c r="AG98" s="30"/>
      <c r="AH98" s="30"/>
      <c r="AI98" s="30"/>
      <c r="AJ98" s="32"/>
      <c r="AK98" s="33"/>
    </row>
    <row r="99" spans="1:37" s="34" customFormat="1" hidden="1" x14ac:dyDescent="0.25">
      <c r="A99" s="23"/>
      <c r="B99" s="24"/>
      <c r="C99" s="23"/>
      <c r="D99" s="23"/>
      <c r="E99" s="25"/>
      <c r="F99" s="26"/>
      <c r="G99" s="27"/>
      <c r="H99" s="28"/>
      <c r="I99" s="28"/>
      <c r="J99" s="28"/>
      <c r="K99" s="29"/>
      <c r="L99" s="28"/>
      <c r="M99" s="28"/>
      <c r="N99" s="28"/>
      <c r="O99" s="28"/>
      <c r="P99" s="24"/>
      <c r="Q99" s="30"/>
      <c r="R99" s="31"/>
      <c r="S99" s="31"/>
      <c r="T99" s="23"/>
      <c r="U99" s="31"/>
      <c r="V99" s="30"/>
      <c r="W99" s="23"/>
      <c r="X99" s="31"/>
      <c r="Y99" s="23"/>
      <c r="Z99" s="31"/>
      <c r="AA99" s="31"/>
      <c r="AB99" s="31"/>
      <c r="AC99" s="31"/>
      <c r="AD99" s="30"/>
      <c r="AE99" s="30"/>
      <c r="AF99" s="30"/>
      <c r="AG99" s="30"/>
      <c r="AH99" s="30"/>
      <c r="AI99" s="30"/>
      <c r="AJ99" s="32"/>
      <c r="AK99" s="33"/>
    </row>
    <row r="100" spans="1:37" s="34" customFormat="1" hidden="1" x14ac:dyDescent="0.25">
      <c r="A100" s="23"/>
      <c r="B100" s="24"/>
      <c r="C100" s="23"/>
      <c r="D100" s="23"/>
      <c r="E100" s="25"/>
      <c r="F100" s="26"/>
      <c r="G100" s="27"/>
      <c r="H100" s="28"/>
      <c r="I100" s="28"/>
      <c r="J100" s="28"/>
      <c r="K100" s="29"/>
      <c r="L100" s="28"/>
      <c r="M100" s="28"/>
      <c r="N100" s="28"/>
      <c r="O100" s="28"/>
      <c r="P100" s="24"/>
      <c r="Q100" s="30"/>
      <c r="R100" s="31"/>
      <c r="S100" s="31"/>
      <c r="T100" s="23"/>
      <c r="U100" s="31"/>
      <c r="V100" s="30"/>
      <c r="W100" s="23"/>
      <c r="X100" s="31"/>
      <c r="Y100" s="23"/>
      <c r="Z100" s="31"/>
      <c r="AA100" s="31"/>
      <c r="AB100" s="31"/>
      <c r="AC100" s="31"/>
      <c r="AD100" s="30"/>
      <c r="AE100" s="30"/>
      <c r="AF100" s="30"/>
      <c r="AG100" s="30"/>
      <c r="AH100" s="30"/>
      <c r="AI100" s="30"/>
      <c r="AJ100" s="32"/>
      <c r="AK100" s="33"/>
    </row>
    <row r="101" spans="1:37" s="34" customFormat="1" hidden="1" x14ac:dyDescent="0.25">
      <c r="A101" s="23"/>
      <c r="B101" s="24"/>
      <c r="C101" s="23"/>
      <c r="D101" s="23"/>
      <c r="E101" s="25"/>
      <c r="F101" s="26"/>
      <c r="G101" s="27"/>
      <c r="H101" s="28"/>
      <c r="I101" s="28"/>
      <c r="J101" s="28"/>
      <c r="K101" s="29"/>
      <c r="L101" s="28"/>
      <c r="M101" s="28"/>
      <c r="N101" s="28"/>
      <c r="O101" s="28"/>
      <c r="P101" s="24"/>
      <c r="Q101" s="30"/>
      <c r="R101" s="31"/>
      <c r="S101" s="31"/>
      <c r="T101" s="23"/>
      <c r="U101" s="31"/>
      <c r="V101" s="30"/>
      <c r="W101" s="23"/>
      <c r="X101" s="31"/>
      <c r="Y101" s="23"/>
      <c r="Z101" s="31"/>
      <c r="AA101" s="31"/>
      <c r="AB101" s="31"/>
      <c r="AC101" s="31"/>
      <c r="AD101" s="30"/>
      <c r="AE101" s="30"/>
      <c r="AF101" s="30"/>
      <c r="AG101" s="30"/>
      <c r="AH101" s="30"/>
      <c r="AI101" s="30"/>
      <c r="AJ101" s="32"/>
      <c r="AK101" s="33"/>
    </row>
    <row r="102" spans="1:37" s="34" customFormat="1" hidden="1" x14ac:dyDescent="0.25">
      <c r="A102" s="23"/>
      <c r="B102" s="24"/>
      <c r="C102" s="23"/>
      <c r="D102" s="23"/>
      <c r="E102" s="25"/>
      <c r="F102" s="26"/>
      <c r="G102" s="27"/>
      <c r="H102" s="28"/>
      <c r="I102" s="28"/>
      <c r="J102" s="28"/>
      <c r="K102" s="29"/>
      <c r="L102" s="28"/>
      <c r="M102" s="28"/>
      <c r="N102" s="28"/>
      <c r="O102" s="28"/>
      <c r="P102" s="24"/>
      <c r="Q102" s="30"/>
      <c r="R102" s="31"/>
      <c r="S102" s="31"/>
      <c r="T102" s="23"/>
      <c r="U102" s="31"/>
      <c r="V102" s="30"/>
      <c r="W102" s="23"/>
      <c r="X102" s="31"/>
      <c r="Y102" s="23"/>
      <c r="Z102" s="31"/>
      <c r="AA102" s="31"/>
      <c r="AB102" s="31"/>
      <c r="AC102" s="31"/>
      <c r="AD102" s="30"/>
      <c r="AE102" s="30"/>
      <c r="AF102" s="30"/>
      <c r="AG102" s="30"/>
      <c r="AH102" s="30"/>
      <c r="AI102" s="30"/>
      <c r="AJ102" s="32"/>
      <c r="AK102" s="33"/>
    </row>
    <row r="103" spans="1:37" s="34" customFormat="1" hidden="1" x14ac:dyDescent="0.25">
      <c r="A103" s="23"/>
      <c r="B103" s="24"/>
      <c r="C103" s="23"/>
      <c r="D103" s="23"/>
      <c r="E103" s="25"/>
      <c r="F103" s="26"/>
      <c r="G103" s="27"/>
      <c r="H103" s="28"/>
      <c r="I103" s="28"/>
      <c r="J103" s="28"/>
      <c r="K103" s="29"/>
      <c r="L103" s="28"/>
      <c r="M103" s="28"/>
      <c r="N103" s="28"/>
      <c r="O103" s="28"/>
      <c r="P103" s="24"/>
      <c r="Q103" s="30"/>
      <c r="R103" s="31"/>
      <c r="S103" s="31"/>
      <c r="T103" s="23"/>
      <c r="U103" s="31"/>
      <c r="V103" s="30"/>
      <c r="W103" s="23"/>
      <c r="X103" s="31"/>
      <c r="Y103" s="23"/>
      <c r="Z103" s="31"/>
      <c r="AA103" s="31"/>
      <c r="AB103" s="31"/>
      <c r="AC103" s="31"/>
      <c r="AD103" s="30"/>
      <c r="AE103" s="30"/>
      <c r="AF103" s="30"/>
      <c r="AG103" s="30"/>
      <c r="AH103" s="30"/>
      <c r="AI103" s="30"/>
      <c r="AJ103" s="32"/>
      <c r="AK103" s="33"/>
    </row>
    <row r="104" spans="1:37" s="34" customFormat="1" hidden="1" x14ac:dyDescent="0.25">
      <c r="A104" s="23"/>
      <c r="B104" s="24"/>
      <c r="C104" s="23"/>
      <c r="D104" s="23"/>
      <c r="E104" s="25"/>
      <c r="F104" s="26"/>
      <c r="G104" s="27"/>
      <c r="H104" s="28"/>
      <c r="I104" s="28"/>
      <c r="J104" s="28"/>
      <c r="K104" s="29"/>
      <c r="L104" s="28"/>
      <c r="M104" s="28"/>
      <c r="N104" s="28"/>
      <c r="O104" s="28"/>
      <c r="P104" s="24"/>
      <c r="Q104" s="30"/>
      <c r="R104" s="31"/>
      <c r="S104" s="31"/>
      <c r="T104" s="23"/>
      <c r="U104" s="31"/>
      <c r="V104" s="30"/>
      <c r="W104" s="23"/>
      <c r="X104" s="31"/>
      <c r="Y104" s="23"/>
      <c r="Z104" s="31"/>
      <c r="AA104" s="31"/>
      <c r="AB104" s="31"/>
      <c r="AC104" s="31"/>
      <c r="AD104" s="30"/>
      <c r="AE104" s="30"/>
      <c r="AF104" s="30"/>
      <c r="AG104" s="30"/>
      <c r="AH104" s="30"/>
      <c r="AI104" s="30"/>
      <c r="AJ104" s="32"/>
      <c r="AK104" s="33"/>
    </row>
    <row r="105" spans="1:37" s="34" customFormat="1" hidden="1" x14ac:dyDescent="0.25">
      <c r="A105" s="23"/>
      <c r="B105" s="24"/>
      <c r="C105" s="23"/>
      <c r="D105" s="23"/>
      <c r="E105" s="25"/>
      <c r="F105" s="26"/>
      <c r="G105" s="27"/>
      <c r="H105" s="28"/>
      <c r="I105" s="28"/>
      <c r="J105" s="28"/>
      <c r="K105" s="29"/>
      <c r="L105" s="28"/>
      <c r="M105" s="28"/>
      <c r="N105" s="28"/>
      <c r="O105" s="28"/>
      <c r="P105" s="24"/>
      <c r="Q105" s="30"/>
      <c r="R105" s="31"/>
      <c r="S105" s="31"/>
      <c r="T105" s="23"/>
      <c r="U105" s="31"/>
      <c r="V105" s="30"/>
      <c r="W105" s="23"/>
      <c r="X105" s="31"/>
      <c r="Y105" s="23"/>
      <c r="Z105" s="31"/>
      <c r="AA105" s="31"/>
      <c r="AB105" s="31"/>
      <c r="AC105" s="31"/>
      <c r="AD105" s="30"/>
      <c r="AE105" s="30"/>
      <c r="AF105" s="30"/>
      <c r="AG105" s="30"/>
      <c r="AH105" s="30"/>
      <c r="AI105" s="30"/>
      <c r="AJ105" s="32"/>
      <c r="AK105" s="33"/>
    </row>
    <row r="106" spans="1:37" s="34" customFormat="1" hidden="1" x14ac:dyDescent="0.25">
      <c r="A106" s="23"/>
      <c r="B106" s="24"/>
      <c r="C106" s="23"/>
      <c r="D106" s="23"/>
      <c r="E106" s="25"/>
      <c r="F106" s="26"/>
      <c r="G106" s="27"/>
      <c r="H106" s="28"/>
      <c r="I106" s="28"/>
      <c r="J106" s="28"/>
      <c r="K106" s="29"/>
      <c r="L106" s="28"/>
      <c r="M106" s="28"/>
      <c r="N106" s="28"/>
      <c r="O106" s="28"/>
      <c r="P106" s="24"/>
      <c r="Q106" s="30"/>
      <c r="R106" s="31"/>
      <c r="S106" s="31"/>
      <c r="T106" s="23"/>
      <c r="U106" s="31"/>
      <c r="V106" s="30"/>
      <c r="W106" s="23"/>
      <c r="X106" s="31"/>
      <c r="Y106" s="23"/>
      <c r="Z106" s="31"/>
      <c r="AA106" s="31"/>
      <c r="AB106" s="31"/>
      <c r="AC106" s="31"/>
      <c r="AD106" s="30"/>
      <c r="AE106" s="30"/>
      <c r="AF106" s="30"/>
      <c r="AG106" s="30"/>
      <c r="AH106" s="30"/>
      <c r="AI106" s="30"/>
      <c r="AJ106" s="32"/>
      <c r="AK106" s="33"/>
    </row>
    <row r="107" spans="1:37" s="34" customFormat="1" hidden="1" x14ac:dyDescent="0.25">
      <c r="A107" s="23"/>
      <c r="B107" s="24"/>
      <c r="C107" s="23"/>
      <c r="D107" s="23"/>
      <c r="E107" s="25"/>
      <c r="F107" s="26"/>
      <c r="G107" s="27"/>
      <c r="H107" s="28"/>
      <c r="I107" s="28"/>
      <c r="J107" s="28"/>
      <c r="K107" s="29"/>
      <c r="L107" s="28"/>
      <c r="M107" s="28"/>
      <c r="N107" s="28"/>
      <c r="O107" s="28"/>
      <c r="P107" s="24"/>
      <c r="Q107" s="30"/>
      <c r="R107" s="31"/>
      <c r="S107" s="31"/>
      <c r="T107" s="23"/>
      <c r="U107" s="31"/>
      <c r="V107" s="30"/>
      <c r="W107" s="23"/>
      <c r="X107" s="31"/>
      <c r="Y107" s="23"/>
      <c r="Z107" s="31"/>
      <c r="AA107" s="31"/>
      <c r="AB107" s="31"/>
      <c r="AC107" s="31"/>
      <c r="AD107" s="30"/>
      <c r="AE107" s="30"/>
      <c r="AF107" s="30"/>
      <c r="AG107" s="30"/>
      <c r="AH107" s="30"/>
      <c r="AI107" s="30"/>
      <c r="AJ107" s="32"/>
      <c r="AK107" s="33"/>
    </row>
    <row r="108" spans="1:37" s="34" customFormat="1" hidden="1" x14ac:dyDescent="0.25">
      <c r="A108" s="23"/>
      <c r="B108" s="24"/>
      <c r="C108" s="23"/>
      <c r="D108" s="23"/>
      <c r="E108" s="25"/>
      <c r="F108" s="26"/>
      <c r="G108" s="27"/>
      <c r="H108" s="28"/>
      <c r="I108" s="28"/>
      <c r="J108" s="28"/>
      <c r="K108" s="29"/>
      <c r="L108" s="28"/>
      <c r="M108" s="28"/>
      <c r="N108" s="28"/>
      <c r="O108" s="28"/>
      <c r="P108" s="24"/>
      <c r="Q108" s="30"/>
      <c r="R108" s="31"/>
      <c r="S108" s="31"/>
      <c r="T108" s="23"/>
      <c r="U108" s="31"/>
      <c r="V108" s="30"/>
      <c r="W108" s="23"/>
      <c r="X108" s="31"/>
      <c r="Y108" s="23"/>
      <c r="Z108" s="31"/>
      <c r="AA108" s="31"/>
      <c r="AB108" s="31"/>
      <c r="AC108" s="31"/>
      <c r="AD108" s="30"/>
      <c r="AE108" s="30"/>
      <c r="AF108" s="30"/>
      <c r="AG108" s="30"/>
      <c r="AH108" s="30"/>
      <c r="AI108" s="30"/>
      <c r="AJ108" s="32"/>
      <c r="AK108" s="33"/>
    </row>
    <row r="109" spans="1:37" s="34" customFormat="1" hidden="1" x14ac:dyDescent="0.25">
      <c r="A109" s="23"/>
      <c r="B109" s="24"/>
      <c r="C109" s="23"/>
      <c r="D109" s="23"/>
      <c r="E109" s="25"/>
      <c r="F109" s="26"/>
      <c r="G109" s="27"/>
      <c r="H109" s="28"/>
      <c r="I109" s="28"/>
      <c r="J109" s="28"/>
      <c r="K109" s="29"/>
      <c r="L109" s="28"/>
      <c r="M109" s="28"/>
      <c r="N109" s="28"/>
      <c r="O109" s="28"/>
      <c r="P109" s="24"/>
      <c r="Q109" s="30"/>
      <c r="R109" s="31"/>
      <c r="S109" s="31"/>
      <c r="T109" s="23"/>
      <c r="U109" s="31"/>
      <c r="V109" s="30"/>
      <c r="W109" s="23"/>
      <c r="X109" s="31"/>
      <c r="Y109" s="23"/>
      <c r="Z109" s="31"/>
      <c r="AA109" s="31"/>
      <c r="AB109" s="31"/>
      <c r="AC109" s="31"/>
      <c r="AD109" s="30"/>
      <c r="AE109" s="30"/>
      <c r="AF109" s="30"/>
      <c r="AG109" s="30"/>
      <c r="AH109" s="30"/>
      <c r="AI109" s="30"/>
      <c r="AJ109" s="32"/>
      <c r="AK109" s="33"/>
    </row>
    <row r="110" spans="1:37" s="34" customFormat="1" hidden="1" x14ac:dyDescent="0.25">
      <c r="A110" s="23"/>
      <c r="B110" s="24"/>
      <c r="C110" s="23"/>
      <c r="D110" s="23"/>
      <c r="E110" s="25"/>
      <c r="F110" s="26"/>
      <c r="G110" s="27"/>
      <c r="H110" s="28"/>
      <c r="I110" s="28"/>
      <c r="J110" s="28"/>
      <c r="K110" s="29"/>
      <c r="L110" s="28"/>
      <c r="M110" s="28"/>
      <c r="N110" s="28"/>
      <c r="O110" s="28"/>
      <c r="P110" s="24"/>
      <c r="Q110" s="30"/>
      <c r="R110" s="31"/>
      <c r="S110" s="31"/>
      <c r="T110" s="23"/>
      <c r="U110" s="31"/>
      <c r="V110" s="30"/>
      <c r="W110" s="23"/>
      <c r="X110" s="31"/>
      <c r="Y110" s="23"/>
      <c r="Z110" s="31"/>
      <c r="AA110" s="31"/>
      <c r="AB110" s="31"/>
      <c r="AC110" s="31"/>
      <c r="AD110" s="30"/>
      <c r="AE110" s="30"/>
      <c r="AF110" s="30"/>
      <c r="AG110" s="30"/>
      <c r="AH110" s="30"/>
      <c r="AI110" s="30"/>
      <c r="AJ110" s="32"/>
      <c r="AK110" s="33"/>
    </row>
    <row r="111" spans="1:37" s="34" customFormat="1" hidden="1" x14ac:dyDescent="0.25">
      <c r="A111" s="23"/>
      <c r="B111" s="24"/>
      <c r="C111" s="23"/>
      <c r="D111" s="23"/>
      <c r="E111" s="25"/>
      <c r="F111" s="26"/>
      <c r="G111" s="27"/>
      <c r="H111" s="28"/>
      <c r="I111" s="28"/>
      <c r="J111" s="28"/>
      <c r="K111" s="29"/>
      <c r="L111" s="28"/>
      <c r="M111" s="28"/>
      <c r="N111" s="28"/>
      <c r="O111" s="28"/>
      <c r="P111" s="24"/>
      <c r="Q111" s="30"/>
      <c r="R111" s="31"/>
      <c r="S111" s="31"/>
      <c r="T111" s="23"/>
      <c r="U111" s="31"/>
      <c r="V111" s="30"/>
      <c r="W111" s="23"/>
      <c r="X111" s="31"/>
      <c r="Y111" s="23"/>
      <c r="Z111" s="31"/>
      <c r="AA111" s="31"/>
      <c r="AB111" s="31"/>
      <c r="AC111" s="31"/>
      <c r="AD111" s="30"/>
      <c r="AE111" s="30"/>
      <c r="AF111" s="30"/>
      <c r="AG111" s="30"/>
      <c r="AH111" s="30"/>
      <c r="AI111" s="30"/>
      <c r="AJ111" s="32"/>
      <c r="AK111" s="33"/>
    </row>
    <row r="112" spans="1:37" s="34" customFormat="1" hidden="1" x14ac:dyDescent="0.25">
      <c r="A112" s="23"/>
      <c r="B112" s="24"/>
      <c r="C112" s="23"/>
      <c r="D112" s="23"/>
      <c r="E112" s="25"/>
      <c r="F112" s="26"/>
      <c r="G112" s="27"/>
      <c r="H112" s="28"/>
      <c r="I112" s="28"/>
      <c r="J112" s="28"/>
      <c r="K112" s="29"/>
      <c r="L112" s="28"/>
      <c r="M112" s="28"/>
      <c r="N112" s="28"/>
      <c r="O112" s="28"/>
      <c r="P112" s="24"/>
      <c r="Q112" s="30"/>
      <c r="R112" s="31"/>
      <c r="S112" s="31"/>
      <c r="T112" s="23"/>
      <c r="U112" s="31"/>
      <c r="V112" s="30"/>
      <c r="W112" s="23"/>
      <c r="X112" s="31"/>
      <c r="Y112" s="23"/>
      <c r="Z112" s="31"/>
      <c r="AA112" s="31"/>
      <c r="AB112" s="31"/>
      <c r="AC112" s="31"/>
      <c r="AD112" s="30"/>
      <c r="AE112" s="30"/>
      <c r="AF112" s="30"/>
      <c r="AG112" s="30"/>
      <c r="AH112" s="30"/>
      <c r="AI112" s="30"/>
      <c r="AJ112" s="32"/>
      <c r="AK112" s="33"/>
    </row>
    <row r="113" spans="1:37" s="34" customFormat="1" hidden="1" x14ac:dyDescent="0.25">
      <c r="A113" s="23"/>
      <c r="B113" s="24"/>
      <c r="C113" s="23"/>
      <c r="D113" s="23"/>
      <c r="E113" s="25"/>
      <c r="F113" s="26"/>
      <c r="G113" s="27"/>
      <c r="H113" s="28"/>
      <c r="I113" s="28"/>
      <c r="J113" s="28"/>
      <c r="K113" s="29"/>
      <c r="L113" s="28"/>
      <c r="M113" s="28"/>
      <c r="N113" s="28"/>
      <c r="O113" s="28"/>
      <c r="P113" s="24"/>
      <c r="Q113" s="30"/>
      <c r="R113" s="31"/>
      <c r="S113" s="31"/>
      <c r="T113" s="23"/>
      <c r="U113" s="31"/>
      <c r="V113" s="30"/>
      <c r="W113" s="23"/>
      <c r="X113" s="31"/>
      <c r="Y113" s="23"/>
      <c r="Z113" s="31"/>
      <c r="AA113" s="31"/>
      <c r="AB113" s="31"/>
      <c r="AC113" s="31"/>
      <c r="AD113" s="30"/>
      <c r="AE113" s="30"/>
      <c r="AF113" s="30"/>
      <c r="AG113" s="30"/>
      <c r="AH113" s="30"/>
      <c r="AI113" s="30"/>
      <c r="AJ113" s="32"/>
      <c r="AK113" s="33"/>
    </row>
    <row r="114" spans="1:37" s="34" customFormat="1" hidden="1" x14ac:dyDescent="0.25">
      <c r="A114" s="23"/>
      <c r="B114" s="24"/>
      <c r="C114" s="23"/>
      <c r="D114" s="23"/>
      <c r="E114" s="25"/>
      <c r="F114" s="26"/>
      <c r="G114" s="27"/>
      <c r="H114" s="28"/>
      <c r="I114" s="28"/>
      <c r="J114" s="28"/>
      <c r="K114" s="29"/>
      <c r="L114" s="28"/>
      <c r="M114" s="28"/>
      <c r="N114" s="28"/>
      <c r="O114" s="28"/>
      <c r="P114" s="24"/>
      <c r="Q114" s="30"/>
      <c r="R114" s="31"/>
      <c r="S114" s="31"/>
      <c r="T114" s="23"/>
      <c r="U114" s="31"/>
      <c r="V114" s="30"/>
      <c r="W114" s="23"/>
      <c r="X114" s="31"/>
      <c r="Y114" s="23"/>
      <c r="Z114" s="31"/>
      <c r="AA114" s="31"/>
      <c r="AB114" s="31"/>
      <c r="AC114" s="31"/>
      <c r="AD114" s="30"/>
      <c r="AE114" s="30"/>
      <c r="AF114" s="30"/>
      <c r="AG114" s="30"/>
      <c r="AH114" s="30"/>
      <c r="AI114" s="30"/>
      <c r="AJ114" s="32"/>
      <c r="AK114" s="33"/>
    </row>
    <row r="115" spans="1:37" s="34" customFormat="1" hidden="1" x14ac:dyDescent="0.25">
      <c r="A115" s="23"/>
      <c r="B115" s="24"/>
      <c r="C115" s="23"/>
      <c r="D115" s="23"/>
      <c r="E115" s="25"/>
      <c r="F115" s="26"/>
      <c r="G115" s="27"/>
      <c r="H115" s="28"/>
      <c r="I115" s="28"/>
      <c r="J115" s="28"/>
      <c r="K115" s="29"/>
      <c r="L115" s="28"/>
      <c r="M115" s="28"/>
      <c r="N115" s="28"/>
      <c r="O115" s="28"/>
      <c r="P115" s="24"/>
      <c r="Q115" s="30"/>
      <c r="R115" s="31"/>
      <c r="S115" s="31"/>
      <c r="T115" s="23"/>
      <c r="U115" s="31"/>
      <c r="V115" s="30"/>
      <c r="W115" s="23"/>
      <c r="X115" s="31"/>
      <c r="Y115" s="23"/>
      <c r="Z115" s="31"/>
      <c r="AA115" s="31"/>
      <c r="AB115" s="31"/>
      <c r="AC115" s="31"/>
      <c r="AD115" s="30"/>
      <c r="AE115" s="30"/>
      <c r="AF115" s="30"/>
      <c r="AG115" s="30"/>
      <c r="AH115" s="30"/>
      <c r="AI115" s="30"/>
      <c r="AJ115" s="32"/>
      <c r="AK115" s="33"/>
    </row>
    <row r="116" spans="1:37" s="34" customFormat="1" hidden="1" x14ac:dyDescent="0.25">
      <c r="A116" s="23"/>
      <c r="B116" s="24"/>
      <c r="C116" s="23"/>
      <c r="D116" s="23"/>
      <c r="E116" s="25"/>
      <c r="F116" s="26"/>
      <c r="G116" s="27"/>
      <c r="H116" s="28"/>
      <c r="I116" s="28"/>
      <c r="J116" s="28"/>
      <c r="K116" s="29"/>
      <c r="L116" s="28"/>
      <c r="M116" s="28"/>
      <c r="N116" s="28"/>
      <c r="O116" s="28"/>
      <c r="P116" s="24"/>
      <c r="Q116" s="30"/>
      <c r="R116" s="31"/>
      <c r="S116" s="31"/>
      <c r="T116" s="23"/>
      <c r="U116" s="31"/>
      <c r="V116" s="30"/>
      <c r="W116" s="23"/>
      <c r="X116" s="31"/>
      <c r="Y116" s="23"/>
      <c r="Z116" s="31"/>
      <c r="AA116" s="31"/>
      <c r="AB116" s="31"/>
      <c r="AC116" s="31"/>
      <c r="AD116" s="30"/>
      <c r="AE116" s="30"/>
      <c r="AF116" s="30"/>
      <c r="AG116" s="30"/>
      <c r="AH116" s="30"/>
      <c r="AI116" s="30"/>
      <c r="AJ116" s="32"/>
      <c r="AK116" s="33"/>
    </row>
    <row r="117" spans="1:37" s="34" customFormat="1" hidden="1" x14ac:dyDescent="0.25">
      <c r="A117" s="23"/>
      <c r="B117" s="24"/>
      <c r="C117" s="23"/>
      <c r="D117" s="23"/>
      <c r="E117" s="25"/>
      <c r="F117" s="26"/>
      <c r="G117" s="27"/>
      <c r="H117" s="28"/>
      <c r="I117" s="28"/>
      <c r="J117" s="28"/>
      <c r="K117" s="29"/>
      <c r="L117" s="28"/>
      <c r="M117" s="28"/>
      <c r="N117" s="28"/>
      <c r="O117" s="28"/>
      <c r="P117" s="24"/>
      <c r="Q117" s="30"/>
      <c r="R117" s="31"/>
      <c r="S117" s="31"/>
      <c r="T117" s="23"/>
      <c r="U117" s="31"/>
      <c r="V117" s="30"/>
      <c r="W117" s="23"/>
      <c r="X117" s="31"/>
      <c r="Y117" s="23"/>
      <c r="Z117" s="31"/>
      <c r="AA117" s="31"/>
      <c r="AB117" s="31"/>
      <c r="AC117" s="31"/>
      <c r="AD117" s="30"/>
      <c r="AE117" s="30"/>
      <c r="AF117" s="30"/>
      <c r="AG117" s="30"/>
      <c r="AH117" s="30"/>
      <c r="AI117" s="30"/>
      <c r="AJ117" s="32"/>
      <c r="AK117" s="33"/>
    </row>
    <row r="118" spans="1:37" s="34" customFormat="1" hidden="1" x14ac:dyDescent="0.25">
      <c r="A118" s="23"/>
      <c r="B118" s="24"/>
      <c r="C118" s="23"/>
      <c r="D118" s="23"/>
      <c r="E118" s="25"/>
      <c r="F118" s="26"/>
      <c r="G118" s="27"/>
      <c r="H118" s="28"/>
      <c r="I118" s="28"/>
      <c r="J118" s="28"/>
      <c r="K118" s="29"/>
      <c r="L118" s="28"/>
      <c r="M118" s="28"/>
      <c r="N118" s="28"/>
      <c r="O118" s="28"/>
      <c r="P118" s="24"/>
      <c r="Q118" s="30"/>
      <c r="R118" s="31"/>
      <c r="S118" s="31"/>
      <c r="T118" s="23"/>
      <c r="U118" s="31"/>
      <c r="V118" s="30"/>
      <c r="W118" s="23"/>
      <c r="X118" s="31"/>
      <c r="Y118" s="23"/>
      <c r="Z118" s="31"/>
      <c r="AA118" s="31"/>
      <c r="AB118" s="31"/>
      <c r="AC118" s="31"/>
      <c r="AD118" s="30"/>
      <c r="AE118" s="30"/>
      <c r="AF118" s="30"/>
      <c r="AG118" s="30"/>
      <c r="AH118" s="30"/>
      <c r="AI118" s="30"/>
      <c r="AJ118" s="32"/>
      <c r="AK118" s="33"/>
    </row>
    <row r="119" spans="1:37" s="34" customFormat="1" hidden="1" x14ac:dyDescent="0.25">
      <c r="A119" s="23"/>
      <c r="B119" s="24"/>
      <c r="C119" s="23"/>
      <c r="D119" s="23"/>
      <c r="E119" s="25"/>
      <c r="F119" s="26"/>
      <c r="G119" s="27"/>
      <c r="H119" s="28"/>
      <c r="I119" s="28"/>
      <c r="J119" s="28"/>
      <c r="K119" s="29"/>
      <c r="L119" s="28"/>
      <c r="M119" s="28"/>
      <c r="N119" s="28"/>
      <c r="O119" s="28"/>
      <c r="P119" s="24"/>
      <c r="Q119" s="30"/>
      <c r="R119" s="31"/>
      <c r="S119" s="31"/>
      <c r="T119" s="23"/>
      <c r="U119" s="31"/>
      <c r="V119" s="30"/>
      <c r="W119" s="23"/>
      <c r="X119" s="31"/>
      <c r="Y119" s="23"/>
      <c r="Z119" s="31"/>
      <c r="AA119" s="31"/>
      <c r="AB119" s="31"/>
      <c r="AC119" s="31"/>
      <c r="AD119" s="30"/>
      <c r="AE119" s="30"/>
      <c r="AF119" s="30"/>
      <c r="AG119" s="30"/>
      <c r="AH119" s="30"/>
      <c r="AI119" s="30"/>
      <c r="AJ119" s="32"/>
      <c r="AK119" s="33"/>
    </row>
    <row r="120" spans="1:37" s="34" customFormat="1" hidden="1" x14ac:dyDescent="0.25">
      <c r="A120" s="23"/>
      <c r="B120" s="24"/>
      <c r="C120" s="23"/>
      <c r="D120" s="23"/>
      <c r="E120" s="25"/>
      <c r="F120" s="26"/>
      <c r="G120" s="27"/>
      <c r="H120" s="28"/>
      <c r="I120" s="28"/>
      <c r="J120" s="28"/>
      <c r="K120" s="29"/>
      <c r="L120" s="28"/>
      <c r="M120" s="28"/>
      <c r="N120" s="28"/>
      <c r="O120" s="28"/>
      <c r="P120" s="24"/>
      <c r="Q120" s="30"/>
      <c r="R120" s="31"/>
      <c r="S120" s="31"/>
      <c r="T120" s="23"/>
      <c r="U120" s="31"/>
      <c r="V120" s="30"/>
      <c r="W120" s="23"/>
      <c r="X120" s="31"/>
      <c r="Y120" s="23"/>
      <c r="Z120" s="31"/>
      <c r="AA120" s="31"/>
      <c r="AB120" s="31"/>
      <c r="AC120" s="31"/>
      <c r="AD120" s="30"/>
      <c r="AE120" s="30"/>
      <c r="AF120" s="30"/>
      <c r="AG120" s="30"/>
      <c r="AH120" s="30"/>
      <c r="AI120" s="30"/>
      <c r="AJ120" s="32"/>
      <c r="AK120" s="33"/>
    </row>
    <row r="121" spans="1:37" s="34" customFormat="1" hidden="1" x14ac:dyDescent="0.25">
      <c r="A121" s="23"/>
      <c r="B121" s="24"/>
      <c r="C121" s="23"/>
      <c r="D121" s="23"/>
      <c r="E121" s="25"/>
      <c r="F121" s="26"/>
      <c r="G121" s="27"/>
      <c r="H121" s="28"/>
      <c r="I121" s="28"/>
      <c r="J121" s="28"/>
      <c r="K121" s="29"/>
      <c r="L121" s="28"/>
      <c r="M121" s="28"/>
      <c r="N121" s="28"/>
      <c r="O121" s="28"/>
      <c r="P121" s="24"/>
      <c r="Q121" s="30"/>
      <c r="R121" s="31"/>
      <c r="S121" s="31"/>
      <c r="T121" s="23"/>
      <c r="U121" s="31"/>
      <c r="V121" s="30"/>
      <c r="W121" s="23"/>
      <c r="X121" s="31"/>
      <c r="Y121" s="23"/>
      <c r="Z121" s="31"/>
      <c r="AA121" s="31"/>
      <c r="AB121" s="31"/>
      <c r="AC121" s="31"/>
      <c r="AD121" s="30"/>
      <c r="AE121" s="30"/>
      <c r="AF121" s="30"/>
      <c r="AG121" s="30"/>
      <c r="AH121" s="30"/>
      <c r="AI121" s="30"/>
      <c r="AJ121" s="32"/>
      <c r="AK121" s="33"/>
    </row>
    <row r="122" spans="1:37" s="34" customFormat="1" hidden="1" x14ac:dyDescent="0.25">
      <c r="A122" s="23"/>
      <c r="B122" s="24"/>
      <c r="C122" s="23"/>
      <c r="D122" s="23"/>
      <c r="E122" s="25"/>
      <c r="F122" s="26"/>
      <c r="G122" s="27"/>
      <c r="H122" s="28"/>
      <c r="I122" s="28"/>
      <c r="J122" s="28"/>
      <c r="K122" s="29"/>
      <c r="L122" s="28"/>
      <c r="M122" s="28"/>
      <c r="N122" s="28"/>
      <c r="O122" s="28"/>
      <c r="P122" s="24"/>
      <c r="Q122" s="30"/>
      <c r="R122" s="31"/>
      <c r="S122" s="31"/>
      <c r="T122" s="23"/>
      <c r="U122" s="31"/>
      <c r="V122" s="30"/>
      <c r="W122" s="23"/>
      <c r="X122" s="31"/>
      <c r="Y122" s="23"/>
      <c r="Z122" s="31"/>
      <c r="AA122" s="31"/>
      <c r="AB122" s="31"/>
      <c r="AC122" s="31"/>
      <c r="AD122" s="30"/>
      <c r="AE122" s="30"/>
      <c r="AF122" s="30"/>
      <c r="AG122" s="30"/>
      <c r="AH122" s="30"/>
      <c r="AI122" s="30"/>
      <c r="AJ122" s="32"/>
      <c r="AK122" s="33"/>
    </row>
    <row r="123" spans="1:37" s="34" customFormat="1" hidden="1" x14ac:dyDescent="0.25">
      <c r="A123" s="23"/>
      <c r="B123" s="24"/>
      <c r="C123" s="23"/>
      <c r="D123" s="23"/>
      <c r="E123" s="25"/>
      <c r="F123" s="26"/>
      <c r="G123" s="27"/>
      <c r="H123" s="28"/>
      <c r="I123" s="28"/>
      <c r="J123" s="28"/>
      <c r="K123" s="29"/>
      <c r="L123" s="28"/>
      <c r="M123" s="28"/>
      <c r="N123" s="28"/>
      <c r="O123" s="28"/>
      <c r="P123" s="24"/>
      <c r="Q123" s="30"/>
      <c r="R123" s="31"/>
      <c r="S123" s="31"/>
      <c r="T123" s="23"/>
      <c r="U123" s="31"/>
      <c r="V123" s="30"/>
      <c r="W123" s="23"/>
      <c r="X123" s="31"/>
      <c r="Y123" s="23"/>
      <c r="Z123" s="31"/>
      <c r="AA123" s="31"/>
      <c r="AB123" s="31"/>
      <c r="AC123" s="31"/>
      <c r="AD123" s="30"/>
      <c r="AE123" s="30"/>
      <c r="AF123" s="30"/>
      <c r="AG123" s="30"/>
      <c r="AH123" s="30"/>
      <c r="AI123" s="30"/>
      <c r="AJ123" s="32"/>
      <c r="AK123" s="33"/>
    </row>
    <row r="124" spans="1:37" s="34" customFormat="1" hidden="1" x14ac:dyDescent="0.25">
      <c r="A124" s="23"/>
      <c r="B124" s="24"/>
      <c r="C124" s="23"/>
      <c r="D124" s="23"/>
      <c r="E124" s="25"/>
      <c r="F124" s="26"/>
      <c r="G124" s="27"/>
      <c r="H124" s="28"/>
      <c r="I124" s="28"/>
      <c r="J124" s="28"/>
      <c r="K124" s="29"/>
      <c r="L124" s="28"/>
      <c r="M124" s="28"/>
      <c r="N124" s="28"/>
      <c r="O124" s="28"/>
      <c r="P124" s="24"/>
      <c r="Q124" s="30"/>
      <c r="R124" s="31"/>
      <c r="S124" s="31"/>
      <c r="T124" s="23"/>
      <c r="U124" s="31"/>
      <c r="V124" s="30"/>
      <c r="W124" s="23"/>
      <c r="X124" s="31"/>
      <c r="Y124" s="23"/>
      <c r="Z124" s="31"/>
      <c r="AA124" s="31"/>
      <c r="AB124" s="31"/>
      <c r="AC124" s="31"/>
      <c r="AD124" s="30"/>
      <c r="AE124" s="30"/>
      <c r="AF124" s="30"/>
      <c r="AG124" s="30"/>
      <c r="AH124" s="30"/>
      <c r="AI124" s="30"/>
      <c r="AJ124" s="32"/>
      <c r="AK124" s="33"/>
    </row>
    <row r="125" spans="1:37" s="34" customFormat="1" hidden="1" x14ac:dyDescent="0.25">
      <c r="A125" s="23"/>
      <c r="B125" s="24"/>
      <c r="C125" s="23"/>
      <c r="D125" s="23"/>
      <c r="E125" s="25"/>
      <c r="F125" s="26"/>
      <c r="G125" s="27"/>
      <c r="H125" s="28"/>
      <c r="I125" s="28"/>
      <c r="J125" s="28"/>
      <c r="K125" s="29"/>
      <c r="L125" s="28"/>
      <c r="M125" s="28"/>
      <c r="N125" s="28"/>
      <c r="O125" s="28"/>
      <c r="P125" s="24"/>
      <c r="Q125" s="30"/>
      <c r="R125" s="31"/>
      <c r="S125" s="31"/>
      <c r="T125" s="23"/>
      <c r="U125" s="31"/>
      <c r="V125" s="30"/>
      <c r="W125" s="23"/>
      <c r="X125" s="31"/>
      <c r="Y125" s="23"/>
      <c r="Z125" s="31"/>
      <c r="AA125" s="31"/>
      <c r="AB125" s="31"/>
      <c r="AC125" s="31"/>
      <c r="AD125" s="30"/>
      <c r="AE125" s="30"/>
      <c r="AF125" s="30"/>
      <c r="AG125" s="30"/>
      <c r="AH125" s="30"/>
      <c r="AI125" s="30"/>
      <c r="AJ125" s="32"/>
      <c r="AK125" s="33"/>
    </row>
    <row r="126" spans="1:37" s="34" customFormat="1" hidden="1" x14ac:dyDescent="0.25">
      <c r="A126" s="23"/>
      <c r="B126" s="24"/>
      <c r="C126" s="23"/>
      <c r="D126" s="23"/>
      <c r="E126" s="25"/>
      <c r="F126" s="26"/>
      <c r="G126" s="27"/>
      <c r="H126" s="28"/>
      <c r="I126" s="28"/>
      <c r="J126" s="28"/>
      <c r="K126" s="29"/>
      <c r="L126" s="28"/>
      <c r="M126" s="28"/>
      <c r="N126" s="28"/>
      <c r="O126" s="28"/>
      <c r="P126" s="24"/>
      <c r="Q126" s="30"/>
      <c r="R126" s="31"/>
      <c r="S126" s="31"/>
      <c r="T126" s="23"/>
      <c r="U126" s="31"/>
      <c r="V126" s="30"/>
      <c r="W126" s="23"/>
      <c r="X126" s="31"/>
      <c r="Y126" s="23"/>
      <c r="Z126" s="31"/>
      <c r="AA126" s="31"/>
      <c r="AB126" s="31"/>
      <c r="AC126" s="31"/>
      <c r="AD126" s="30"/>
      <c r="AE126" s="30"/>
      <c r="AF126" s="30"/>
      <c r="AG126" s="30"/>
      <c r="AH126" s="30"/>
      <c r="AI126" s="30"/>
      <c r="AJ126" s="32"/>
      <c r="AK126" s="33"/>
    </row>
    <row r="127" spans="1:37" s="34" customFormat="1" hidden="1" x14ac:dyDescent="0.25">
      <c r="A127" s="23"/>
      <c r="B127" s="24"/>
      <c r="C127" s="23"/>
      <c r="D127" s="23"/>
      <c r="E127" s="25"/>
      <c r="F127" s="26"/>
      <c r="G127" s="27"/>
      <c r="H127" s="28"/>
      <c r="I127" s="28"/>
      <c r="J127" s="28"/>
      <c r="K127" s="29"/>
      <c r="L127" s="28"/>
      <c r="M127" s="28"/>
      <c r="N127" s="28"/>
      <c r="O127" s="28"/>
      <c r="P127" s="24"/>
      <c r="Q127" s="30"/>
      <c r="R127" s="31"/>
      <c r="S127" s="31"/>
      <c r="T127" s="23"/>
      <c r="U127" s="31"/>
      <c r="V127" s="30"/>
      <c r="W127" s="23"/>
      <c r="X127" s="31"/>
      <c r="Y127" s="23"/>
      <c r="Z127" s="31"/>
      <c r="AA127" s="31"/>
      <c r="AB127" s="31"/>
      <c r="AC127" s="31"/>
      <c r="AD127" s="30"/>
      <c r="AE127" s="30"/>
      <c r="AF127" s="30"/>
      <c r="AG127" s="30"/>
      <c r="AH127" s="30"/>
      <c r="AI127" s="30"/>
      <c r="AJ127" s="32"/>
      <c r="AK127" s="33"/>
    </row>
    <row r="128" spans="1:37" s="34" customFormat="1" hidden="1" x14ac:dyDescent="0.25">
      <c r="A128" s="23"/>
      <c r="B128" s="24"/>
      <c r="C128" s="23"/>
      <c r="D128" s="23"/>
      <c r="E128" s="25"/>
      <c r="F128" s="26"/>
      <c r="G128" s="27"/>
      <c r="H128" s="28"/>
      <c r="I128" s="28"/>
      <c r="J128" s="28"/>
      <c r="K128" s="29"/>
      <c r="L128" s="28"/>
      <c r="M128" s="28"/>
      <c r="N128" s="28"/>
      <c r="O128" s="28"/>
      <c r="P128" s="24"/>
      <c r="Q128" s="30"/>
      <c r="R128" s="31"/>
      <c r="S128" s="31"/>
      <c r="T128" s="23"/>
      <c r="U128" s="31"/>
      <c r="V128" s="30"/>
      <c r="W128" s="23"/>
      <c r="X128" s="31"/>
      <c r="Y128" s="23"/>
      <c r="Z128" s="31"/>
      <c r="AA128" s="31"/>
      <c r="AB128" s="31"/>
      <c r="AC128" s="31"/>
      <c r="AD128" s="30"/>
      <c r="AE128" s="30"/>
      <c r="AF128" s="30"/>
      <c r="AG128" s="30"/>
      <c r="AH128" s="30"/>
      <c r="AI128" s="30"/>
      <c r="AJ128" s="32"/>
      <c r="AK128" s="33"/>
    </row>
    <row r="129" spans="1:37" s="34" customFormat="1" hidden="1" x14ac:dyDescent="0.25">
      <c r="A129" s="23"/>
      <c r="B129" s="24"/>
      <c r="C129" s="23"/>
      <c r="D129" s="23"/>
      <c r="E129" s="25"/>
      <c r="F129" s="26"/>
      <c r="G129" s="27"/>
      <c r="H129" s="28"/>
      <c r="I129" s="28"/>
      <c r="J129" s="28"/>
      <c r="K129" s="29"/>
      <c r="L129" s="28"/>
      <c r="M129" s="28"/>
      <c r="N129" s="28"/>
      <c r="O129" s="28"/>
      <c r="P129" s="24"/>
      <c r="Q129" s="30"/>
      <c r="R129" s="31"/>
      <c r="S129" s="31"/>
      <c r="T129" s="23"/>
      <c r="U129" s="31"/>
      <c r="V129" s="30"/>
      <c r="W129" s="23"/>
      <c r="X129" s="31"/>
      <c r="Y129" s="23"/>
      <c r="Z129" s="31"/>
      <c r="AA129" s="31"/>
      <c r="AB129" s="31"/>
      <c r="AC129" s="31"/>
      <c r="AD129" s="30"/>
      <c r="AE129" s="30"/>
      <c r="AF129" s="30"/>
      <c r="AG129" s="30"/>
      <c r="AH129" s="30"/>
      <c r="AI129" s="30"/>
      <c r="AJ129" s="32"/>
      <c r="AK129" s="33"/>
    </row>
    <row r="130" spans="1:37" s="34" customFormat="1" hidden="1" x14ac:dyDescent="0.25">
      <c r="A130" s="23"/>
      <c r="B130" s="24"/>
      <c r="C130" s="23"/>
      <c r="D130" s="23"/>
      <c r="E130" s="25"/>
      <c r="F130" s="26"/>
      <c r="G130" s="27"/>
      <c r="H130" s="28"/>
      <c r="I130" s="28"/>
      <c r="J130" s="28"/>
      <c r="K130" s="29"/>
      <c r="L130" s="28"/>
      <c r="M130" s="28"/>
      <c r="N130" s="28"/>
      <c r="O130" s="28"/>
      <c r="P130" s="24"/>
      <c r="Q130" s="30"/>
      <c r="R130" s="31"/>
      <c r="S130" s="31"/>
      <c r="T130" s="23"/>
      <c r="U130" s="31"/>
      <c r="V130" s="30"/>
      <c r="W130" s="23"/>
      <c r="X130" s="31"/>
      <c r="Y130" s="23"/>
      <c r="Z130" s="31"/>
      <c r="AA130" s="31"/>
      <c r="AB130" s="31"/>
      <c r="AC130" s="31"/>
      <c r="AD130" s="30"/>
      <c r="AE130" s="30"/>
      <c r="AF130" s="30"/>
      <c r="AG130" s="30"/>
      <c r="AH130" s="30"/>
      <c r="AI130" s="30"/>
      <c r="AJ130" s="32"/>
      <c r="AK130" s="33"/>
    </row>
    <row r="131" spans="1:37" s="34" customFormat="1" hidden="1" x14ac:dyDescent="0.25">
      <c r="A131" s="23"/>
      <c r="B131" s="24"/>
      <c r="C131" s="23"/>
      <c r="D131" s="23"/>
      <c r="E131" s="25"/>
      <c r="F131" s="26"/>
      <c r="G131" s="27"/>
      <c r="H131" s="28"/>
      <c r="I131" s="28"/>
      <c r="J131" s="28"/>
      <c r="K131" s="29"/>
      <c r="L131" s="28"/>
      <c r="M131" s="28"/>
      <c r="N131" s="28"/>
      <c r="O131" s="28"/>
      <c r="P131" s="24"/>
      <c r="Q131" s="30"/>
      <c r="R131" s="31"/>
      <c r="S131" s="31"/>
      <c r="T131" s="23"/>
      <c r="U131" s="31"/>
      <c r="V131" s="30"/>
      <c r="W131" s="23"/>
      <c r="X131" s="31"/>
      <c r="Y131" s="23"/>
      <c r="Z131" s="31"/>
      <c r="AA131" s="31"/>
      <c r="AB131" s="31"/>
      <c r="AC131" s="31"/>
      <c r="AD131" s="30"/>
      <c r="AE131" s="30"/>
      <c r="AF131" s="30"/>
      <c r="AG131" s="30"/>
      <c r="AH131" s="30"/>
      <c r="AI131" s="30"/>
      <c r="AJ131" s="32"/>
      <c r="AK131" s="33"/>
    </row>
    <row r="132" spans="1:37" s="34" customFormat="1" hidden="1" x14ac:dyDescent="0.25">
      <c r="A132" s="23"/>
      <c r="B132" s="24"/>
      <c r="C132" s="23"/>
      <c r="D132" s="23"/>
      <c r="E132" s="25"/>
      <c r="F132" s="26"/>
      <c r="G132" s="27"/>
      <c r="H132" s="28"/>
      <c r="I132" s="28"/>
      <c r="J132" s="28"/>
      <c r="K132" s="29"/>
      <c r="L132" s="28"/>
      <c r="M132" s="28"/>
      <c r="N132" s="28"/>
      <c r="O132" s="28"/>
      <c r="P132" s="24"/>
      <c r="Q132" s="30"/>
      <c r="R132" s="31"/>
      <c r="S132" s="31"/>
      <c r="T132" s="23"/>
      <c r="U132" s="31"/>
      <c r="V132" s="30"/>
      <c r="W132" s="23"/>
      <c r="X132" s="31"/>
      <c r="Y132" s="23"/>
      <c r="Z132" s="31"/>
      <c r="AA132" s="31"/>
      <c r="AB132" s="31"/>
      <c r="AC132" s="31"/>
      <c r="AD132" s="30"/>
      <c r="AE132" s="30"/>
      <c r="AF132" s="30"/>
      <c r="AG132" s="30"/>
      <c r="AH132" s="30"/>
      <c r="AI132" s="30"/>
      <c r="AJ132" s="32"/>
      <c r="AK132" s="33"/>
    </row>
    <row r="133" spans="1:37" s="34" customFormat="1" hidden="1" x14ac:dyDescent="0.25">
      <c r="A133" s="23"/>
      <c r="B133" s="24"/>
      <c r="C133" s="23"/>
      <c r="D133" s="23"/>
      <c r="E133" s="25"/>
      <c r="F133" s="26"/>
      <c r="G133" s="27"/>
      <c r="H133" s="28"/>
      <c r="I133" s="28"/>
      <c r="J133" s="28"/>
      <c r="K133" s="29"/>
      <c r="L133" s="28"/>
      <c r="M133" s="28"/>
      <c r="N133" s="28"/>
      <c r="O133" s="28"/>
      <c r="P133" s="24"/>
      <c r="Q133" s="30"/>
      <c r="R133" s="31"/>
      <c r="S133" s="31"/>
      <c r="T133" s="23"/>
      <c r="U133" s="31"/>
      <c r="V133" s="30"/>
      <c r="W133" s="23"/>
      <c r="X133" s="31"/>
      <c r="Y133" s="23"/>
      <c r="Z133" s="31"/>
      <c r="AA133" s="31"/>
      <c r="AB133" s="31"/>
      <c r="AC133" s="31"/>
      <c r="AD133" s="30"/>
      <c r="AE133" s="30"/>
      <c r="AF133" s="30"/>
      <c r="AG133" s="30"/>
      <c r="AH133" s="30"/>
      <c r="AI133" s="30"/>
      <c r="AJ133" s="32"/>
      <c r="AK133" s="33"/>
    </row>
    <row r="134" spans="1:37" s="34" customFormat="1" hidden="1" x14ac:dyDescent="0.25">
      <c r="A134" s="23"/>
      <c r="B134" s="24"/>
      <c r="C134" s="23"/>
      <c r="D134" s="23"/>
      <c r="E134" s="25"/>
      <c r="F134" s="26"/>
      <c r="G134" s="27"/>
      <c r="H134" s="28"/>
      <c r="I134" s="28"/>
      <c r="J134" s="28"/>
      <c r="K134" s="29"/>
      <c r="L134" s="28"/>
      <c r="M134" s="28"/>
      <c r="N134" s="28"/>
      <c r="O134" s="28"/>
      <c r="P134" s="24"/>
      <c r="Q134" s="30"/>
      <c r="R134" s="31"/>
      <c r="S134" s="31"/>
      <c r="T134" s="23"/>
      <c r="U134" s="31"/>
      <c r="V134" s="30"/>
      <c r="W134" s="23"/>
      <c r="X134" s="31"/>
      <c r="Y134" s="23"/>
      <c r="Z134" s="31"/>
      <c r="AA134" s="31"/>
      <c r="AB134" s="31"/>
      <c r="AC134" s="31"/>
      <c r="AD134" s="30"/>
      <c r="AE134" s="30"/>
      <c r="AF134" s="30"/>
      <c r="AG134" s="30"/>
      <c r="AH134" s="30"/>
      <c r="AI134" s="30"/>
      <c r="AJ134" s="32"/>
      <c r="AK134" s="33"/>
    </row>
    <row r="135" spans="1:37" s="34" customFormat="1" hidden="1" x14ac:dyDescent="0.25">
      <c r="A135" s="23"/>
      <c r="B135" s="24"/>
      <c r="C135" s="23"/>
      <c r="D135" s="23"/>
      <c r="E135" s="25"/>
      <c r="F135" s="26"/>
      <c r="G135" s="27"/>
      <c r="H135" s="28"/>
      <c r="I135" s="28"/>
      <c r="J135" s="28"/>
      <c r="K135" s="29"/>
      <c r="L135" s="28"/>
      <c r="M135" s="28"/>
      <c r="N135" s="28"/>
      <c r="O135" s="28"/>
      <c r="P135" s="24"/>
      <c r="Q135" s="30"/>
      <c r="R135" s="31"/>
      <c r="S135" s="31"/>
      <c r="T135" s="23"/>
      <c r="U135" s="31"/>
      <c r="V135" s="30"/>
      <c r="W135" s="23"/>
      <c r="X135" s="31"/>
      <c r="Y135" s="23"/>
      <c r="Z135" s="31"/>
      <c r="AA135" s="31"/>
      <c r="AB135" s="31"/>
      <c r="AC135" s="31"/>
      <c r="AD135" s="30"/>
      <c r="AE135" s="30"/>
      <c r="AF135" s="30"/>
      <c r="AG135" s="30"/>
      <c r="AH135" s="30"/>
      <c r="AI135" s="30"/>
      <c r="AJ135" s="32"/>
      <c r="AK135" s="33"/>
    </row>
    <row r="136" spans="1:37" s="34" customFormat="1" hidden="1" x14ac:dyDescent="0.25">
      <c r="A136" s="23"/>
      <c r="B136" s="24"/>
      <c r="C136" s="23"/>
      <c r="D136" s="23"/>
      <c r="E136" s="25"/>
      <c r="F136" s="26"/>
      <c r="G136" s="27"/>
      <c r="H136" s="28"/>
      <c r="I136" s="28"/>
      <c r="J136" s="28"/>
      <c r="K136" s="29"/>
      <c r="L136" s="28"/>
      <c r="M136" s="28"/>
      <c r="N136" s="28"/>
      <c r="O136" s="28"/>
      <c r="P136" s="24"/>
      <c r="Q136" s="30"/>
      <c r="R136" s="31"/>
      <c r="S136" s="31"/>
      <c r="T136" s="23"/>
      <c r="U136" s="31"/>
      <c r="V136" s="30"/>
      <c r="W136" s="23"/>
      <c r="X136" s="31"/>
      <c r="Y136" s="23"/>
      <c r="Z136" s="31"/>
      <c r="AA136" s="31"/>
      <c r="AB136" s="31"/>
      <c r="AC136" s="31"/>
      <c r="AD136" s="30"/>
      <c r="AE136" s="30"/>
      <c r="AF136" s="30"/>
      <c r="AG136" s="30"/>
      <c r="AH136" s="30"/>
      <c r="AI136" s="30"/>
      <c r="AJ136" s="32"/>
      <c r="AK136" s="33"/>
    </row>
    <row r="137" spans="1:37" s="34" customFormat="1" hidden="1" x14ac:dyDescent="0.25">
      <c r="A137" s="23"/>
      <c r="B137" s="24"/>
      <c r="C137" s="23"/>
      <c r="D137" s="23"/>
      <c r="E137" s="25"/>
      <c r="F137" s="26"/>
      <c r="G137" s="27"/>
      <c r="H137" s="28"/>
      <c r="I137" s="28"/>
      <c r="J137" s="28"/>
      <c r="K137" s="29"/>
      <c r="L137" s="28"/>
      <c r="M137" s="28"/>
      <c r="N137" s="28"/>
      <c r="O137" s="28"/>
      <c r="P137" s="24"/>
      <c r="Q137" s="30"/>
      <c r="R137" s="31"/>
      <c r="S137" s="31"/>
      <c r="T137" s="23"/>
      <c r="U137" s="31"/>
      <c r="V137" s="30"/>
      <c r="W137" s="23"/>
      <c r="X137" s="31"/>
      <c r="Y137" s="23"/>
      <c r="Z137" s="31"/>
      <c r="AA137" s="31"/>
      <c r="AB137" s="31"/>
      <c r="AC137" s="31"/>
      <c r="AD137" s="30"/>
      <c r="AE137" s="30"/>
      <c r="AF137" s="30"/>
      <c r="AG137" s="30"/>
      <c r="AH137" s="30"/>
      <c r="AI137" s="30"/>
      <c r="AJ137" s="32"/>
      <c r="AK137" s="33"/>
    </row>
    <row r="138" spans="1:37" s="34" customFormat="1" hidden="1" x14ac:dyDescent="0.25">
      <c r="A138" s="23"/>
      <c r="B138" s="24"/>
      <c r="C138" s="23"/>
      <c r="D138" s="23"/>
      <c r="E138" s="25"/>
      <c r="F138" s="26"/>
      <c r="G138" s="27"/>
      <c r="H138" s="28"/>
      <c r="I138" s="28"/>
      <c r="J138" s="28"/>
      <c r="K138" s="29"/>
      <c r="L138" s="28"/>
      <c r="M138" s="28"/>
      <c r="N138" s="28"/>
      <c r="O138" s="28"/>
      <c r="P138" s="24"/>
      <c r="Q138" s="30"/>
      <c r="R138" s="31"/>
      <c r="S138" s="31"/>
      <c r="T138" s="23"/>
      <c r="U138" s="31"/>
      <c r="V138" s="30"/>
      <c r="W138" s="23"/>
      <c r="X138" s="31"/>
      <c r="Y138" s="23"/>
      <c r="Z138" s="31"/>
      <c r="AA138" s="31"/>
      <c r="AB138" s="31"/>
      <c r="AC138" s="31"/>
      <c r="AD138" s="30"/>
      <c r="AE138" s="30"/>
      <c r="AF138" s="30"/>
      <c r="AG138" s="30"/>
      <c r="AH138" s="30"/>
      <c r="AI138" s="30"/>
      <c r="AJ138" s="32"/>
      <c r="AK138" s="33"/>
    </row>
    <row r="139" spans="1:37" s="34" customFormat="1" hidden="1" x14ac:dyDescent="0.25">
      <c r="A139" s="23"/>
      <c r="B139" s="24"/>
      <c r="C139" s="23"/>
      <c r="D139" s="23"/>
      <c r="E139" s="25"/>
      <c r="F139" s="26"/>
      <c r="G139" s="27"/>
      <c r="H139" s="28"/>
      <c r="I139" s="28"/>
      <c r="J139" s="28"/>
      <c r="K139" s="29"/>
      <c r="L139" s="28"/>
      <c r="M139" s="28"/>
      <c r="N139" s="28"/>
      <c r="O139" s="28"/>
      <c r="P139" s="24"/>
      <c r="Q139" s="30"/>
      <c r="R139" s="31"/>
      <c r="S139" s="31"/>
      <c r="T139" s="23"/>
      <c r="U139" s="31"/>
      <c r="V139" s="30"/>
      <c r="W139" s="23"/>
      <c r="X139" s="31"/>
      <c r="Y139" s="23"/>
      <c r="Z139" s="31"/>
      <c r="AA139" s="31"/>
      <c r="AB139" s="31"/>
      <c r="AC139" s="31"/>
      <c r="AD139" s="30"/>
      <c r="AE139" s="30"/>
      <c r="AF139" s="30"/>
      <c r="AG139" s="30"/>
      <c r="AH139" s="30"/>
      <c r="AI139" s="30"/>
      <c r="AJ139" s="32"/>
      <c r="AK139" s="33"/>
    </row>
    <row r="140" spans="1:37" s="34" customFormat="1" hidden="1" x14ac:dyDescent="0.25">
      <c r="A140" s="23"/>
      <c r="B140" s="24"/>
      <c r="C140" s="23"/>
      <c r="D140" s="23"/>
      <c r="E140" s="25"/>
      <c r="F140" s="26"/>
      <c r="G140" s="27"/>
      <c r="H140" s="28"/>
      <c r="I140" s="28"/>
      <c r="J140" s="28"/>
      <c r="K140" s="29"/>
      <c r="L140" s="28"/>
      <c r="M140" s="28"/>
      <c r="N140" s="28"/>
      <c r="O140" s="28"/>
      <c r="P140" s="24"/>
      <c r="Q140" s="30"/>
      <c r="R140" s="31"/>
      <c r="S140" s="31"/>
      <c r="T140" s="23"/>
      <c r="U140" s="31"/>
      <c r="V140" s="30"/>
      <c r="W140" s="23"/>
      <c r="X140" s="31"/>
      <c r="Y140" s="23"/>
      <c r="Z140" s="31"/>
      <c r="AA140" s="31"/>
      <c r="AB140" s="31"/>
      <c r="AC140" s="31"/>
      <c r="AD140" s="30"/>
      <c r="AE140" s="30"/>
      <c r="AF140" s="30"/>
      <c r="AG140" s="30"/>
      <c r="AH140" s="30"/>
      <c r="AI140" s="30"/>
      <c r="AJ140" s="32"/>
      <c r="AK140" s="33"/>
    </row>
    <row r="141" spans="1:37" s="34" customFormat="1" hidden="1" x14ac:dyDescent="0.25">
      <c r="A141" s="23"/>
      <c r="B141" s="24"/>
      <c r="C141" s="23"/>
      <c r="D141" s="23"/>
      <c r="E141" s="25"/>
      <c r="F141" s="26"/>
      <c r="G141" s="27"/>
      <c r="H141" s="28"/>
      <c r="I141" s="28"/>
      <c r="J141" s="28"/>
      <c r="K141" s="29"/>
      <c r="L141" s="28"/>
      <c r="M141" s="28"/>
      <c r="N141" s="28"/>
      <c r="O141" s="28"/>
      <c r="P141" s="24"/>
      <c r="Q141" s="30"/>
      <c r="R141" s="31"/>
      <c r="S141" s="31"/>
      <c r="T141" s="23"/>
      <c r="U141" s="31"/>
      <c r="V141" s="30"/>
      <c r="W141" s="23"/>
      <c r="X141" s="31"/>
      <c r="Y141" s="23"/>
      <c r="Z141" s="31"/>
      <c r="AA141" s="31"/>
      <c r="AB141" s="31"/>
      <c r="AC141" s="31"/>
      <c r="AD141" s="30"/>
      <c r="AE141" s="30"/>
      <c r="AF141" s="30"/>
      <c r="AG141" s="30"/>
      <c r="AH141" s="30"/>
      <c r="AI141" s="30"/>
      <c r="AJ141" s="32"/>
      <c r="AK141" s="33"/>
    </row>
    <row r="142" spans="1:37" s="34" customFormat="1" hidden="1" x14ac:dyDescent="0.25">
      <c r="A142" s="23"/>
      <c r="B142" s="24"/>
      <c r="C142" s="23"/>
      <c r="D142" s="23"/>
      <c r="E142" s="25"/>
      <c r="F142" s="26"/>
      <c r="G142" s="27"/>
      <c r="H142" s="28"/>
      <c r="I142" s="28"/>
      <c r="J142" s="28"/>
      <c r="K142" s="29"/>
      <c r="L142" s="28"/>
      <c r="M142" s="28"/>
      <c r="N142" s="28"/>
      <c r="O142" s="28"/>
      <c r="P142" s="24"/>
      <c r="Q142" s="30"/>
      <c r="R142" s="31"/>
      <c r="S142" s="31"/>
      <c r="T142" s="23"/>
      <c r="U142" s="31"/>
      <c r="V142" s="30"/>
      <c r="W142" s="23"/>
      <c r="X142" s="31"/>
      <c r="Y142" s="23"/>
      <c r="Z142" s="31"/>
      <c r="AA142" s="31"/>
      <c r="AB142" s="31"/>
      <c r="AC142" s="31"/>
      <c r="AD142" s="30"/>
      <c r="AE142" s="30"/>
      <c r="AF142" s="30"/>
      <c r="AG142" s="30"/>
      <c r="AH142" s="30"/>
      <c r="AI142" s="30"/>
      <c r="AJ142" s="32"/>
      <c r="AK142" s="33"/>
    </row>
    <row r="143" spans="1:37" s="34" customFormat="1" hidden="1" x14ac:dyDescent="0.25">
      <c r="A143" s="23"/>
      <c r="B143" s="24"/>
      <c r="C143" s="23"/>
      <c r="D143" s="23"/>
      <c r="E143" s="25"/>
      <c r="F143" s="26"/>
      <c r="G143" s="27"/>
      <c r="H143" s="28"/>
      <c r="I143" s="28"/>
      <c r="J143" s="28"/>
      <c r="K143" s="29"/>
      <c r="L143" s="28"/>
      <c r="M143" s="28"/>
      <c r="N143" s="28"/>
      <c r="O143" s="28"/>
      <c r="P143" s="24"/>
      <c r="Q143" s="30"/>
      <c r="R143" s="31"/>
      <c r="S143" s="31"/>
      <c r="T143" s="23"/>
      <c r="U143" s="31"/>
      <c r="V143" s="30"/>
      <c r="W143" s="23"/>
      <c r="X143" s="31"/>
      <c r="Y143" s="23"/>
      <c r="Z143" s="31"/>
      <c r="AA143" s="31"/>
      <c r="AB143" s="31"/>
      <c r="AC143" s="31"/>
      <c r="AD143" s="30"/>
      <c r="AE143" s="30"/>
      <c r="AF143" s="30"/>
      <c r="AG143" s="30"/>
      <c r="AH143" s="30"/>
      <c r="AI143" s="30"/>
      <c r="AJ143" s="32"/>
      <c r="AK143" s="33"/>
    </row>
    <row r="144" spans="1:37" s="34" customFormat="1" hidden="1" x14ac:dyDescent="0.25">
      <c r="A144" s="23"/>
      <c r="B144" s="24"/>
      <c r="C144" s="23"/>
      <c r="D144" s="23"/>
      <c r="E144" s="25"/>
      <c r="F144" s="26"/>
      <c r="G144" s="27"/>
      <c r="H144" s="28"/>
      <c r="I144" s="28"/>
      <c r="J144" s="28"/>
      <c r="K144" s="29"/>
      <c r="L144" s="28"/>
      <c r="M144" s="28"/>
      <c r="N144" s="28"/>
      <c r="O144" s="28"/>
      <c r="P144" s="24"/>
      <c r="Q144" s="30"/>
      <c r="R144" s="31"/>
      <c r="S144" s="31"/>
      <c r="T144" s="23"/>
      <c r="U144" s="31"/>
      <c r="V144" s="30"/>
      <c r="W144" s="23"/>
      <c r="X144" s="31"/>
      <c r="Y144" s="23"/>
      <c r="Z144" s="31"/>
      <c r="AA144" s="31"/>
      <c r="AB144" s="31"/>
      <c r="AC144" s="31"/>
      <c r="AD144" s="30"/>
      <c r="AE144" s="30"/>
      <c r="AF144" s="30"/>
      <c r="AG144" s="30"/>
      <c r="AH144" s="30"/>
      <c r="AI144" s="30"/>
      <c r="AJ144" s="32"/>
      <c r="AK144" s="33"/>
    </row>
    <row r="145" spans="1:37" s="34" customFormat="1" hidden="1" x14ac:dyDescent="0.25">
      <c r="A145" s="23"/>
      <c r="B145" s="24"/>
      <c r="C145" s="23"/>
      <c r="D145" s="23"/>
      <c r="E145" s="25"/>
      <c r="F145" s="26"/>
      <c r="G145" s="27"/>
      <c r="H145" s="28"/>
      <c r="I145" s="28"/>
      <c r="J145" s="28"/>
      <c r="K145" s="29"/>
      <c r="L145" s="28"/>
      <c r="M145" s="28"/>
      <c r="N145" s="28"/>
      <c r="O145" s="28"/>
      <c r="P145" s="24"/>
      <c r="Q145" s="30"/>
      <c r="R145" s="31"/>
      <c r="S145" s="31"/>
      <c r="T145" s="23"/>
      <c r="U145" s="31"/>
      <c r="V145" s="30"/>
      <c r="W145" s="23"/>
      <c r="X145" s="31"/>
      <c r="Y145" s="23"/>
      <c r="Z145" s="31"/>
      <c r="AA145" s="31"/>
      <c r="AB145" s="31"/>
      <c r="AC145" s="31"/>
      <c r="AD145" s="30"/>
      <c r="AE145" s="30"/>
      <c r="AF145" s="30"/>
      <c r="AG145" s="30"/>
      <c r="AH145" s="30"/>
      <c r="AI145" s="30"/>
      <c r="AJ145" s="32"/>
      <c r="AK145" s="33"/>
    </row>
    <row r="146" spans="1:37" s="34" customFormat="1" hidden="1" x14ac:dyDescent="0.25">
      <c r="A146" s="23"/>
      <c r="B146" s="24"/>
      <c r="C146" s="23"/>
      <c r="D146" s="23"/>
      <c r="E146" s="25"/>
      <c r="F146" s="26"/>
      <c r="G146" s="27"/>
      <c r="H146" s="28"/>
      <c r="I146" s="28"/>
      <c r="J146" s="28"/>
      <c r="K146" s="29"/>
      <c r="L146" s="28"/>
      <c r="M146" s="28"/>
      <c r="N146" s="28"/>
      <c r="O146" s="28"/>
      <c r="P146" s="24"/>
      <c r="Q146" s="30"/>
      <c r="R146" s="31"/>
      <c r="S146" s="31"/>
      <c r="T146" s="23"/>
      <c r="U146" s="31"/>
      <c r="V146" s="30"/>
      <c r="W146" s="23"/>
      <c r="X146" s="31"/>
      <c r="Y146" s="23"/>
      <c r="Z146" s="31"/>
      <c r="AA146" s="31"/>
      <c r="AB146" s="31"/>
      <c r="AC146" s="31"/>
      <c r="AD146" s="30"/>
      <c r="AE146" s="30"/>
      <c r="AF146" s="30"/>
      <c r="AG146" s="30"/>
      <c r="AH146" s="30"/>
      <c r="AI146" s="30"/>
      <c r="AJ146" s="32"/>
      <c r="AK146" s="33"/>
    </row>
    <row r="147" spans="1:37" s="34" customFormat="1" hidden="1" x14ac:dyDescent="0.25">
      <c r="A147" s="23"/>
      <c r="B147" s="24"/>
      <c r="C147" s="23"/>
      <c r="D147" s="23"/>
      <c r="E147" s="25"/>
      <c r="F147" s="26"/>
      <c r="G147" s="27"/>
      <c r="H147" s="28"/>
      <c r="I147" s="28"/>
      <c r="J147" s="28"/>
      <c r="K147" s="29"/>
      <c r="L147" s="28"/>
      <c r="M147" s="28"/>
      <c r="N147" s="28"/>
      <c r="O147" s="28"/>
      <c r="P147" s="24"/>
      <c r="Q147" s="30"/>
      <c r="R147" s="31"/>
      <c r="S147" s="31"/>
      <c r="T147" s="23"/>
      <c r="U147" s="31"/>
      <c r="V147" s="30"/>
      <c r="W147" s="23"/>
      <c r="X147" s="31"/>
      <c r="Y147" s="23"/>
      <c r="Z147" s="31"/>
      <c r="AA147" s="31"/>
      <c r="AB147" s="31"/>
      <c r="AC147" s="31"/>
      <c r="AD147" s="30"/>
      <c r="AE147" s="30"/>
      <c r="AF147" s="30"/>
      <c r="AG147" s="30"/>
      <c r="AH147" s="30"/>
      <c r="AI147" s="30"/>
      <c r="AJ147" s="32"/>
      <c r="AK147" s="33"/>
    </row>
    <row r="148" spans="1:37" s="34" customFormat="1" hidden="1" x14ac:dyDescent="0.25">
      <c r="A148" s="23"/>
      <c r="B148" s="24"/>
      <c r="C148" s="23"/>
      <c r="D148" s="23"/>
      <c r="E148" s="25"/>
      <c r="F148" s="26"/>
      <c r="G148" s="27"/>
      <c r="H148" s="28"/>
      <c r="I148" s="28"/>
      <c r="J148" s="28"/>
      <c r="K148" s="29"/>
      <c r="L148" s="28"/>
      <c r="M148" s="28"/>
      <c r="N148" s="28"/>
      <c r="O148" s="28"/>
      <c r="P148" s="24"/>
      <c r="Q148" s="30"/>
      <c r="R148" s="31"/>
      <c r="S148" s="31"/>
      <c r="T148" s="23"/>
      <c r="U148" s="31"/>
      <c r="V148" s="30"/>
      <c r="W148" s="23"/>
      <c r="X148" s="31"/>
      <c r="Y148" s="23"/>
      <c r="Z148" s="31"/>
      <c r="AA148" s="31"/>
      <c r="AB148" s="31"/>
      <c r="AC148" s="31"/>
      <c r="AD148" s="30"/>
      <c r="AE148" s="30"/>
      <c r="AF148" s="30"/>
      <c r="AG148" s="30"/>
      <c r="AH148" s="30"/>
      <c r="AI148" s="30"/>
      <c r="AJ148" s="32"/>
      <c r="AK148" s="33"/>
    </row>
    <row r="149" spans="1:37" s="34" customFormat="1" hidden="1" x14ac:dyDescent="0.25">
      <c r="A149" s="23"/>
      <c r="B149" s="24"/>
      <c r="C149" s="23"/>
      <c r="D149" s="23"/>
      <c r="E149" s="25"/>
      <c r="F149" s="26"/>
      <c r="G149" s="27"/>
      <c r="H149" s="28"/>
      <c r="I149" s="28"/>
      <c r="J149" s="28"/>
      <c r="K149" s="29"/>
      <c r="L149" s="28"/>
      <c r="M149" s="28"/>
      <c r="N149" s="28"/>
      <c r="O149" s="28"/>
      <c r="P149" s="24"/>
      <c r="Q149" s="30"/>
      <c r="R149" s="31"/>
      <c r="S149" s="31"/>
      <c r="T149" s="23"/>
      <c r="U149" s="31"/>
      <c r="V149" s="30"/>
      <c r="W149" s="23"/>
      <c r="X149" s="31"/>
      <c r="Y149" s="23"/>
      <c r="Z149" s="31"/>
      <c r="AA149" s="31"/>
      <c r="AB149" s="31"/>
      <c r="AC149" s="31"/>
      <c r="AD149" s="30"/>
      <c r="AE149" s="30"/>
      <c r="AF149" s="30"/>
      <c r="AG149" s="30"/>
      <c r="AH149" s="30"/>
      <c r="AI149" s="30"/>
      <c r="AJ149" s="32"/>
      <c r="AK149" s="33"/>
    </row>
    <row r="150" spans="1:37" s="34" customFormat="1" hidden="1" x14ac:dyDescent="0.25">
      <c r="A150" s="23"/>
      <c r="B150" s="24"/>
      <c r="C150" s="23"/>
      <c r="D150" s="23"/>
      <c r="E150" s="25"/>
      <c r="F150" s="26"/>
      <c r="G150" s="27"/>
      <c r="H150" s="28"/>
      <c r="I150" s="28"/>
      <c r="J150" s="28"/>
      <c r="K150" s="29"/>
      <c r="L150" s="28"/>
      <c r="M150" s="28"/>
      <c r="N150" s="28"/>
      <c r="O150" s="28"/>
      <c r="P150" s="24"/>
      <c r="Q150" s="30"/>
      <c r="R150" s="31"/>
      <c r="S150" s="31"/>
      <c r="T150" s="23"/>
      <c r="U150" s="31"/>
      <c r="V150" s="30"/>
      <c r="W150" s="23"/>
      <c r="X150" s="31"/>
      <c r="Y150" s="23"/>
      <c r="Z150" s="31"/>
      <c r="AA150" s="31"/>
      <c r="AB150" s="31"/>
      <c r="AC150" s="31"/>
      <c r="AD150" s="30"/>
      <c r="AE150" s="30"/>
      <c r="AF150" s="30"/>
      <c r="AG150" s="30"/>
      <c r="AH150" s="30"/>
      <c r="AI150" s="30"/>
      <c r="AJ150" s="32"/>
      <c r="AK150" s="33"/>
    </row>
    <row r="151" spans="1:37" s="34" customFormat="1" hidden="1" x14ac:dyDescent="0.25">
      <c r="A151" s="23"/>
      <c r="B151" s="24"/>
      <c r="C151" s="23"/>
      <c r="D151" s="23"/>
      <c r="E151" s="25"/>
      <c r="F151" s="26"/>
      <c r="G151" s="27"/>
      <c r="H151" s="28"/>
      <c r="I151" s="28"/>
      <c r="J151" s="28"/>
      <c r="K151" s="29"/>
      <c r="L151" s="28"/>
      <c r="M151" s="28"/>
      <c r="N151" s="28"/>
      <c r="O151" s="28"/>
      <c r="P151" s="24"/>
      <c r="Q151" s="30"/>
      <c r="R151" s="31"/>
      <c r="S151" s="31"/>
      <c r="T151" s="23"/>
      <c r="U151" s="31"/>
      <c r="V151" s="30"/>
      <c r="W151" s="23"/>
      <c r="X151" s="31"/>
      <c r="Y151" s="23"/>
      <c r="Z151" s="31"/>
      <c r="AA151" s="31"/>
      <c r="AB151" s="31"/>
      <c r="AC151" s="31"/>
      <c r="AD151" s="30"/>
      <c r="AE151" s="30"/>
      <c r="AF151" s="30"/>
      <c r="AG151" s="30"/>
      <c r="AH151" s="30"/>
      <c r="AI151" s="30"/>
      <c r="AJ151" s="32"/>
      <c r="AK151" s="33"/>
    </row>
    <row r="152" spans="1:37" s="34" customFormat="1" hidden="1" x14ac:dyDescent="0.25">
      <c r="A152" s="23"/>
      <c r="B152" s="24"/>
      <c r="C152" s="23"/>
      <c r="D152" s="23"/>
      <c r="E152" s="25"/>
      <c r="F152" s="26"/>
      <c r="G152" s="27"/>
      <c r="H152" s="28"/>
      <c r="I152" s="28"/>
      <c r="J152" s="28"/>
      <c r="K152" s="29"/>
      <c r="L152" s="28"/>
      <c r="M152" s="28"/>
      <c r="N152" s="28"/>
      <c r="O152" s="28"/>
      <c r="P152" s="24"/>
      <c r="Q152" s="30"/>
      <c r="R152" s="31"/>
      <c r="S152" s="31"/>
      <c r="T152" s="23"/>
      <c r="U152" s="31"/>
      <c r="V152" s="30"/>
      <c r="W152" s="23"/>
      <c r="X152" s="31"/>
      <c r="Y152" s="23"/>
      <c r="Z152" s="31"/>
      <c r="AA152" s="31"/>
      <c r="AB152" s="31"/>
      <c r="AC152" s="31"/>
      <c r="AD152" s="30"/>
      <c r="AE152" s="30"/>
      <c r="AF152" s="30"/>
      <c r="AG152" s="30"/>
      <c r="AH152" s="30"/>
      <c r="AI152" s="30"/>
      <c r="AJ152" s="32"/>
      <c r="AK152" s="33"/>
    </row>
    <row r="153" spans="1:37" s="34" customFormat="1" hidden="1" x14ac:dyDescent="0.25">
      <c r="A153" s="23"/>
      <c r="B153" s="24"/>
      <c r="C153" s="23"/>
      <c r="D153" s="23"/>
      <c r="E153" s="25"/>
      <c r="F153" s="26"/>
      <c r="G153" s="27"/>
      <c r="H153" s="28"/>
      <c r="I153" s="28"/>
      <c r="J153" s="28"/>
      <c r="K153" s="29"/>
      <c r="L153" s="28"/>
      <c r="M153" s="28"/>
      <c r="N153" s="28"/>
      <c r="O153" s="28"/>
      <c r="P153" s="24"/>
      <c r="Q153" s="30"/>
      <c r="R153" s="31"/>
      <c r="S153" s="31"/>
      <c r="T153" s="23"/>
      <c r="U153" s="31"/>
      <c r="V153" s="30"/>
      <c r="W153" s="23"/>
      <c r="X153" s="31"/>
      <c r="Y153" s="23"/>
      <c r="Z153" s="31"/>
      <c r="AA153" s="31"/>
      <c r="AB153" s="31"/>
      <c r="AC153" s="31"/>
      <c r="AD153" s="30"/>
      <c r="AE153" s="30"/>
      <c r="AF153" s="30"/>
      <c r="AG153" s="30"/>
      <c r="AH153" s="30"/>
      <c r="AI153" s="30"/>
      <c r="AJ153" s="32"/>
      <c r="AK153" s="33"/>
    </row>
    <row r="154" spans="1:37" s="34" customFormat="1" hidden="1" x14ac:dyDescent="0.25">
      <c r="A154" s="23"/>
      <c r="B154" s="24"/>
      <c r="C154" s="23"/>
      <c r="D154" s="23"/>
      <c r="E154" s="25"/>
      <c r="F154" s="26"/>
      <c r="G154" s="27"/>
      <c r="H154" s="28"/>
      <c r="I154" s="28"/>
      <c r="J154" s="28"/>
      <c r="K154" s="29"/>
      <c r="L154" s="28"/>
      <c r="M154" s="28"/>
      <c r="N154" s="28"/>
      <c r="O154" s="28"/>
      <c r="P154" s="24"/>
      <c r="Q154" s="30"/>
      <c r="R154" s="31"/>
      <c r="S154" s="31"/>
      <c r="T154" s="23"/>
      <c r="U154" s="31"/>
      <c r="V154" s="30"/>
      <c r="W154" s="23"/>
      <c r="X154" s="31"/>
      <c r="Y154" s="23"/>
      <c r="Z154" s="31"/>
      <c r="AA154" s="31"/>
      <c r="AB154" s="31"/>
      <c r="AC154" s="31"/>
      <c r="AD154" s="30"/>
      <c r="AE154" s="30"/>
      <c r="AF154" s="30"/>
      <c r="AG154" s="30"/>
      <c r="AH154" s="30"/>
      <c r="AI154" s="30"/>
      <c r="AJ154" s="32"/>
      <c r="AK154" s="33"/>
    </row>
    <row r="155" spans="1:37" s="34" customFormat="1" hidden="1" x14ac:dyDescent="0.25">
      <c r="A155" s="23"/>
      <c r="B155" s="24"/>
      <c r="C155" s="23"/>
      <c r="D155" s="23"/>
      <c r="E155" s="25"/>
      <c r="F155" s="26"/>
      <c r="G155" s="27"/>
      <c r="H155" s="28"/>
      <c r="I155" s="28"/>
      <c r="J155" s="28"/>
      <c r="K155" s="29"/>
      <c r="L155" s="28"/>
      <c r="M155" s="28"/>
      <c r="N155" s="28"/>
      <c r="O155" s="28"/>
      <c r="P155" s="24"/>
      <c r="Q155" s="30"/>
      <c r="R155" s="31"/>
      <c r="S155" s="31"/>
      <c r="T155" s="23"/>
      <c r="U155" s="31"/>
      <c r="V155" s="30"/>
      <c r="W155" s="23"/>
      <c r="X155" s="31"/>
      <c r="Y155" s="23"/>
      <c r="Z155" s="31"/>
      <c r="AA155" s="31"/>
      <c r="AB155" s="31"/>
      <c r="AC155" s="31"/>
      <c r="AD155" s="30"/>
      <c r="AE155" s="30"/>
      <c r="AF155" s="30"/>
      <c r="AG155" s="30"/>
      <c r="AH155" s="30"/>
      <c r="AI155" s="30"/>
      <c r="AJ155" s="32"/>
      <c r="AK155" s="33"/>
    </row>
    <row r="156" spans="1:37" s="34" customFormat="1" hidden="1" x14ac:dyDescent="0.25">
      <c r="A156" s="23"/>
      <c r="B156" s="24"/>
      <c r="C156" s="23"/>
      <c r="D156" s="23"/>
      <c r="E156" s="25"/>
      <c r="F156" s="26"/>
      <c r="G156" s="27"/>
      <c r="H156" s="28"/>
      <c r="I156" s="28"/>
      <c r="J156" s="28"/>
      <c r="K156" s="29"/>
      <c r="L156" s="28"/>
      <c r="M156" s="28"/>
      <c r="N156" s="28"/>
      <c r="O156" s="28"/>
      <c r="P156" s="24"/>
      <c r="Q156" s="30"/>
      <c r="R156" s="31"/>
      <c r="S156" s="31"/>
      <c r="T156" s="23"/>
      <c r="U156" s="31"/>
      <c r="V156" s="30"/>
      <c r="W156" s="23"/>
      <c r="X156" s="31"/>
      <c r="Y156" s="23"/>
      <c r="Z156" s="31"/>
      <c r="AA156" s="31"/>
      <c r="AB156" s="31"/>
      <c r="AC156" s="31"/>
      <c r="AD156" s="30"/>
      <c r="AE156" s="30"/>
      <c r="AF156" s="30"/>
      <c r="AG156" s="30"/>
      <c r="AH156" s="30"/>
      <c r="AI156" s="30"/>
      <c r="AJ156" s="32"/>
      <c r="AK156" s="33"/>
    </row>
    <row r="157" spans="1:37" s="34" customFormat="1" hidden="1" x14ac:dyDescent="0.25">
      <c r="A157" s="23"/>
      <c r="B157" s="24"/>
      <c r="C157" s="23"/>
      <c r="D157" s="23"/>
      <c r="E157" s="25"/>
      <c r="F157" s="26"/>
      <c r="G157" s="27"/>
      <c r="H157" s="28"/>
      <c r="I157" s="28"/>
      <c r="J157" s="28"/>
      <c r="K157" s="29"/>
      <c r="L157" s="28"/>
      <c r="M157" s="28"/>
      <c r="N157" s="28"/>
      <c r="O157" s="28"/>
      <c r="P157" s="24"/>
      <c r="Q157" s="30"/>
      <c r="R157" s="31"/>
      <c r="S157" s="31"/>
      <c r="T157" s="23"/>
      <c r="U157" s="31"/>
      <c r="V157" s="30"/>
      <c r="W157" s="23"/>
      <c r="X157" s="31"/>
      <c r="Y157" s="23"/>
      <c r="Z157" s="31"/>
      <c r="AA157" s="31"/>
      <c r="AB157" s="31"/>
      <c r="AC157" s="31"/>
      <c r="AD157" s="30"/>
      <c r="AE157" s="30"/>
      <c r="AF157" s="30"/>
      <c r="AG157" s="30"/>
      <c r="AH157" s="30"/>
      <c r="AI157" s="30"/>
      <c r="AJ157" s="32"/>
      <c r="AK157" s="33"/>
    </row>
    <row r="158" spans="1:37" s="34" customFormat="1" hidden="1" x14ac:dyDescent="0.25">
      <c r="A158" s="23"/>
      <c r="B158" s="24"/>
      <c r="C158" s="23"/>
      <c r="D158" s="23"/>
      <c r="E158" s="25"/>
      <c r="F158" s="26"/>
      <c r="G158" s="27"/>
      <c r="H158" s="28"/>
      <c r="I158" s="28"/>
      <c r="J158" s="28"/>
      <c r="K158" s="29"/>
      <c r="L158" s="28"/>
      <c r="M158" s="28"/>
      <c r="N158" s="28"/>
      <c r="O158" s="28"/>
      <c r="P158" s="24"/>
      <c r="Q158" s="30"/>
      <c r="R158" s="31"/>
      <c r="S158" s="31"/>
      <c r="T158" s="23"/>
      <c r="U158" s="31"/>
      <c r="V158" s="30"/>
      <c r="W158" s="23"/>
      <c r="X158" s="31"/>
      <c r="Y158" s="23"/>
      <c r="Z158" s="31"/>
      <c r="AA158" s="31"/>
      <c r="AB158" s="31"/>
      <c r="AC158" s="31"/>
      <c r="AD158" s="30"/>
      <c r="AE158" s="30"/>
      <c r="AF158" s="30"/>
      <c r="AG158" s="30"/>
      <c r="AH158" s="30"/>
      <c r="AI158" s="30"/>
      <c r="AJ158" s="32"/>
      <c r="AK158" s="33"/>
    </row>
    <row r="159" spans="1:37" s="34" customFormat="1" hidden="1" x14ac:dyDescent="0.25">
      <c r="A159" s="23"/>
      <c r="B159" s="24"/>
      <c r="C159" s="23"/>
      <c r="D159" s="23"/>
      <c r="E159" s="25"/>
      <c r="F159" s="26"/>
      <c r="G159" s="27"/>
      <c r="H159" s="28"/>
      <c r="I159" s="28"/>
      <c r="J159" s="28"/>
      <c r="K159" s="29"/>
      <c r="L159" s="28"/>
      <c r="M159" s="28"/>
      <c r="N159" s="28"/>
      <c r="O159" s="28"/>
      <c r="P159" s="24"/>
      <c r="Q159" s="30"/>
      <c r="R159" s="31"/>
      <c r="S159" s="31"/>
      <c r="T159" s="23"/>
      <c r="U159" s="31"/>
      <c r="V159" s="30"/>
      <c r="W159" s="23"/>
      <c r="X159" s="31"/>
      <c r="Y159" s="23"/>
      <c r="Z159" s="31"/>
      <c r="AA159" s="31"/>
      <c r="AB159" s="31"/>
      <c r="AC159" s="31"/>
      <c r="AD159" s="30"/>
      <c r="AE159" s="30"/>
      <c r="AF159" s="30"/>
      <c r="AG159" s="30"/>
      <c r="AH159" s="30"/>
      <c r="AI159" s="30"/>
      <c r="AJ159" s="32"/>
      <c r="AK159" s="33"/>
    </row>
    <row r="160" spans="1:37" s="34" customFormat="1" hidden="1" x14ac:dyDescent="0.25">
      <c r="A160" s="23"/>
      <c r="B160" s="24"/>
      <c r="C160" s="23"/>
      <c r="D160" s="23"/>
      <c r="E160" s="25"/>
      <c r="F160" s="26"/>
      <c r="G160" s="27"/>
      <c r="H160" s="28"/>
      <c r="I160" s="28"/>
      <c r="J160" s="28"/>
      <c r="K160" s="29"/>
      <c r="L160" s="28"/>
      <c r="M160" s="28"/>
      <c r="N160" s="28"/>
      <c r="O160" s="28"/>
      <c r="P160" s="24"/>
      <c r="Q160" s="30"/>
      <c r="R160" s="31"/>
      <c r="S160" s="31"/>
      <c r="T160" s="23"/>
      <c r="U160" s="31"/>
      <c r="V160" s="30"/>
      <c r="W160" s="23"/>
      <c r="X160" s="31"/>
      <c r="Y160" s="23"/>
      <c r="Z160" s="31"/>
      <c r="AA160" s="31"/>
      <c r="AB160" s="31"/>
      <c r="AC160" s="31"/>
      <c r="AD160" s="30"/>
      <c r="AE160" s="30"/>
      <c r="AF160" s="30"/>
      <c r="AG160" s="30"/>
      <c r="AH160" s="30"/>
      <c r="AI160" s="30"/>
      <c r="AJ160" s="32"/>
      <c r="AK160" s="33"/>
    </row>
    <row r="161" spans="1:37" s="34" customFormat="1" hidden="1" x14ac:dyDescent="0.25">
      <c r="A161" s="23"/>
      <c r="B161" s="24"/>
      <c r="C161" s="23"/>
      <c r="D161" s="23"/>
      <c r="E161" s="25"/>
      <c r="F161" s="26"/>
      <c r="G161" s="27"/>
      <c r="H161" s="28"/>
      <c r="I161" s="28"/>
      <c r="J161" s="28"/>
      <c r="K161" s="29"/>
      <c r="L161" s="28"/>
      <c r="M161" s="28"/>
      <c r="N161" s="28"/>
      <c r="O161" s="28"/>
      <c r="P161" s="24"/>
      <c r="Q161" s="30"/>
      <c r="R161" s="31"/>
      <c r="S161" s="31"/>
      <c r="T161" s="23"/>
      <c r="U161" s="31"/>
      <c r="V161" s="30"/>
      <c r="W161" s="23"/>
      <c r="X161" s="31"/>
      <c r="Y161" s="23"/>
      <c r="Z161" s="31"/>
      <c r="AA161" s="31"/>
      <c r="AB161" s="31"/>
      <c r="AC161" s="31"/>
      <c r="AD161" s="30"/>
      <c r="AE161" s="30"/>
      <c r="AF161" s="30"/>
      <c r="AG161" s="30"/>
      <c r="AH161" s="30"/>
      <c r="AI161" s="30"/>
      <c r="AJ161" s="32"/>
      <c r="AK161" s="33"/>
    </row>
    <row r="162" spans="1:37" s="34" customFormat="1" hidden="1" x14ac:dyDescent="0.25">
      <c r="A162" s="23"/>
      <c r="B162" s="24"/>
      <c r="C162" s="23"/>
      <c r="D162" s="23"/>
      <c r="E162" s="25"/>
      <c r="F162" s="26"/>
      <c r="G162" s="27"/>
      <c r="H162" s="28"/>
      <c r="I162" s="28"/>
      <c r="J162" s="28"/>
      <c r="K162" s="29"/>
      <c r="L162" s="28"/>
      <c r="M162" s="28"/>
      <c r="N162" s="28"/>
      <c r="O162" s="28"/>
      <c r="P162" s="24"/>
      <c r="Q162" s="30"/>
      <c r="R162" s="31"/>
      <c r="S162" s="31"/>
      <c r="T162" s="23"/>
      <c r="U162" s="31"/>
      <c r="V162" s="30"/>
      <c r="W162" s="23"/>
      <c r="X162" s="31"/>
      <c r="Y162" s="23"/>
      <c r="Z162" s="31"/>
      <c r="AA162" s="31"/>
      <c r="AB162" s="31"/>
      <c r="AC162" s="31"/>
      <c r="AD162" s="30"/>
      <c r="AE162" s="30"/>
      <c r="AF162" s="30"/>
      <c r="AG162" s="30"/>
      <c r="AH162" s="30"/>
      <c r="AI162" s="30"/>
      <c r="AJ162" s="32"/>
      <c r="AK162" s="33"/>
    </row>
    <row r="163" spans="1:37" s="34" customFormat="1" hidden="1" x14ac:dyDescent="0.25">
      <c r="A163" s="23"/>
      <c r="B163" s="24"/>
      <c r="C163" s="23"/>
      <c r="D163" s="23"/>
      <c r="E163" s="25"/>
      <c r="F163" s="26"/>
      <c r="G163" s="27"/>
      <c r="H163" s="28"/>
      <c r="I163" s="28"/>
      <c r="J163" s="28"/>
      <c r="K163" s="29"/>
      <c r="L163" s="28"/>
      <c r="M163" s="28"/>
      <c r="N163" s="28"/>
      <c r="O163" s="28"/>
      <c r="P163" s="24"/>
      <c r="Q163" s="30"/>
      <c r="R163" s="31"/>
      <c r="S163" s="31"/>
      <c r="T163" s="23"/>
      <c r="U163" s="31"/>
      <c r="V163" s="30"/>
      <c r="W163" s="23"/>
      <c r="X163" s="31"/>
      <c r="Y163" s="23"/>
      <c r="Z163" s="31"/>
      <c r="AA163" s="31"/>
      <c r="AB163" s="31"/>
      <c r="AC163" s="31"/>
      <c r="AD163" s="30"/>
      <c r="AE163" s="30"/>
      <c r="AF163" s="30"/>
      <c r="AG163" s="30"/>
      <c r="AH163" s="30"/>
      <c r="AI163" s="30"/>
      <c r="AJ163" s="32"/>
      <c r="AK163" s="33"/>
    </row>
    <row r="164" spans="1:37" s="34" customFormat="1" hidden="1" x14ac:dyDescent="0.25">
      <c r="A164" s="23"/>
      <c r="B164" s="24"/>
      <c r="C164" s="23"/>
      <c r="D164" s="23"/>
      <c r="E164" s="25"/>
      <c r="F164" s="26"/>
      <c r="G164" s="27"/>
      <c r="H164" s="28"/>
      <c r="I164" s="28"/>
      <c r="J164" s="28"/>
      <c r="K164" s="29"/>
      <c r="L164" s="28"/>
      <c r="M164" s="28"/>
      <c r="N164" s="28"/>
      <c r="O164" s="28"/>
      <c r="P164" s="24"/>
      <c r="Q164" s="30"/>
      <c r="R164" s="31"/>
      <c r="S164" s="31"/>
      <c r="T164" s="23"/>
      <c r="U164" s="31"/>
      <c r="V164" s="30"/>
      <c r="W164" s="23"/>
      <c r="X164" s="31"/>
      <c r="Y164" s="23"/>
      <c r="Z164" s="31"/>
      <c r="AA164" s="31"/>
      <c r="AB164" s="31"/>
      <c r="AC164" s="31"/>
      <c r="AD164" s="30"/>
      <c r="AE164" s="30"/>
      <c r="AF164" s="30"/>
      <c r="AG164" s="30"/>
      <c r="AH164" s="30"/>
      <c r="AI164" s="30"/>
      <c r="AJ164" s="32"/>
      <c r="AK164" s="33"/>
    </row>
    <row r="165" spans="1:37" s="34" customFormat="1" hidden="1" x14ac:dyDescent="0.25">
      <c r="A165" s="23"/>
      <c r="B165" s="24"/>
      <c r="C165" s="23"/>
      <c r="D165" s="23"/>
      <c r="E165" s="25"/>
      <c r="F165" s="26"/>
      <c r="G165" s="27"/>
      <c r="H165" s="28"/>
      <c r="I165" s="28"/>
      <c r="J165" s="28"/>
      <c r="K165" s="29"/>
      <c r="L165" s="28"/>
      <c r="M165" s="28"/>
      <c r="N165" s="28"/>
      <c r="O165" s="28"/>
      <c r="P165" s="24"/>
      <c r="Q165" s="30"/>
      <c r="R165" s="31"/>
      <c r="S165" s="31"/>
      <c r="T165" s="23"/>
      <c r="U165" s="31"/>
      <c r="V165" s="30"/>
      <c r="W165" s="23"/>
      <c r="X165" s="31"/>
      <c r="Y165" s="23"/>
      <c r="Z165" s="31"/>
      <c r="AA165" s="31"/>
      <c r="AB165" s="31"/>
      <c r="AC165" s="31"/>
      <c r="AD165" s="30"/>
      <c r="AE165" s="30"/>
      <c r="AF165" s="30"/>
      <c r="AG165" s="30"/>
      <c r="AH165" s="30"/>
      <c r="AI165" s="30"/>
      <c r="AJ165" s="32"/>
      <c r="AK165" s="33"/>
    </row>
    <row r="166" spans="1:37" s="34" customFormat="1" hidden="1" x14ac:dyDescent="0.25">
      <c r="A166" s="23"/>
      <c r="B166" s="24"/>
      <c r="C166" s="23"/>
      <c r="D166" s="23"/>
      <c r="E166" s="25"/>
      <c r="F166" s="26"/>
      <c r="G166" s="27"/>
      <c r="H166" s="28"/>
      <c r="I166" s="28"/>
      <c r="J166" s="28"/>
      <c r="K166" s="29"/>
      <c r="L166" s="28"/>
      <c r="M166" s="28"/>
      <c r="N166" s="28"/>
      <c r="O166" s="28"/>
      <c r="P166" s="24"/>
      <c r="Q166" s="30"/>
      <c r="R166" s="31"/>
      <c r="S166" s="31"/>
      <c r="T166" s="23"/>
      <c r="U166" s="31"/>
      <c r="V166" s="30"/>
      <c r="W166" s="23"/>
      <c r="X166" s="31"/>
      <c r="Y166" s="23"/>
      <c r="Z166" s="31"/>
      <c r="AA166" s="31"/>
      <c r="AB166" s="31"/>
      <c r="AC166" s="31"/>
      <c r="AD166" s="30"/>
      <c r="AE166" s="30"/>
      <c r="AF166" s="30"/>
      <c r="AG166" s="30"/>
      <c r="AH166" s="30"/>
      <c r="AI166" s="30"/>
      <c r="AJ166" s="32"/>
      <c r="AK166" s="33"/>
    </row>
    <row r="167" spans="1:37" s="34" customFormat="1" hidden="1" x14ac:dyDescent="0.25">
      <c r="A167" s="23"/>
      <c r="B167" s="24"/>
      <c r="C167" s="23"/>
      <c r="D167" s="23"/>
      <c r="E167" s="25"/>
      <c r="F167" s="26"/>
      <c r="G167" s="27"/>
      <c r="H167" s="28"/>
      <c r="I167" s="28"/>
      <c r="J167" s="28"/>
      <c r="K167" s="29"/>
      <c r="L167" s="28"/>
      <c r="M167" s="28"/>
      <c r="N167" s="28"/>
      <c r="O167" s="28"/>
      <c r="P167" s="24"/>
      <c r="Q167" s="30"/>
      <c r="R167" s="31"/>
      <c r="S167" s="31"/>
      <c r="T167" s="23"/>
      <c r="U167" s="31"/>
      <c r="V167" s="30"/>
      <c r="W167" s="23"/>
      <c r="X167" s="31"/>
      <c r="Y167" s="23"/>
      <c r="Z167" s="31"/>
      <c r="AA167" s="31"/>
      <c r="AB167" s="31"/>
      <c r="AC167" s="31"/>
      <c r="AD167" s="30"/>
      <c r="AE167" s="30"/>
      <c r="AF167" s="30"/>
      <c r="AG167" s="30"/>
      <c r="AH167" s="30"/>
      <c r="AI167" s="30"/>
      <c r="AJ167" s="32"/>
      <c r="AK167" s="33"/>
    </row>
    <row r="168" spans="1:37" s="34" customFormat="1" hidden="1" x14ac:dyDescent="0.25">
      <c r="A168" s="23"/>
      <c r="B168" s="24"/>
      <c r="C168" s="23"/>
      <c r="D168" s="23"/>
      <c r="E168" s="25"/>
      <c r="F168" s="26"/>
      <c r="G168" s="27"/>
      <c r="H168" s="28"/>
      <c r="I168" s="28"/>
      <c r="J168" s="28"/>
      <c r="K168" s="29"/>
      <c r="L168" s="28"/>
      <c r="M168" s="28"/>
      <c r="N168" s="28"/>
      <c r="O168" s="28"/>
      <c r="P168" s="24"/>
      <c r="Q168" s="30"/>
      <c r="R168" s="31"/>
      <c r="S168" s="31"/>
      <c r="T168" s="23"/>
      <c r="U168" s="31"/>
      <c r="V168" s="30"/>
      <c r="W168" s="23"/>
      <c r="X168" s="31"/>
      <c r="Y168" s="23"/>
      <c r="Z168" s="31"/>
      <c r="AA168" s="31"/>
      <c r="AB168" s="31"/>
      <c r="AC168" s="31"/>
      <c r="AD168" s="30"/>
      <c r="AE168" s="30"/>
      <c r="AF168" s="30"/>
      <c r="AG168" s="30"/>
      <c r="AH168" s="30"/>
      <c r="AI168" s="30"/>
      <c r="AJ168" s="32"/>
      <c r="AK168" s="33"/>
    </row>
    <row r="169" spans="1:37" s="34" customFormat="1" hidden="1" x14ac:dyDescent="0.25">
      <c r="A169" s="23"/>
      <c r="B169" s="24"/>
      <c r="C169" s="23"/>
      <c r="D169" s="23"/>
      <c r="E169" s="25"/>
      <c r="F169" s="26"/>
      <c r="G169" s="27"/>
      <c r="H169" s="28"/>
      <c r="I169" s="28"/>
      <c r="J169" s="28"/>
      <c r="K169" s="29"/>
      <c r="L169" s="28"/>
      <c r="M169" s="28"/>
      <c r="N169" s="28"/>
      <c r="O169" s="28"/>
      <c r="P169" s="24"/>
      <c r="Q169" s="30"/>
      <c r="R169" s="31"/>
      <c r="S169" s="31"/>
      <c r="T169" s="23"/>
      <c r="U169" s="31"/>
      <c r="V169" s="30"/>
      <c r="W169" s="23"/>
      <c r="X169" s="31"/>
      <c r="Y169" s="23"/>
      <c r="Z169" s="31"/>
      <c r="AA169" s="31"/>
      <c r="AB169" s="31"/>
      <c r="AC169" s="31"/>
      <c r="AD169" s="30"/>
      <c r="AE169" s="30"/>
      <c r="AF169" s="30"/>
      <c r="AG169" s="30"/>
      <c r="AH169" s="30"/>
      <c r="AI169" s="30"/>
      <c r="AJ169" s="32"/>
      <c r="AK169" s="33"/>
    </row>
    <row r="170" spans="1:37" s="34" customFormat="1" hidden="1" x14ac:dyDescent="0.25">
      <c r="A170" s="23"/>
      <c r="B170" s="24"/>
      <c r="C170" s="23"/>
      <c r="D170" s="23"/>
      <c r="E170" s="25"/>
      <c r="F170" s="26"/>
      <c r="G170" s="27"/>
      <c r="H170" s="28"/>
      <c r="I170" s="28"/>
      <c r="J170" s="28"/>
      <c r="K170" s="29"/>
      <c r="L170" s="28"/>
      <c r="M170" s="28"/>
      <c r="N170" s="28"/>
      <c r="O170" s="28"/>
      <c r="P170" s="24"/>
      <c r="Q170" s="30"/>
      <c r="R170" s="31"/>
      <c r="S170" s="31"/>
      <c r="T170" s="23"/>
      <c r="U170" s="31"/>
      <c r="V170" s="30"/>
      <c r="W170" s="23"/>
      <c r="X170" s="31"/>
      <c r="Y170" s="23"/>
      <c r="Z170" s="31"/>
      <c r="AA170" s="31"/>
      <c r="AB170" s="31"/>
      <c r="AC170" s="31"/>
      <c r="AD170" s="30"/>
      <c r="AE170" s="30"/>
      <c r="AF170" s="30"/>
      <c r="AG170" s="30"/>
      <c r="AH170" s="30"/>
      <c r="AI170" s="30"/>
      <c r="AJ170" s="32"/>
      <c r="AK170" s="33"/>
    </row>
    <row r="171" spans="1:37" s="34" customFormat="1" hidden="1" x14ac:dyDescent="0.25">
      <c r="A171" s="23"/>
      <c r="B171" s="24"/>
      <c r="C171" s="23"/>
      <c r="D171" s="23"/>
      <c r="E171" s="25"/>
      <c r="F171" s="26"/>
      <c r="G171" s="27"/>
      <c r="H171" s="28"/>
      <c r="I171" s="28"/>
      <c r="J171" s="28"/>
      <c r="K171" s="29"/>
      <c r="L171" s="28"/>
      <c r="M171" s="28"/>
      <c r="N171" s="28"/>
      <c r="O171" s="28"/>
      <c r="P171" s="24"/>
      <c r="Q171" s="30"/>
      <c r="R171" s="31"/>
      <c r="S171" s="31"/>
      <c r="T171" s="23"/>
      <c r="U171" s="31"/>
      <c r="V171" s="30"/>
      <c r="W171" s="23"/>
      <c r="X171" s="31"/>
      <c r="Y171" s="23"/>
      <c r="Z171" s="31"/>
      <c r="AA171" s="31"/>
      <c r="AB171" s="31"/>
      <c r="AC171" s="31"/>
      <c r="AD171" s="30"/>
      <c r="AE171" s="30"/>
      <c r="AF171" s="30"/>
      <c r="AG171" s="30"/>
      <c r="AH171" s="30"/>
      <c r="AI171" s="30"/>
      <c r="AJ171" s="32"/>
      <c r="AK171" s="33"/>
    </row>
    <row r="172" spans="1:37" s="34" customFormat="1" hidden="1" x14ac:dyDescent="0.25">
      <c r="A172" s="23"/>
      <c r="B172" s="24"/>
      <c r="C172" s="23"/>
      <c r="D172" s="23"/>
      <c r="E172" s="25"/>
      <c r="F172" s="26"/>
      <c r="G172" s="27"/>
      <c r="H172" s="28"/>
      <c r="I172" s="28"/>
      <c r="J172" s="28"/>
      <c r="K172" s="29"/>
      <c r="L172" s="28"/>
      <c r="M172" s="28"/>
      <c r="N172" s="28"/>
      <c r="O172" s="28"/>
      <c r="P172" s="24"/>
      <c r="Q172" s="30"/>
      <c r="R172" s="31"/>
      <c r="S172" s="31"/>
      <c r="T172" s="23"/>
      <c r="U172" s="31"/>
      <c r="V172" s="30"/>
      <c r="W172" s="23"/>
      <c r="X172" s="31"/>
      <c r="Y172" s="23"/>
      <c r="Z172" s="31"/>
      <c r="AA172" s="31"/>
      <c r="AB172" s="31"/>
      <c r="AC172" s="31"/>
      <c r="AD172" s="30"/>
      <c r="AE172" s="30"/>
      <c r="AF172" s="30"/>
      <c r="AG172" s="30"/>
      <c r="AH172" s="30"/>
      <c r="AI172" s="30"/>
      <c r="AJ172" s="32"/>
      <c r="AK172" s="33"/>
    </row>
    <row r="173" spans="1:37" s="34" customFormat="1" hidden="1" x14ac:dyDescent="0.25">
      <c r="A173" s="23"/>
      <c r="B173" s="24"/>
      <c r="C173" s="23"/>
      <c r="D173" s="23"/>
      <c r="E173" s="25"/>
      <c r="F173" s="26"/>
      <c r="G173" s="27"/>
      <c r="H173" s="28"/>
      <c r="I173" s="28"/>
      <c r="J173" s="28"/>
      <c r="K173" s="29"/>
      <c r="L173" s="28"/>
      <c r="M173" s="28"/>
      <c r="N173" s="28"/>
      <c r="O173" s="28"/>
      <c r="P173" s="24"/>
      <c r="Q173" s="30"/>
      <c r="R173" s="31"/>
      <c r="S173" s="31"/>
      <c r="T173" s="23"/>
      <c r="U173" s="31"/>
      <c r="V173" s="30"/>
      <c r="W173" s="23"/>
      <c r="X173" s="31"/>
      <c r="Y173" s="23"/>
      <c r="Z173" s="31"/>
      <c r="AA173" s="31"/>
      <c r="AB173" s="31"/>
      <c r="AC173" s="31"/>
      <c r="AD173" s="30"/>
      <c r="AE173" s="30"/>
      <c r="AF173" s="30"/>
      <c r="AG173" s="30"/>
      <c r="AH173" s="30"/>
      <c r="AI173" s="30"/>
      <c r="AJ173" s="32"/>
      <c r="AK173" s="33"/>
    </row>
    <row r="174" spans="1:37" s="34" customFormat="1" hidden="1" x14ac:dyDescent="0.25">
      <c r="A174" s="23"/>
      <c r="B174" s="24"/>
      <c r="C174" s="23"/>
      <c r="D174" s="23"/>
      <c r="E174" s="25"/>
      <c r="F174" s="26"/>
      <c r="G174" s="27"/>
      <c r="H174" s="28"/>
      <c r="I174" s="28"/>
      <c r="J174" s="28"/>
      <c r="K174" s="29"/>
      <c r="L174" s="28"/>
      <c r="M174" s="28"/>
      <c r="N174" s="28"/>
      <c r="O174" s="28"/>
      <c r="P174" s="24"/>
      <c r="Q174" s="30"/>
      <c r="R174" s="31"/>
      <c r="S174" s="31"/>
      <c r="T174" s="23"/>
      <c r="U174" s="31"/>
      <c r="V174" s="30"/>
      <c r="W174" s="23"/>
      <c r="X174" s="31"/>
      <c r="Y174" s="23"/>
      <c r="Z174" s="31"/>
      <c r="AA174" s="31"/>
      <c r="AB174" s="31"/>
      <c r="AC174" s="31"/>
      <c r="AD174" s="30"/>
      <c r="AE174" s="30"/>
      <c r="AF174" s="30"/>
      <c r="AG174" s="30"/>
      <c r="AH174" s="30"/>
      <c r="AI174" s="30"/>
      <c r="AJ174" s="32"/>
      <c r="AK174" s="33"/>
    </row>
    <row r="175" spans="1:37" s="34" customFormat="1" hidden="1" x14ac:dyDescent="0.25">
      <c r="A175" s="23"/>
      <c r="B175" s="24"/>
      <c r="C175" s="23"/>
      <c r="D175" s="23"/>
      <c r="E175" s="25"/>
      <c r="F175" s="26"/>
      <c r="G175" s="27"/>
      <c r="H175" s="28"/>
      <c r="I175" s="28"/>
      <c r="J175" s="28"/>
      <c r="K175" s="29"/>
      <c r="L175" s="28"/>
      <c r="M175" s="28"/>
      <c r="N175" s="28"/>
      <c r="O175" s="28"/>
      <c r="P175" s="24"/>
      <c r="Q175" s="30"/>
      <c r="R175" s="31"/>
      <c r="S175" s="31"/>
      <c r="T175" s="23"/>
      <c r="U175" s="31"/>
      <c r="V175" s="30"/>
      <c r="W175" s="23"/>
      <c r="X175" s="31"/>
      <c r="Y175" s="23"/>
      <c r="Z175" s="31"/>
      <c r="AA175" s="31"/>
      <c r="AB175" s="31"/>
      <c r="AC175" s="31"/>
      <c r="AD175" s="30"/>
      <c r="AE175" s="30"/>
      <c r="AF175" s="30"/>
      <c r="AG175" s="30"/>
      <c r="AH175" s="30"/>
      <c r="AI175" s="30"/>
      <c r="AJ175" s="32"/>
      <c r="AK175" s="33"/>
    </row>
    <row r="176" spans="1:37" s="34" customFormat="1" hidden="1" x14ac:dyDescent="0.25">
      <c r="A176" s="23"/>
      <c r="B176" s="24"/>
      <c r="C176" s="23"/>
      <c r="D176" s="23"/>
      <c r="E176" s="25"/>
      <c r="F176" s="26"/>
      <c r="G176" s="27"/>
      <c r="H176" s="28"/>
      <c r="I176" s="28"/>
      <c r="J176" s="28"/>
      <c r="K176" s="29"/>
      <c r="L176" s="28"/>
      <c r="M176" s="28"/>
      <c r="N176" s="28"/>
      <c r="O176" s="28"/>
      <c r="P176" s="24"/>
      <c r="Q176" s="30"/>
      <c r="R176" s="31"/>
      <c r="S176" s="31"/>
      <c r="T176" s="23"/>
      <c r="U176" s="31"/>
      <c r="V176" s="30"/>
      <c r="W176" s="23"/>
      <c r="X176" s="31"/>
      <c r="Y176" s="23"/>
      <c r="Z176" s="31"/>
      <c r="AA176" s="31"/>
      <c r="AB176" s="31"/>
      <c r="AC176" s="31"/>
      <c r="AD176" s="30"/>
      <c r="AE176" s="30"/>
      <c r="AF176" s="30"/>
      <c r="AG176" s="30"/>
      <c r="AH176" s="30"/>
      <c r="AI176" s="30"/>
      <c r="AJ176" s="32"/>
      <c r="AK176" s="33"/>
    </row>
    <row r="177" spans="1:37" s="34" customFormat="1" hidden="1" x14ac:dyDescent="0.25">
      <c r="A177" s="23"/>
      <c r="B177" s="24"/>
      <c r="C177" s="23"/>
      <c r="D177" s="23"/>
      <c r="E177" s="25"/>
      <c r="F177" s="26"/>
      <c r="G177" s="27"/>
      <c r="H177" s="28"/>
      <c r="I177" s="28"/>
      <c r="J177" s="28"/>
      <c r="K177" s="29"/>
      <c r="L177" s="28"/>
      <c r="M177" s="28"/>
      <c r="N177" s="28"/>
      <c r="O177" s="28"/>
      <c r="P177" s="24"/>
      <c r="Q177" s="30"/>
      <c r="R177" s="31"/>
      <c r="S177" s="31"/>
      <c r="T177" s="23"/>
      <c r="U177" s="31"/>
      <c r="V177" s="30"/>
      <c r="W177" s="23"/>
      <c r="X177" s="31"/>
      <c r="Y177" s="23"/>
      <c r="Z177" s="31"/>
      <c r="AA177" s="31"/>
      <c r="AB177" s="31"/>
      <c r="AC177" s="31"/>
      <c r="AD177" s="30"/>
      <c r="AE177" s="30"/>
      <c r="AF177" s="30"/>
      <c r="AG177" s="30"/>
      <c r="AH177" s="30"/>
      <c r="AI177" s="30"/>
      <c r="AJ177" s="32"/>
      <c r="AK177" s="33"/>
    </row>
    <row r="178" spans="1:37" s="34" customFormat="1" hidden="1" x14ac:dyDescent="0.25">
      <c r="A178" s="23"/>
      <c r="B178" s="24"/>
      <c r="C178" s="23"/>
      <c r="D178" s="23"/>
      <c r="E178" s="25"/>
      <c r="F178" s="26"/>
      <c r="G178" s="27"/>
      <c r="H178" s="28"/>
      <c r="I178" s="28"/>
      <c r="J178" s="28"/>
      <c r="K178" s="29"/>
      <c r="L178" s="28"/>
      <c r="M178" s="28"/>
      <c r="N178" s="28"/>
      <c r="O178" s="28"/>
      <c r="P178" s="24"/>
      <c r="Q178" s="30"/>
      <c r="R178" s="31"/>
      <c r="S178" s="31"/>
      <c r="T178" s="23"/>
      <c r="U178" s="31"/>
      <c r="V178" s="30"/>
      <c r="W178" s="23"/>
      <c r="X178" s="31"/>
      <c r="Y178" s="23"/>
      <c r="Z178" s="31"/>
      <c r="AA178" s="31"/>
      <c r="AB178" s="31"/>
      <c r="AC178" s="31"/>
      <c r="AD178" s="30"/>
      <c r="AE178" s="30"/>
      <c r="AF178" s="30"/>
      <c r="AG178" s="30"/>
      <c r="AH178" s="30"/>
      <c r="AI178" s="30"/>
      <c r="AJ178" s="32"/>
      <c r="AK178" s="33"/>
    </row>
    <row r="179" spans="1:37" s="34" customFormat="1" hidden="1" x14ac:dyDescent="0.25">
      <c r="A179" s="23"/>
      <c r="B179" s="24"/>
      <c r="C179" s="23"/>
      <c r="D179" s="23"/>
      <c r="E179" s="25"/>
      <c r="F179" s="26"/>
      <c r="G179" s="27"/>
      <c r="H179" s="28"/>
      <c r="I179" s="28"/>
      <c r="J179" s="28"/>
      <c r="K179" s="29"/>
      <c r="L179" s="28"/>
      <c r="M179" s="28"/>
      <c r="N179" s="28"/>
      <c r="O179" s="28"/>
      <c r="P179" s="24"/>
      <c r="Q179" s="30"/>
      <c r="R179" s="31"/>
      <c r="S179" s="31"/>
      <c r="T179" s="23"/>
      <c r="U179" s="31"/>
      <c r="V179" s="30"/>
      <c r="W179" s="23"/>
      <c r="X179" s="31"/>
      <c r="Y179" s="23"/>
      <c r="Z179" s="31"/>
      <c r="AA179" s="31"/>
      <c r="AB179" s="31"/>
      <c r="AC179" s="31"/>
      <c r="AD179" s="30"/>
      <c r="AE179" s="30"/>
      <c r="AF179" s="30"/>
      <c r="AG179" s="30"/>
      <c r="AH179" s="30"/>
      <c r="AI179" s="30"/>
      <c r="AJ179" s="32"/>
      <c r="AK179" s="33"/>
    </row>
    <row r="180" spans="1:37" s="34" customFormat="1" hidden="1" x14ac:dyDescent="0.25">
      <c r="A180" s="23"/>
      <c r="B180" s="24"/>
      <c r="C180" s="23"/>
      <c r="D180" s="23"/>
      <c r="E180" s="25"/>
      <c r="F180" s="26"/>
      <c r="G180" s="27"/>
      <c r="H180" s="28"/>
      <c r="I180" s="28"/>
      <c r="J180" s="28"/>
      <c r="K180" s="29"/>
      <c r="L180" s="28"/>
      <c r="M180" s="28"/>
      <c r="N180" s="28"/>
      <c r="O180" s="28"/>
      <c r="P180" s="24"/>
      <c r="Q180" s="30"/>
      <c r="R180" s="31"/>
      <c r="S180" s="31"/>
      <c r="T180" s="23"/>
      <c r="U180" s="31"/>
      <c r="V180" s="30"/>
      <c r="W180" s="23"/>
      <c r="X180" s="31"/>
      <c r="Y180" s="23"/>
      <c r="Z180" s="31"/>
      <c r="AA180" s="31"/>
      <c r="AB180" s="31"/>
      <c r="AC180" s="31"/>
      <c r="AD180" s="30"/>
      <c r="AE180" s="30"/>
      <c r="AF180" s="30"/>
      <c r="AG180" s="30"/>
      <c r="AH180" s="30"/>
      <c r="AI180" s="30"/>
      <c r="AJ180" s="32"/>
      <c r="AK180" s="33"/>
    </row>
    <row r="181" spans="1:37" s="34" customFormat="1" hidden="1" x14ac:dyDescent="0.25">
      <c r="A181" s="23"/>
      <c r="B181" s="24"/>
      <c r="C181" s="23"/>
      <c r="D181" s="23"/>
      <c r="E181" s="25"/>
      <c r="F181" s="26"/>
      <c r="G181" s="27"/>
      <c r="H181" s="28"/>
      <c r="I181" s="28"/>
      <c r="J181" s="28"/>
      <c r="K181" s="29"/>
      <c r="L181" s="28"/>
      <c r="M181" s="28"/>
      <c r="N181" s="28"/>
      <c r="O181" s="28"/>
      <c r="P181" s="24"/>
      <c r="Q181" s="30"/>
      <c r="R181" s="31"/>
      <c r="S181" s="31"/>
      <c r="T181" s="23"/>
      <c r="U181" s="31"/>
      <c r="V181" s="30"/>
      <c r="W181" s="23"/>
      <c r="X181" s="31"/>
      <c r="Y181" s="23"/>
      <c r="Z181" s="31"/>
      <c r="AA181" s="31"/>
      <c r="AB181" s="31"/>
      <c r="AC181" s="31"/>
      <c r="AD181" s="30"/>
      <c r="AE181" s="30"/>
      <c r="AF181" s="30"/>
      <c r="AG181" s="30"/>
      <c r="AH181" s="30"/>
      <c r="AI181" s="30"/>
      <c r="AJ181" s="32"/>
      <c r="AK181" s="33"/>
    </row>
    <row r="182" spans="1:37" s="34" customFormat="1" hidden="1" x14ac:dyDescent="0.25">
      <c r="A182" s="23"/>
      <c r="B182" s="24"/>
      <c r="C182" s="23"/>
      <c r="D182" s="23"/>
      <c r="E182" s="25"/>
      <c r="F182" s="26"/>
      <c r="G182" s="27"/>
      <c r="H182" s="28"/>
      <c r="I182" s="28"/>
      <c r="J182" s="28"/>
      <c r="K182" s="29"/>
      <c r="L182" s="28"/>
      <c r="M182" s="28"/>
      <c r="N182" s="28"/>
      <c r="O182" s="28"/>
      <c r="P182" s="24"/>
      <c r="Q182" s="30"/>
      <c r="R182" s="31"/>
      <c r="S182" s="31"/>
      <c r="T182" s="23"/>
      <c r="U182" s="31"/>
      <c r="V182" s="30"/>
      <c r="W182" s="23"/>
      <c r="X182" s="31"/>
      <c r="Y182" s="23"/>
      <c r="Z182" s="31"/>
      <c r="AA182" s="31"/>
      <c r="AB182" s="31"/>
      <c r="AC182" s="31"/>
      <c r="AD182" s="30"/>
      <c r="AE182" s="30"/>
      <c r="AF182" s="30"/>
      <c r="AG182" s="30"/>
      <c r="AH182" s="30"/>
      <c r="AI182" s="30"/>
      <c r="AJ182" s="32"/>
      <c r="AK182" s="33"/>
    </row>
    <row r="183" spans="1:37" s="34" customFormat="1" hidden="1" x14ac:dyDescent="0.25">
      <c r="A183" s="23"/>
      <c r="B183" s="24"/>
      <c r="C183" s="23"/>
      <c r="D183" s="23"/>
      <c r="E183" s="25"/>
      <c r="F183" s="26"/>
      <c r="G183" s="27"/>
      <c r="H183" s="28"/>
      <c r="I183" s="28"/>
      <c r="J183" s="28"/>
      <c r="K183" s="29"/>
      <c r="L183" s="28"/>
      <c r="M183" s="28"/>
      <c r="N183" s="28"/>
      <c r="O183" s="28"/>
      <c r="P183" s="24"/>
      <c r="Q183" s="30"/>
      <c r="R183" s="31"/>
      <c r="S183" s="31"/>
      <c r="T183" s="23"/>
      <c r="U183" s="31"/>
      <c r="V183" s="30"/>
      <c r="W183" s="23"/>
      <c r="X183" s="31"/>
      <c r="Y183" s="23"/>
      <c r="Z183" s="31"/>
      <c r="AA183" s="31"/>
      <c r="AB183" s="31"/>
      <c r="AC183" s="31"/>
      <c r="AD183" s="30"/>
      <c r="AE183" s="30"/>
      <c r="AF183" s="30"/>
      <c r="AG183" s="30"/>
      <c r="AH183" s="30"/>
      <c r="AI183" s="30"/>
      <c r="AJ183" s="32"/>
      <c r="AK183" s="33"/>
    </row>
    <row r="184" spans="1:37" s="34" customFormat="1" hidden="1" x14ac:dyDescent="0.25">
      <c r="A184" s="23"/>
      <c r="B184" s="24"/>
      <c r="C184" s="23"/>
      <c r="D184" s="23"/>
      <c r="E184" s="25"/>
      <c r="F184" s="26"/>
      <c r="G184" s="27"/>
      <c r="H184" s="28"/>
      <c r="I184" s="28"/>
      <c r="J184" s="28"/>
      <c r="K184" s="29"/>
      <c r="L184" s="28"/>
      <c r="M184" s="28"/>
      <c r="N184" s="28"/>
      <c r="O184" s="28"/>
      <c r="P184" s="24"/>
      <c r="Q184" s="30"/>
      <c r="R184" s="31"/>
      <c r="S184" s="31"/>
      <c r="T184" s="23"/>
      <c r="U184" s="31"/>
      <c r="V184" s="30"/>
      <c r="W184" s="23"/>
      <c r="X184" s="31"/>
      <c r="Y184" s="23"/>
      <c r="Z184" s="31"/>
      <c r="AA184" s="31"/>
      <c r="AB184" s="31"/>
      <c r="AC184" s="31"/>
      <c r="AD184" s="30"/>
      <c r="AE184" s="30"/>
      <c r="AF184" s="30"/>
      <c r="AG184" s="30"/>
      <c r="AH184" s="30"/>
      <c r="AI184" s="30"/>
      <c r="AJ184" s="32"/>
      <c r="AK184" s="33"/>
    </row>
    <row r="185" spans="1:37" s="34" customFormat="1" hidden="1" x14ac:dyDescent="0.25">
      <c r="A185" s="23"/>
      <c r="B185" s="24"/>
      <c r="C185" s="23"/>
      <c r="D185" s="23"/>
      <c r="E185" s="25"/>
      <c r="F185" s="26"/>
      <c r="G185" s="27"/>
      <c r="H185" s="28"/>
      <c r="I185" s="28"/>
      <c r="J185" s="28"/>
      <c r="K185" s="29"/>
      <c r="L185" s="28"/>
      <c r="M185" s="28"/>
      <c r="N185" s="28"/>
      <c r="O185" s="28"/>
      <c r="P185" s="24"/>
      <c r="Q185" s="30"/>
      <c r="R185" s="31"/>
      <c r="S185" s="31"/>
      <c r="T185" s="23"/>
      <c r="U185" s="31"/>
      <c r="V185" s="30"/>
      <c r="W185" s="23"/>
      <c r="X185" s="31"/>
      <c r="Y185" s="23"/>
      <c r="Z185" s="31"/>
      <c r="AA185" s="31"/>
      <c r="AB185" s="31"/>
      <c r="AC185" s="31"/>
      <c r="AD185" s="30"/>
      <c r="AE185" s="30"/>
      <c r="AF185" s="30"/>
      <c r="AG185" s="30"/>
      <c r="AH185" s="30"/>
      <c r="AI185" s="30"/>
      <c r="AJ185" s="32"/>
      <c r="AK185" s="33"/>
    </row>
    <row r="186" spans="1:37" s="34" customFormat="1" hidden="1" x14ac:dyDescent="0.25">
      <c r="A186" s="23"/>
      <c r="B186" s="24"/>
      <c r="C186" s="23"/>
      <c r="D186" s="23"/>
      <c r="E186" s="25"/>
      <c r="F186" s="26"/>
      <c r="G186" s="27"/>
      <c r="H186" s="28"/>
      <c r="I186" s="28"/>
      <c r="J186" s="28"/>
      <c r="K186" s="29"/>
      <c r="L186" s="28"/>
      <c r="M186" s="28"/>
      <c r="N186" s="28"/>
      <c r="O186" s="28"/>
      <c r="P186" s="24"/>
      <c r="Q186" s="30"/>
      <c r="R186" s="31"/>
      <c r="S186" s="31"/>
      <c r="T186" s="23"/>
      <c r="U186" s="31"/>
      <c r="V186" s="30"/>
      <c r="W186" s="23"/>
      <c r="X186" s="31"/>
      <c r="Y186" s="23"/>
      <c r="Z186" s="31"/>
      <c r="AA186" s="31"/>
      <c r="AB186" s="31"/>
      <c r="AC186" s="31"/>
      <c r="AD186" s="30"/>
      <c r="AE186" s="30"/>
      <c r="AF186" s="30"/>
      <c r="AG186" s="30"/>
      <c r="AH186" s="30"/>
      <c r="AI186" s="30"/>
      <c r="AJ186" s="32"/>
      <c r="AK186" s="33"/>
    </row>
    <row r="187" spans="1:37" s="34" customFormat="1" hidden="1" x14ac:dyDescent="0.25">
      <c r="A187" s="23"/>
      <c r="B187" s="24"/>
      <c r="C187" s="23"/>
      <c r="D187" s="23"/>
      <c r="E187" s="25"/>
      <c r="F187" s="26"/>
      <c r="G187" s="27"/>
      <c r="H187" s="28"/>
      <c r="I187" s="28"/>
      <c r="J187" s="28"/>
      <c r="K187" s="29"/>
      <c r="L187" s="28"/>
      <c r="M187" s="28"/>
      <c r="N187" s="28"/>
      <c r="O187" s="28"/>
      <c r="P187" s="24"/>
      <c r="Q187" s="30"/>
      <c r="R187" s="31"/>
      <c r="S187" s="31"/>
      <c r="T187" s="23"/>
      <c r="U187" s="31"/>
      <c r="V187" s="30"/>
      <c r="W187" s="23"/>
      <c r="X187" s="31"/>
      <c r="Y187" s="23"/>
      <c r="Z187" s="31"/>
      <c r="AA187" s="31"/>
      <c r="AB187" s="31"/>
      <c r="AC187" s="31"/>
      <c r="AD187" s="30"/>
      <c r="AE187" s="30"/>
      <c r="AF187" s="30"/>
      <c r="AG187" s="30"/>
      <c r="AH187" s="30"/>
      <c r="AI187" s="30"/>
      <c r="AJ187" s="32"/>
      <c r="AK187" s="33"/>
    </row>
    <row r="188" spans="1:37" s="34" customFormat="1" hidden="1" x14ac:dyDescent="0.25">
      <c r="A188" s="23"/>
      <c r="B188" s="24"/>
      <c r="C188" s="23"/>
      <c r="D188" s="23"/>
      <c r="E188" s="25"/>
      <c r="F188" s="26"/>
      <c r="G188" s="27"/>
      <c r="H188" s="28"/>
      <c r="I188" s="28"/>
      <c r="J188" s="28"/>
      <c r="K188" s="29"/>
      <c r="L188" s="28"/>
      <c r="M188" s="28"/>
      <c r="N188" s="28"/>
      <c r="O188" s="28"/>
      <c r="P188" s="24"/>
      <c r="Q188" s="30"/>
      <c r="R188" s="31"/>
      <c r="S188" s="31"/>
      <c r="T188" s="23"/>
      <c r="U188" s="31"/>
      <c r="V188" s="30"/>
      <c r="W188" s="23"/>
      <c r="X188" s="31"/>
      <c r="Y188" s="23"/>
      <c r="Z188" s="31"/>
      <c r="AA188" s="31"/>
      <c r="AB188" s="31"/>
      <c r="AC188" s="31"/>
      <c r="AD188" s="30"/>
      <c r="AE188" s="30"/>
      <c r="AF188" s="30"/>
      <c r="AG188" s="30"/>
      <c r="AH188" s="30"/>
      <c r="AI188" s="30"/>
      <c r="AJ188" s="32"/>
      <c r="AK188" s="33"/>
    </row>
    <row r="189" spans="1:37" s="34" customFormat="1" hidden="1" x14ac:dyDescent="0.25">
      <c r="A189" s="23"/>
      <c r="B189" s="24"/>
      <c r="C189" s="23"/>
      <c r="D189" s="23"/>
      <c r="E189" s="25"/>
      <c r="F189" s="26"/>
      <c r="G189" s="27"/>
      <c r="H189" s="28"/>
      <c r="I189" s="28"/>
      <c r="J189" s="28"/>
      <c r="K189" s="29"/>
      <c r="L189" s="28"/>
      <c r="M189" s="28"/>
      <c r="N189" s="28"/>
      <c r="O189" s="28"/>
      <c r="P189" s="24"/>
      <c r="Q189" s="30"/>
      <c r="R189" s="31"/>
      <c r="S189" s="31"/>
      <c r="T189" s="23"/>
      <c r="U189" s="31"/>
      <c r="V189" s="30"/>
      <c r="W189" s="23"/>
      <c r="X189" s="31"/>
      <c r="Y189" s="23"/>
      <c r="Z189" s="31"/>
      <c r="AA189" s="31"/>
      <c r="AB189" s="31"/>
      <c r="AC189" s="31"/>
      <c r="AD189" s="30"/>
      <c r="AE189" s="30"/>
      <c r="AF189" s="30"/>
      <c r="AG189" s="30"/>
      <c r="AH189" s="30"/>
      <c r="AI189" s="30"/>
      <c r="AJ189" s="32"/>
      <c r="AK189" s="33"/>
    </row>
    <row r="190" spans="1:37" s="34" customFormat="1" hidden="1" x14ac:dyDescent="0.25">
      <c r="A190" s="23"/>
      <c r="B190" s="24"/>
      <c r="C190" s="23"/>
      <c r="D190" s="23"/>
      <c r="E190" s="25"/>
      <c r="F190" s="26"/>
      <c r="G190" s="27"/>
      <c r="H190" s="28"/>
      <c r="I190" s="28"/>
      <c r="J190" s="28"/>
      <c r="K190" s="29"/>
      <c r="L190" s="28"/>
      <c r="M190" s="28"/>
      <c r="N190" s="28"/>
      <c r="O190" s="28"/>
      <c r="P190" s="24"/>
      <c r="Q190" s="30"/>
      <c r="R190" s="31"/>
      <c r="S190" s="31"/>
      <c r="T190" s="23"/>
      <c r="U190" s="31"/>
      <c r="V190" s="30"/>
      <c r="W190" s="23"/>
      <c r="X190" s="31"/>
      <c r="Y190" s="23"/>
      <c r="Z190" s="31"/>
      <c r="AA190" s="31"/>
      <c r="AB190" s="31"/>
      <c r="AC190" s="31"/>
      <c r="AD190" s="30"/>
      <c r="AE190" s="30"/>
      <c r="AF190" s="30"/>
      <c r="AG190" s="30"/>
      <c r="AH190" s="30"/>
      <c r="AI190" s="30"/>
      <c r="AJ190" s="32"/>
      <c r="AK190" s="33"/>
    </row>
    <row r="191" spans="1:37" s="34" customFormat="1" hidden="1" x14ac:dyDescent="0.25">
      <c r="A191" s="23"/>
      <c r="B191" s="24"/>
      <c r="C191" s="23"/>
      <c r="D191" s="23"/>
      <c r="E191" s="25"/>
      <c r="F191" s="26"/>
      <c r="G191" s="27"/>
      <c r="H191" s="28"/>
      <c r="I191" s="28"/>
      <c r="J191" s="28"/>
      <c r="K191" s="29"/>
      <c r="L191" s="28"/>
      <c r="M191" s="28"/>
      <c r="N191" s="28"/>
      <c r="O191" s="28"/>
      <c r="P191" s="24"/>
      <c r="Q191" s="30"/>
      <c r="R191" s="31"/>
      <c r="S191" s="31"/>
      <c r="T191" s="23"/>
      <c r="U191" s="31"/>
      <c r="V191" s="30"/>
      <c r="W191" s="23"/>
      <c r="X191" s="31"/>
      <c r="Y191" s="23"/>
      <c r="Z191" s="31"/>
      <c r="AA191" s="31"/>
      <c r="AB191" s="31"/>
      <c r="AC191" s="31"/>
      <c r="AD191" s="30"/>
      <c r="AE191" s="30"/>
      <c r="AF191" s="30"/>
      <c r="AG191" s="30"/>
      <c r="AH191" s="30"/>
      <c r="AI191" s="30"/>
      <c r="AJ191" s="32"/>
      <c r="AK191" s="33"/>
    </row>
    <row r="192" spans="1:37" s="34" customFormat="1" hidden="1" x14ac:dyDescent="0.25">
      <c r="A192" s="23"/>
      <c r="B192" s="24"/>
      <c r="C192" s="23"/>
      <c r="D192" s="23"/>
      <c r="E192" s="25"/>
      <c r="F192" s="26"/>
      <c r="G192" s="27"/>
      <c r="H192" s="28"/>
      <c r="I192" s="28"/>
      <c r="J192" s="28"/>
      <c r="K192" s="29"/>
      <c r="L192" s="28"/>
      <c r="M192" s="28"/>
      <c r="N192" s="28"/>
      <c r="O192" s="28"/>
      <c r="P192" s="24"/>
      <c r="Q192" s="30"/>
      <c r="R192" s="31"/>
      <c r="S192" s="31"/>
      <c r="T192" s="23"/>
      <c r="U192" s="31"/>
      <c r="V192" s="30"/>
      <c r="W192" s="23"/>
      <c r="X192" s="31"/>
      <c r="Y192" s="23"/>
      <c r="Z192" s="31"/>
      <c r="AA192" s="31"/>
      <c r="AB192" s="31"/>
      <c r="AC192" s="31"/>
      <c r="AD192" s="30"/>
      <c r="AE192" s="30"/>
      <c r="AF192" s="30"/>
      <c r="AG192" s="30"/>
      <c r="AH192" s="30"/>
      <c r="AI192" s="30"/>
      <c r="AJ192" s="32"/>
      <c r="AK192" s="33"/>
    </row>
    <row r="193" spans="1:37" s="34" customFormat="1" hidden="1" x14ac:dyDescent="0.25">
      <c r="A193" s="23"/>
      <c r="B193" s="24"/>
      <c r="C193" s="23"/>
      <c r="D193" s="23"/>
      <c r="E193" s="25"/>
      <c r="F193" s="26"/>
      <c r="G193" s="27"/>
      <c r="H193" s="28"/>
      <c r="I193" s="28"/>
      <c r="J193" s="28"/>
      <c r="K193" s="29"/>
      <c r="L193" s="28"/>
      <c r="M193" s="28"/>
      <c r="N193" s="28"/>
      <c r="O193" s="28"/>
      <c r="P193" s="24"/>
      <c r="Q193" s="30"/>
      <c r="R193" s="31"/>
      <c r="S193" s="31"/>
      <c r="T193" s="23"/>
      <c r="U193" s="31"/>
      <c r="V193" s="30"/>
      <c r="W193" s="23"/>
      <c r="X193" s="31"/>
      <c r="Y193" s="23"/>
      <c r="Z193" s="31"/>
      <c r="AA193" s="31"/>
      <c r="AB193" s="31"/>
      <c r="AC193" s="31"/>
      <c r="AD193" s="30"/>
      <c r="AE193" s="30"/>
      <c r="AF193" s="30"/>
      <c r="AG193" s="30"/>
      <c r="AH193" s="30"/>
      <c r="AI193" s="30"/>
      <c r="AJ193" s="32"/>
      <c r="AK193" s="33"/>
    </row>
    <row r="194" spans="1:37" s="34" customFormat="1" hidden="1" x14ac:dyDescent="0.25">
      <c r="A194" s="23"/>
      <c r="B194" s="24"/>
      <c r="C194" s="23"/>
      <c r="D194" s="23"/>
      <c r="E194" s="25"/>
      <c r="F194" s="26"/>
      <c r="G194" s="27"/>
      <c r="H194" s="28"/>
      <c r="I194" s="28"/>
      <c r="J194" s="28"/>
      <c r="K194" s="29"/>
      <c r="L194" s="28"/>
      <c r="M194" s="28"/>
      <c r="N194" s="28"/>
      <c r="O194" s="28"/>
      <c r="P194" s="24"/>
      <c r="Q194" s="30"/>
      <c r="R194" s="31"/>
      <c r="S194" s="31"/>
      <c r="T194" s="23"/>
      <c r="U194" s="31"/>
      <c r="V194" s="30"/>
      <c r="W194" s="23"/>
      <c r="X194" s="31"/>
      <c r="Y194" s="23"/>
      <c r="Z194" s="31"/>
      <c r="AA194" s="31"/>
      <c r="AB194" s="31"/>
      <c r="AC194" s="31"/>
      <c r="AD194" s="30"/>
      <c r="AE194" s="30"/>
      <c r="AF194" s="30"/>
      <c r="AG194" s="30"/>
      <c r="AH194" s="30"/>
      <c r="AI194" s="30"/>
      <c r="AJ194" s="32"/>
      <c r="AK194" s="33"/>
    </row>
    <row r="195" spans="1:37" s="34" customFormat="1" hidden="1" x14ac:dyDescent="0.25">
      <c r="A195" s="23"/>
      <c r="B195" s="24"/>
      <c r="C195" s="23"/>
      <c r="D195" s="23"/>
      <c r="E195" s="25"/>
      <c r="F195" s="26"/>
      <c r="G195" s="27"/>
      <c r="H195" s="28"/>
      <c r="I195" s="28"/>
      <c r="J195" s="28"/>
      <c r="K195" s="29"/>
      <c r="L195" s="28"/>
      <c r="M195" s="28"/>
      <c r="N195" s="28"/>
      <c r="O195" s="28"/>
      <c r="P195" s="24"/>
      <c r="Q195" s="30"/>
      <c r="R195" s="31"/>
      <c r="S195" s="31"/>
      <c r="T195" s="23"/>
      <c r="U195" s="31"/>
      <c r="V195" s="30"/>
      <c r="W195" s="23"/>
      <c r="X195" s="31"/>
      <c r="Y195" s="23"/>
      <c r="Z195" s="31"/>
      <c r="AA195" s="31"/>
      <c r="AB195" s="31"/>
      <c r="AC195" s="31"/>
      <c r="AD195" s="30"/>
      <c r="AE195" s="30"/>
      <c r="AF195" s="30"/>
      <c r="AG195" s="30"/>
      <c r="AH195" s="30"/>
      <c r="AI195" s="30"/>
      <c r="AJ195" s="32"/>
      <c r="AK195" s="33"/>
    </row>
    <row r="196" spans="1:37" s="34" customFormat="1" hidden="1" x14ac:dyDescent="0.25">
      <c r="A196" s="23"/>
      <c r="B196" s="24"/>
      <c r="C196" s="23"/>
      <c r="D196" s="23"/>
      <c r="E196" s="25"/>
      <c r="F196" s="26"/>
      <c r="G196" s="27"/>
      <c r="H196" s="28"/>
      <c r="I196" s="28"/>
      <c r="J196" s="28"/>
      <c r="K196" s="29"/>
      <c r="L196" s="28"/>
      <c r="M196" s="28"/>
      <c r="N196" s="28"/>
      <c r="O196" s="28"/>
      <c r="P196" s="24"/>
      <c r="Q196" s="30"/>
      <c r="R196" s="31"/>
      <c r="S196" s="31"/>
      <c r="T196" s="23"/>
      <c r="U196" s="31"/>
      <c r="V196" s="30"/>
      <c r="W196" s="23"/>
      <c r="X196" s="31"/>
      <c r="Y196" s="23"/>
      <c r="Z196" s="31"/>
      <c r="AA196" s="31"/>
      <c r="AB196" s="31"/>
      <c r="AC196" s="31"/>
      <c r="AD196" s="30"/>
      <c r="AE196" s="30"/>
      <c r="AF196" s="30"/>
      <c r="AG196" s="30"/>
      <c r="AH196" s="30"/>
      <c r="AI196" s="30"/>
      <c r="AJ196" s="32"/>
      <c r="AK196" s="33"/>
    </row>
    <row r="197" spans="1:37" s="34" customFormat="1" hidden="1" x14ac:dyDescent="0.25">
      <c r="A197" s="23"/>
      <c r="B197" s="24"/>
      <c r="C197" s="23"/>
      <c r="D197" s="23"/>
      <c r="E197" s="25"/>
      <c r="F197" s="26"/>
      <c r="G197" s="27"/>
      <c r="H197" s="28"/>
      <c r="I197" s="28"/>
      <c r="J197" s="28"/>
      <c r="K197" s="29"/>
      <c r="L197" s="28"/>
      <c r="M197" s="28"/>
      <c r="N197" s="28"/>
      <c r="O197" s="28"/>
      <c r="P197" s="24"/>
      <c r="Q197" s="30"/>
      <c r="R197" s="31"/>
      <c r="S197" s="31"/>
      <c r="T197" s="23"/>
      <c r="U197" s="31"/>
      <c r="V197" s="30"/>
      <c r="W197" s="23"/>
      <c r="X197" s="31"/>
      <c r="Y197" s="23"/>
      <c r="Z197" s="31"/>
      <c r="AA197" s="31"/>
      <c r="AB197" s="31"/>
      <c r="AC197" s="31"/>
      <c r="AD197" s="30"/>
      <c r="AE197" s="30"/>
      <c r="AF197" s="30"/>
      <c r="AG197" s="30"/>
      <c r="AH197" s="30"/>
      <c r="AI197" s="30"/>
      <c r="AJ197" s="32"/>
      <c r="AK197" s="33"/>
    </row>
    <row r="198" spans="1:37" s="34" customFormat="1" hidden="1" x14ac:dyDescent="0.25">
      <c r="A198" s="23"/>
      <c r="B198" s="24"/>
      <c r="C198" s="23"/>
      <c r="D198" s="23"/>
      <c r="E198" s="25"/>
      <c r="F198" s="26"/>
      <c r="G198" s="27"/>
      <c r="H198" s="28"/>
      <c r="I198" s="28"/>
      <c r="J198" s="28"/>
      <c r="K198" s="29"/>
      <c r="L198" s="28"/>
      <c r="M198" s="28"/>
      <c r="N198" s="28"/>
      <c r="O198" s="28"/>
      <c r="P198" s="24"/>
      <c r="Q198" s="30"/>
      <c r="R198" s="31"/>
      <c r="S198" s="31"/>
      <c r="T198" s="23"/>
      <c r="U198" s="31"/>
      <c r="V198" s="30"/>
      <c r="W198" s="23"/>
      <c r="X198" s="31"/>
      <c r="Y198" s="23"/>
      <c r="Z198" s="31"/>
      <c r="AA198" s="31"/>
      <c r="AB198" s="31"/>
      <c r="AC198" s="31"/>
      <c r="AD198" s="30"/>
      <c r="AE198" s="30"/>
      <c r="AF198" s="30"/>
      <c r="AG198" s="30"/>
      <c r="AH198" s="30"/>
      <c r="AI198" s="30"/>
      <c r="AJ198" s="32"/>
      <c r="AK198" s="33"/>
    </row>
    <row r="199" spans="1:37" s="34" customFormat="1" hidden="1" x14ac:dyDescent="0.25">
      <c r="A199" s="23"/>
      <c r="B199" s="24"/>
      <c r="C199" s="23"/>
      <c r="D199" s="23"/>
      <c r="E199" s="25"/>
      <c r="F199" s="26"/>
      <c r="G199" s="27"/>
      <c r="H199" s="28"/>
      <c r="I199" s="28"/>
      <c r="J199" s="28"/>
      <c r="K199" s="29"/>
      <c r="L199" s="28"/>
      <c r="M199" s="28"/>
      <c r="N199" s="28"/>
      <c r="O199" s="28"/>
      <c r="P199" s="24"/>
      <c r="Q199" s="30"/>
      <c r="R199" s="31"/>
      <c r="S199" s="31"/>
      <c r="T199" s="23"/>
      <c r="U199" s="31"/>
      <c r="V199" s="30"/>
      <c r="W199" s="23"/>
      <c r="X199" s="31"/>
      <c r="Y199" s="23"/>
      <c r="Z199" s="31"/>
      <c r="AA199" s="31"/>
      <c r="AB199" s="31"/>
      <c r="AC199" s="31"/>
      <c r="AD199" s="30"/>
      <c r="AE199" s="30"/>
      <c r="AF199" s="30"/>
      <c r="AG199" s="30"/>
      <c r="AH199" s="30"/>
      <c r="AI199" s="30"/>
      <c r="AJ199" s="32"/>
      <c r="AK199" s="33"/>
    </row>
    <row r="200" spans="1:37" s="34" customFormat="1" ht="16.149999999999999" hidden="1" customHeight="1" x14ac:dyDescent="0.25">
      <c r="A200" s="23"/>
      <c r="B200" s="24"/>
      <c r="C200" s="23"/>
      <c r="D200" s="23"/>
      <c r="E200" s="25"/>
      <c r="F200" s="26"/>
      <c r="G200" s="27"/>
      <c r="H200" s="28"/>
      <c r="I200" s="28"/>
      <c r="J200" s="28"/>
      <c r="K200" s="29"/>
      <c r="L200" s="28"/>
      <c r="M200" s="28"/>
      <c r="N200" s="28"/>
      <c r="O200" s="28"/>
      <c r="P200" s="24"/>
      <c r="Q200" s="30"/>
      <c r="R200" s="31"/>
      <c r="S200" s="31"/>
      <c r="T200" s="23"/>
      <c r="U200" s="31"/>
      <c r="V200" s="30"/>
      <c r="W200" s="23"/>
      <c r="X200" s="31"/>
      <c r="Y200" s="23"/>
      <c r="Z200" s="31"/>
      <c r="AA200" s="31"/>
      <c r="AB200" s="31"/>
      <c r="AC200" s="31"/>
      <c r="AD200" s="30"/>
      <c r="AE200" s="30"/>
      <c r="AF200" s="30"/>
      <c r="AG200" s="30"/>
      <c r="AH200" s="30"/>
      <c r="AI200" s="30"/>
      <c r="AJ200" s="32"/>
      <c r="AK200" s="33"/>
    </row>
    <row r="201" spans="1:37" s="34" customFormat="1" ht="16.149999999999999" hidden="1" customHeight="1" x14ac:dyDescent="0.25">
      <c r="A201" s="23"/>
      <c r="B201" s="24"/>
      <c r="C201" s="23"/>
      <c r="D201" s="23"/>
      <c r="E201" s="25"/>
      <c r="F201" s="26"/>
      <c r="G201" s="27"/>
      <c r="H201" s="28"/>
      <c r="I201" s="28"/>
      <c r="J201" s="28"/>
      <c r="K201" s="29"/>
      <c r="L201" s="28"/>
      <c r="M201" s="28"/>
      <c r="N201" s="28"/>
      <c r="O201" s="28"/>
      <c r="P201" s="24"/>
      <c r="Q201" s="30"/>
      <c r="R201" s="31"/>
      <c r="S201" s="31"/>
      <c r="T201" s="23"/>
      <c r="U201" s="31"/>
      <c r="V201" s="30"/>
      <c r="W201" s="23"/>
      <c r="X201" s="31"/>
      <c r="Y201" s="23"/>
      <c r="Z201" s="31"/>
      <c r="AA201" s="31"/>
      <c r="AB201" s="31"/>
      <c r="AC201" s="31"/>
      <c r="AD201" s="30"/>
      <c r="AE201" s="30"/>
      <c r="AF201" s="30"/>
      <c r="AG201" s="30"/>
      <c r="AH201" s="30"/>
      <c r="AI201" s="30"/>
      <c r="AJ201" s="32"/>
      <c r="AK201" s="33"/>
    </row>
    <row r="202" spans="1:37" s="34" customFormat="1" ht="16.149999999999999" hidden="1" customHeight="1" x14ac:dyDescent="0.25">
      <c r="A202" s="23"/>
      <c r="B202" s="24"/>
      <c r="C202" s="23"/>
      <c r="D202" s="23"/>
      <c r="E202" s="25"/>
      <c r="F202" s="26"/>
      <c r="G202" s="27"/>
      <c r="H202" s="28"/>
      <c r="I202" s="28"/>
      <c r="J202" s="28"/>
      <c r="K202" s="29"/>
      <c r="L202" s="28"/>
      <c r="M202" s="28"/>
      <c r="N202" s="28"/>
      <c r="O202" s="28"/>
      <c r="P202" s="24"/>
      <c r="Q202" s="30"/>
      <c r="R202" s="31"/>
      <c r="S202" s="31"/>
      <c r="T202" s="23"/>
      <c r="U202" s="31"/>
      <c r="V202" s="30"/>
      <c r="W202" s="23"/>
      <c r="X202" s="31"/>
      <c r="Y202" s="23"/>
      <c r="Z202" s="31"/>
      <c r="AA202" s="31"/>
      <c r="AB202" s="31"/>
      <c r="AC202" s="31"/>
      <c r="AD202" s="30"/>
      <c r="AE202" s="30"/>
      <c r="AF202" s="30"/>
      <c r="AG202" s="30"/>
      <c r="AH202" s="30"/>
      <c r="AI202" s="30"/>
      <c r="AJ202" s="32"/>
      <c r="AK202" s="33"/>
    </row>
    <row r="203" spans="1:37" s="34" customFormat="1" ht="16.149999999999999" hidden="1" customHeight="1" x14ac:dyDescent="0.25">
      <c r="A203" s="23"/>
      <c r="B203" s="24"/>
      <c r="C203" s="23"/>
      <c r="D203" s="23"/>
      <c r="E203" s="25"/>
      <c r="F203" s="26"/>
      <c r="G203" s="27"/>
      <c r="H203" s="28"/>
      <c r="I203" s="28"/>
      <c r="J203" s="28"/>
      <c r="K203" s="29"/>
      <c r="L203" s="28"/>
      <c r="M203" s="28"/>
      <c r="N203" s="28"/>
      <c r="O203" s="28"/>
      <c r="P203" s="24"/>
      <c r="Q203" s="30"/>
      <c r="R203" s="31"/>
      <c r="S203" s="31"/>
      <c r="T203" s="23"/>
      <c r="U203" s="31"/>
      <c r="V203" s="30"/>
      <c r="W203" s="23"/>
      <c r="X203" s="31"/>
      <c r="Y203" s="23"/>
      <c r="Z203" s="31"/>
      <c r="AA203" s="31"/>
      <c r="AB203" s="31"/>
      <c r="AC203" s="31"/>
      <c r="AD203" s="30"/>
      <c r="AE203" s="30"/>
      <c r="AF203" s="30"/>
      <c r="AG203" s="30"/>
      <c r="AH203" s="30"/>
      <c r="AI203" s="30"/>
      <c r="AJ203" s="32"/>
      <c r="AK203" s="33"/>
    </row>
    <row r="204" spans="1:37" s="34" customFormat="1" ht="16.149999999999999" hidden="1" customHeight="1" x14ac:dyDescent="0.25">
      <c r="A204" s="23"/>
      <c r="B204" s="24"/>
      <c r="C204" s="23"/>
      <c r="D204" s="23"/>
      <c r="E204" s="25"/>
      <c r="F204" s="26"/>
      <c r="G204" s="27"/>
      <c r="H204" s="28"/>
      <c r="I204" s="28"/>
      <c r="J204" s="28"/>
      <c r="K204" s="29"/>
      <c r="L204" s="28"/>
      <c r="M204" s="28"/>
      <c r="N204" s="28"/>
      <c r="O204" s="28"/>
      <c r="P204" s="24"/>
      <c r="Q204" s="30"/>
      <c r="R204" s="31"/>
      <c r="S204" s="31"/>
      <c r="T204" s="23"/>
      <c r="U204" s="31"/>
      <c r="V204" s="30"/>
      <c r="W204" s="23"/>
      <c r="X204" s="31"/>
      <c r="Y204" s="23"/>
      <c r="Z204" s="31"/>
      <c r="AA204" s="31"/>
      <c r="AB204" s="31"/>
      <c r="AC204" s="31"/>
      <c r="AD204" s="30"/>
      <c r="AE204" s="30"/>
      <c r="AF204" s="30"/>
      <c r="AG204" s="30"/>
      <c r="AH204" s="30"/>
      <c r="AI204" s="30"/>
      <c r="AJ204" s="32"/>
      <c r="AK204" s="33"/>
    </row>
    <row r="205" spans="1:37" s="34" customFormat="1" ht="16.149999999999999" hidden="1" customHeight="1" x14ac:dyDescent="0.25">
      <c r="A205" s="23"/>
      <c r="B205" s="24"/>
      <c r="C205" s="23"/>
      <c r="D205" s="23"/>
      <c r="E205" s="25"/>
      <c r="F205" s="26"/>
      <c r="G205" s="27"/>
      <c r="H205" s="28"/>
      <c r="I205" s="28"/>
      <c r="J205" s="28"/>
      <c r="K205" s="29"/>
      <c r="L205" s="28"/>
      <c r="M205" s="28"/>
      <c r="N205" s="28"/>
      <c r="O205" s="28"/>
      <c r="P205" s="24"/>
      <c r="Q205" s="30"/>
      <c r="R205" s="31"/>
      <c r="S205" s="31"/>
      <c r="T205" s="23"/>
      <c r="U205" s="31"/>
      <c r="V205" s="30"/>
      <c r="W205" s="23"/>
      <c r="X205" s="31"/>
      <c r="Y205" s="23"/>
      <c r="Z205" s="31"/>
      <c r="AA205" s="31"/>
      <c r="AB205" s="31"/>
      <c r="AC205" s="31"/>
      <c r="AD205" s="30"/>
      <c r="AE205" s="30"/>
      <c r="AF205" s="30"/>
      <c r="AG205" s="30"/>
      <c r="AH205" s="30"/>
      <c r="AI205" s="30"/>
      <c r="AJ205" s="32"/>
      <c r="AK205" s="33"/>
    </row>
    <row r="206" spans="1:37" s="34" customFormat="1" ht="16.149999999999999" hidden="1" customHeight="1" x14ac:dyDescent="0.25">
      <c r="A206" s="23"/>
      <c r="B206" s="24"/>
      <c r="C206" s="23"/>
      <c r="D206" s="23"/>
      <c r="E206" s="25"/>
      <c r="F206" s="26"/>
      <c r="G206" s="27"/>
      <c r="H206" s="28"/>
      <c r="I206" s="28"/>
      <c r="J206" s="28"/>
      <c r="K206" s="29"/>
      <c r="L206" s="28"/>
      <c r="M206" s="28"/>
      <c r="N206" s="28"/>
      <c r="O206" s="28"/>
      <c r="P206" s="24"/>
      <c r="Q206" s="30"/>
      <c r="R206" s="31"/>
      <c r="S206" s="31"/>
      <c r="T206" s="23"/>
      <c r="U206" s="31"/>
      <c r="V206" s="30"/>
      <c r="W206" s="23"/>
      <c r="X206" s="31"/>
      <c r="Y206" s="23"/>
      <c r="Z206" s="31"/>
      <c r="AA206" s="31"/>
      <c r="AB206" s="31"/>
      <c r="AC206" s="31"/>
      <c r="AD206" s="30"/>
      <c r="AE206" s="30"/>
      <c r="AF206" s="30"/>
      <c r="AG206" s="30"/>
      <c r="AH206" s="30"/>
      <c r="AI206" s="30"/>
      <c r="AJ206" s="32"/>
      <c r="AK206" s="33"/>
    </row>
    <row r="207" spans="1:37" s="34" customFormat="1" ht="16.149999999999999" hidden="1" customHeight="1" x14ac:dyDescent="0.25">
      <c r="A207" s="23"/>
      <c r="B207" s="24"/>
      <c r="C207" s="23"/>
      <c r="D207" s="23"/>
      <c r="E207" s="25"/>
      <c r="F207" s="26"/>
      <c r="G207" s="27"/>
      <c r="H207" s="28"/>
      <c r="I207" s="28"/>
      <c r="J207" s="28"/>
      <c r="K207" s="29"/>
      <c r="L207" s="28"/>
      <c r="M207" s="28"/>
      <c r="N207" s="28"/>
      <c r="O207" s="28"/>
      <c r="P207" s="24"/>
      <c r="Q207" s="30"/>
      <c r="R207" s="31"/>
      <c r="S207" s="31"/>
      <c r="T207" s="23"/>
      <c r="U207" s="31"/>
      <c r="V207" s="30"/>
      <c r="W207" s="23"/>
      <c r="X207" s="31"/>
      <c r="Y207" s="23"/>
      <c r="Z207" s="31"/>
      <c r="AA207" s="31"/>
      <c r="AB207" s="31"/>
      <c r="AC207" s="31"/>
      <c r="AD207" s="30"/>
      <c r="AE207" s="30"/>
      <c r="AF207" s="30"/>
      <c r="AG207" s="30"/>
      <c r="AH207" s="30"/>
      <c r="AI207" s="30"/>
      <c r="AJ207" s="32"/>
      <c r="AK207" s="33"/>
    </row>
    <row r="208" spans="1:37" s="34" customFormat="1" ht="16.149999999999999" hidden="1" customHeight="1" x14ac:dyDescent="0.25">
      <c r="A208" s="23"/>
      <c r="B208" s="24"/>
      <c r="C208" s="23"/>
      <c r="D208" s="23"/>
      <c r="E208" s="25"/>
      <c r="F208" s="26"/>
      <c r="G208" s="27"/>
      <c r="H208" s="28"/>
      <c r="I208" s="28"/>
      <c r="J208" s="28"/>
      <c r="K208" s="29"/>
      <c r="L208" s="28"/>
      <c r="M208" s="28"/>
      <c r="N208" s="28"/>
      <c r="O208" s="28"/>
      <c r="P208" s="24"/>
      <c r="Q208" s="30"/>
      <c r="R208" s="31"/>
      <c r="S208" s="31"/>
      <c r="T208" s="23"/>
      <c r="U208" s="31"/>
      <c r="V208" s="30"/>
      <c r="W208" s="23"/>
      <c r="X208" s="31"/>
      <c r="Y208" s="23"/>
      <c r="Z208" s="31"/>
      <c r="AA208" s="31"/>
      <c r="AB208" s="31"/>
      <c r="AC208" s="31"/>
      <c r="AD208" s="30"/>
      <c r="AE208" s="30"/>
      <c r="AF208" s="30"/>
      <c r="AG208" s="30"/>
      <c r="AH208" s="30"/>
      <c r="AI208" s="30"/>
      <c r="AJ208" s="32"/>
      <c r="AK208" s="33"/>
    </row>
    <row r="209" spans="1:37" s="34" customFormat="1" ht="16.149999999999999" hidden="1" customHeight="1" x14ac:dyDescent="0.25">
      <c r="A209" s="23"/>
      <c r="B209" s="24"/>
      <c r="C209" s="23"/>
      <c r="D209" s="23"/>
      <c r="E209" s="25"/>
      <c r="F209" s="26"/>
      <c r="G209" s="27"/>
      <c r="H209" s="28"/>
      <c r="I209" s="28"/>
      <c r="J209" s="28"/>
      <c r="K209" s="29"/>
      <c r="L209" s="28"/>
      <c r="M209" s="28"/>
      <c r="N209" s="28"/>
      <c r="O209" s="28"/>
      <c r="P209" s="24"/>
      <c r="Q209" s="30"/>
      <c r="R209" s="31"/>
      <c r="S209" s="31"/>
      <c r="T209" s="23"/>
      <c r="U209" s="31"/>
      <c r="V209" s="30"/>
      <c r="W209" s="23"/>
      <c r="X209" s="31"/>
      <c r="Y209" s="23"/>
      <c r="Z209" s="31"/>
      <c r="AA209" s="31"/>
      <c r="AB209" s="31"/>
      <c r="AC209" s="31"/>
      <c r="AD209" s="30"/>
      <c r="AE209" s="30"/>
      <c r="AF209" s="30"/>
      <c r="AG209" s="30"/>
      <c r="AH209" s="30"/>
      <c r="AI209" s="30"/>
      <c r="AJ209" s="32"/>
      <c r="AK209" s="33"/>
    </row>
    <row r="210" spans="1:37" s="34" customFormat="1" ht="16.149999999999999" hidden="1" customHeight="1" x14ac:dyDescent="0.25">
      <c r="A210" s="23"/>
      <c r="B210" s="24"/>
      <c r="C210" s="23"/>
      <c r="D210" s="23"/>
      <c r="E210" s="25"/>
      <c r="F210" s="26"/>
      <c r="G210" s="27"/>
      <c r="H210" s="28"/>
      <c r="I210" s="28"/>
      <c r="J210" s="28"/>
      <c r="K210" s="29"/>
      <c r="L210" s="28"/>
      <c r="M210" s="28"/>
      <c r="N210" s="28"/>
      <c r="O210" s="28"/>
      <c r="P210" s="24"/>
      <c r="Q210" s="30"/>
      <c r="R210" s="31"/>
      <c r="S210" s="31"/>
      <c r="T210" s="23"/>
      <c r="U210" s="31"/>
      <c r="V210" s="30"/>
      <c r="W210" s="23"/>
      <c r="X210" s="31"/>
      <c r="Y210" s="23"/>
      <c r="Z210" s="31"/>
      <c r="AA210" s="31"/>
      <c r="AB210" s="31"/>
      <c r="AC210" s="31"/>
      <c r="AD210" s="30"/>
      <c r="AE210" s="30"/>
      <c r="AF210" s="30"/>
      <c r="AG210" s="30"/>
      <c r="AH210" s="30"/>
      <c r="AI210" s="30"/>
      <c r="AJ210" s="32"/>
      <c r="AK210" s="33"/>
    </row>
    <row r="211" spans="1:37" s="34" customFormat="1" ht="16.149999999999999" hidden="1" customHeight="1" x14ac:dyDescent="0.25">
      <c r="A211" s="23"/>
      <c r="B211" s="24"/>
      <c r="C211" s="23"/>
      <c r="D211" s="23"/>
      <c r="E211" s="25"/>
      <c r="F211" s="26"/>
      <c r="G211" s="27"/>
      <c r="H211" s="28"/>
      <c r="I211" s="28"/>
      <c r="J211" s="28"/>
      <c r="K211" s="29"/>
      <c r="L211" s="28"/>
      <c r="M211" s="28"/>
      <c r="N211" s="28"/>
      <c r="O211" s="28"/>
      <c r="P211" s="24"/>
      <c r="Q211" s="30"/>
      <c r="R211" s="31"/>
      <c r="S211" s="31"/>
      <c r="T211" s="23"/>
      <c r="U211" s="31"/>
      <c r="V211" s="30"/>
      <c r="W211" s="23"/>
      <c r="X211" s="31"/>
      <c r="Y211" s="23"/>
      <c r="Z211" s="31"/>
      <c r="AA211" s="31"/>
      <c r="AB211" s="31"/>
      <c r="AC211" s="31"/>
      <c r="AD211" s="30"/>
      <c r="AE211" s="30"/>
      <c r="AF211" s="30"/>
      <c r="AG211" s="30"/>
      <c r="AH211" s="30"/>
      <c r="AI211" s="30"/>
      <c r="AJ211" s="32"/>
      <c r="AK211" s="33"/>
    </row>
    <row r="212" spans="1:37" s="34" customFormat="1" ht="16.149999999999999" hidden="1" customHeight="1" x14ac:dyDescent="0.25">
      <c r="A212" s="23"/>
      <c r="B212" s="24"/>
      <c r="C212" s="23"/>
      <c r="D212" s="23"/>
      <c r="E212" s="25"/>
      <c r="F212" s="26"/>
      <c r="G212" s="27"/>
      <c r="H212" s="28"/>
      <c r="I212" s="28"/>
      <c r="J212" s="28"/>
      <c r="K212" s="29"/>
      <c r="L212" s="28"/>
      <c r="M212" s="28"/>
      <c r="N212" s="28"/>
      <c r="O212" s="28"/>
      <c r="P212" s="24"/>
      <c r="Q212" s="30"/>
      <c r="R212" s="31"/>
      <c r="S212" s="31"/>
      <c r="T212" s="23"/>
      <c r="U212" s="31"/>
      <c r="V212" s="30"/>
      <c r="W212" s="23"/>
      <c r="X212" s="31"/>
      <c r="Y212" s="23"/>
      <c r="Z212" s="31"/>
      <c r="AA212" s="31"/>
      <c r="AB212" s="31"/>
      <c r="AC212" s="31"/>
      <c r="AD212" s="30"/>
      <c r="AE212" s="30"/>
      <c r="AF212" s="30"/>
      <c r="AG212" s="30"/>
      <c r="AH212" s="30"/>
      <c r="AI212" s="30"/>
      <c r="AJ212" s="32"/>
      <c r="AK212" s="33"/>
    </row>
    <row r="213" spans="1:37" s="34" customFormat="1" ht="16.149999999999999" hidden="1" customHeight="1" x14ac:dyDescent="0.25">
      <c r="A213" s="23"/>
      <c r="B213" s="24"/>
      <c r="C213" s="23"/>
      <c r="D213" s="23"/>
      <c r="E213" s="25"/>
      <c r="F213" s="26"/>
      <c r="G213" s="27"/>
      <c r="H213" s="28"/>
      <c r="I213" s="28"/>
      <c r="J213" s="28"/>
      <c r="K213" s="29"/>
      <c r="L213" s="28"/>
      <c r="M213" s="28"/>
      <c r="N213" s="28"/>
      <c r="O213" s="28"/>
      <c r="P213" s="24"/>
      <c r="Q213" s="30"/>
      <c r="R213" s="31"/>
      <c r="S213" s="31"/>
      <c r="T213" s="23"/>
      <c r="U213" s="31"/>
      <c r="V213" s="30"/>
      <c r="W213" s="23"/>
      <c r="X213" s="31"/>
      <c r="Y213" s="23"/>
      <c r="Z213" s="31"/>
      <c r="AA213" s="31"/>
      <c r="AB213" s="31"/>
      <c r="AC213" s="31"/>
      <c r="AD213" s="30"/>
      <c r="AE213" s="30"/>
      <c r="AF213" s="30"/>
      <c r="AG213" s="30"/>
      <c r="AH213" s="30"/>
      <c r="AI213" s="30"/>
      <c r="AJ213" s="32"/>
      <c r="AK213" s="33"/>
    </row>
    <row r="214" spans="1:37" s="34" customFormat="1" ht="16.149999999999999" hidden="1" customHeight="1" x14ac:dyDescent="0.25">
      <c r="A214" s="23"/>
      <c r="B214" s="24"/>
      <c r="C214" s="23"/>
      <c r="D214" s="23"/>
      <c r="E214" s="25"/>
      <c r="F214" s="26"/>
      <c r="G214" s="27"/>
      <c r="H214" s="28"/>
      <c r="I214" s="28"/>
      <c r="J214" s="28"/>
      <c r="K214" s="29"/>
      <c r="L214" s="28"/>
      <c r="M214" s="28"/>
      <c r="N214" s="28"/>
      <c r="O214" s="28"/>
      <c r="P214" s="24"/>
      <c r="Q214" s="30"/>
      <c r="R214" s="31"/>
      <c r="S214" s="31"/>
      <c r="T214" s="23"/>
      <c r="U214" s="31"/>
      <c r="V214" s="30"/>
      <c r="W214" s="23"/>
      <c r="X214" s="31"/>
      <c r="Y214" s="23"/>
      <c r="Z214" s="31"/>
      <c r="AA214" s="31"/>
      <c r="AB214" s="31"/>
      <c r="AC214" s="31"/>
      <c r="AD214" s="30"/>
      <c r="AE214" s="30"/>
      <c r="AF214" s="30"/>
      <c r="AG214" s="30"/>
      <c r="AH214" s="30"/>
      <c r="AI214" s="30"/>
      <c r="AJ214" s="32"/>
      <c r="AK214" s="33"/>
    </row>
    <row r="215" spans="1:37" s="34" customFormat="1" ht="16.149999999999999" hidden="1" customHeight="1" x14ac:dyDescent="0.25">
      <c r="A215" s="23"/>
      <c r="B215" s="24"/>
      <c r="C215" s="23"/>
      <c r="D215" s="23"/>
      <c r="E215" s="25"/>
      <c r="F215" s="26"/>
      <c r="G215" s="27"/>
      <c r="H215" s="28"/>
      <c r="I215" s="28"/>
      <c r="J215" s="28"/>
      <c r="K215" s="29"/>
      <c r="L215" s="28"/>
      <c r="M215" s="28"/>
      <c r="N215" s="28"/>
      <c r="O215" s="28"/>
      <c r="P215" s="24"/>
      <c r="Q215" s="30"/>
      <c r="R215" s="31"/>
      <c r="S215" s="31"/>
      <c r="T215" s="23"/>
      <c r="U215" s="31"/>
      <c r="V215" s="30"/>
      <c r="W215" s="23"/>
      <c r="X215" s="31"/>
      <c r="Y215" s="23"/>
      <c r="Z215" s="31"/>
      <c r="AA215" s="31"/>
      <c r="AB215" s="31"/>
      <c r="AC215" s="31"/>
      <c r="AD215" s="30"/>
      <c r="AE215" s="30"/>
      <c r="AF215" s="30"/>
      <c r="AG215" s="30"/>
      <c r="AH215" s="30"/>
      <c r="AI215" s="30"/>
      <c r="AJ215" s="32"/>
      <c r="AK215" s="33"/>
    </row>
    <row r="216" spans="1:37" s="34" customFormat="1" ht="16.149999999999999" hidden="1" customHeight="1" x14ac:dyDescent="0.25">
      <c r="A216" s="23"/>
      <c r="B216" s="24"/>
      <c r="C216" s="23"/>
      <c r="D216" s="23"/>
      <c r="E216" s="25"/>
      <c r="F216" s="26"/>
      <c r="G216" s="27"/>
      <c r="H216" s="28"/>
      <c r="I216" s="28"/>
      <c r="J216" s="28"/>
      <c r="K216" s="29"/>
      <c r="L216" s="28"/>
      <c r="M216" s="28"/>
      <c r="N216" s="28"/>
      <c r="O216" s="28"/>
      <c r="P216" s="24"/>
      <c r="Q216" s="30"/>
      <c r="R216" s="31"/>
      <c r="S216" s="31"/>
      <c r="T216" s="23"/>
      <c r="U216" s="31"/>
      <c r="V216" s="30"/>
      <c r="W216" s="23"/>
      <c r="X216" s="31"/>
      <c r="Y216" s="23"/>
      <c r="Z216" s="31"/>
      <c r="AA216" s="31"/>
      <c r="AB216" s="31"/>
      <c r="AC216" s="31"/>
      <c r="AD216" s="30"/>
      <c r="AE216" s="30"/>
      <c r="AF216" s="30"/>
      <c r="AG216" s="30"/>
      <c r="AH216" s="30"/>
      <c r="AI216" s="30"/>
      <c r="AJ216" s="32"/>
      <c r="AK216" s="33"/>
    </row>
    <row r="217" spans="1:37" s="34" customFormat="1" ht="16.149999999999999" hidden="1" customHeight="1" x14ac:dyDescent="0.25">
      <c r="A217" s="23"/>
      <c r="B217" s="24"/>
      <c r="C217" s="23"/>
      <c r="D217" s="23"/>
      <c r="E217" s="25"/>
      <c r="F217" s="26"/>
      <c r="G217" s="27"/>
      <c r="H217" s="28"/>
      <c r="I217" s="28"/>
      <c r="J217" s="28"/>
      <c r="K217" s="29"/>
      <c r="L217" s="28"/>
      <c r="M217" s="28"/>
      <c r="N217" s="28"/>
      <c r="O217" s="28"/>
      <c r="P217" s="24"/>
      <c r="Q217" s="30"/>
      <c r="R217" s="31"/>
      <c r="S217" s="31"/>
      <c r="T217" s="23"/>
      <c r="U217" s="31"/>
      <c r="V217" s="30"/>
      <c r="W217" s="23"/>
      <c r="X217" s="31"/>
      <c r="Y217" s="23"/>
      <c r="Z217" s="31"/>
      <c r="AA217" s="31"/>
      <c r="AB217" s="31"/>
      <c r="AC217" s="31"/>
      <c r="AD217" s="30"/>
      <c r="AE217" s="30"/>
      <c r="AF217" s="30"/>
      <c r="AG217" s="30"/>
      <c r="AH217" s="30"/>
      <c r="AI217" s="30"/>
      <c r="AJ217" s="32"/>
      <c r="AK217" s="33"/>
    </row>
    <row r="218" spans="1:37" s="34" customFormat="1" ht="16.149999999999999" hidden="1" customHeight="1" x14ac:dyDescent="0.25">
      <c r="A218" s="23"/>
      <c r="B218" s="24"/>
      <c r="C218" s="23"/>
      <c r="D218" s="23"/>
      <c r="E218" s="25"/>
      <c r="F218" s="26"/>
      <c r="G218" s="27"/>
      <c r="H218" s="28"/>
      <c r="I218" s="28"/>
      <c r="J218" s="28"/>
      <c r="K218" s="29"/>
      <c r="L218" s="28"/>
      <c r="M218" s="28"/>
      <c r="N218" s="28"/>
      <c r="O218" s="28"/>
      <c r="P218" s="24"/>
      <c r="Q218" s="30"/>
      <c r="R218" s="31"/>
      <c r="S218" s="31"/>
      <c r="T218" s="23"/>
      <c r="U218" s="31"/>
      <c r="V218" s="30"/>
      <c r="W218" s="23"/>
      <c r="X218" s="31"/>
      <c r="Y218" s="23"/>
      <c r="Z218" s="31"/>
      <c r="AA218" s="31"/>
      <c r="AB218" s="31"/>
      <c r="AC218" s="31"/>
      <c r="AD218" s="30"/>
      <c r="AE218" s="30"/>
      <c r="AF218" s="30"/>
      <c r="AG218" s="30"/>
      <c r="AH218" s="30"/>
      <c r="AI218" s="30"/>
      <c r="AJ218" s="32"/>
      <c r="AK218" s="33"/>
    </row>
    <row r="219" spans="1:37" s="34" customFormat="1" ht="16.149999999999999" hidden="1" customHeight="1" x14ac:dyDescent="0.25">
      <c r="A219" s="23"/>
      <c r="B219" s="24"/>
      <c r="C219" s="23"/>
      <c r="D219" s="23"/>
      <c r="E219" s="25"/>
      <c r="F219" s="26"/>
      <c r="G219" s="27"/>
      <c r="H219" s="28"/>
      <c r="I219" s="28"/>
      <c r="J219" s="28"/>
      <c r="K219" s="29"/>
      <c r="L219" s="28"/>
      <c r="M219" s="28"/>
      <c r="N219" s="28"/>
      <c r="O219" s="28"/>
      <c r="P219" s="24"/>
      <c r="Q219" s="30"/>
      <c r="R219" s="31"/>
      <c r="S219" s="31"/>
      <c r="T219" s="23"/>
      <c r="U219" s="31"/>
      <c r="V219" s="30"/>
      <c r="W219" s="23"/>
      <c r="X219" s="31"/>
      <c r="Y219" s="23"/>
      <c r="Z219" s="31"/>
      <c r="AA219" s="31"/>
      <c r="AB219" s="31"/>
      <c r="AC219" s="31"/>
      <c r="AD219" s="30"/>
      <c r="AE219" s="30"/>
      <c r="AF219" s="30"/>
      <c r="AG219" s="30"/>
      <c r="AH219" s="30"/>
      <c r="AI219" s="30"/>
      <c r="AJ219" s="32"/>
      <c r="AK219" s="33"/>
    </row>
    <row r="220" spans="1:37" s="34" customFormat="1" ht="16.149999999999999" hidden="1" customHeight="1" x14ac:dyDescent="0.25">
      <c r="A220" s="23"/>
      <c r="B220" s="24"/>
      <c r="C220" s="23"/>
      <c r="D220" s="23"/>
      <c r="E220" s="25"/>
      <c r="F220" s="26"/>
      <c r="G220" s="27"/>
      <c r="H220" s="28"/>
      <c r="I220" s="28"/>
      <c r="J220" s="28"/>
      <c r="K220" s="29"/>
      <c r="L220" s="28"/>
      <c r="M220" s="28"/>
      <c r="N220" s="28"/>
      <c r="O220" s="28"/>
      <c r="P220" s="24"/>
      <c r="Q220" s="30"/>
      <c r="R220" s="31"/>
      <c r="S220" s="31"/>
      <c r="T220" s="23"/>
      <c r="U220" s="31"/>
      <c r="V220" s="30"/>
      <c r="W220" s="23"/>
      <c r="X220" s="31"/>
      <c r="Y220" s="23"/>
      <c r="Z220" s="31"/>
      <c r="AA220" s="31"/>
      <c r="AB220" s="31"/>
      <c r="AC220" s="31"/>
      <c r="AD220" s="30"/>
      <c r="AE220" s="30"/>
      <c r="AF220" s="30"/>
      <c r="AG220" s="30"/>
      <c r="AH220" s="30"/>
      <c r="AI220" s="30"/>
      <c r="AJ220" s="32"/>
      <c r="AK220" s="33"/>
    </row>
    <row r="221" spans="1:37" s="34" customFormat="1" ht="16.149999999999999" hidden="1" customHeight="1" x14ac:dyDescent="0.25">
      <c r="A221" s="23"/>
      <c r="B221" s="24"/>
      <c r="C221" s="23"/>
      <c r="D221" s="23"/>
      <c r="E221" s="25"/>
      <c r="F221" s="26"/>
      <c r="G221" s="27"/>
      <c r="H221" s="28"/>
      <c r="I221" s="28"/>
      <c r="J221" s="28"/>
      <c r="K221" s="29"/>
      <c r="L221" s="28"/>
      <c r="M221" s="28"/>
      <c r="N221" s="28"/>
      <c r="O221" s="28"/>
      <c r="P221" s="24"/>
      <c r="Q221" s="30"/>
      <c r="R221" s="31"/>
      <c r="S221" s="31"/>
      <c r="T221" s="23"/>
      <c r="U221" s="31"/>
      <c r="V221" s="30"/>
      <c r="W221" s="23"/>
      <c r="X221" s="31"/>
      <c r="Y221" s="23"/>
      <c r="Z221" s="31"/>
      <c r="AA221" s="31"/>
      <c r="AB221" s="31"/>
      <c r="AC221" s="31"/>
      <c r="AD221" s="30"/>
      <c r="AE221" s="30"/>
      <c r="AF221" s="30"/>
      <c r="AG221" s="30"/>
      <c r="AH221" s="30"/>
      <c r="AI221" s="30"/>
      <c r="AJ221" s="32"/>
      <c r="AK221" s="33"/>
    </row>
    <row r="222" spans="1:37" s="34" customFormat="1" ht="16.149999999999999" hidden="1" customHeight="1" x14ac:dyDescent="0.25">
      <c r="A222" s="23"/>
      <c r="B222" s="24"/>
      <c r="C222" s="23"/>
      <c r="D222" s="23"/>
      <c r="E222" s="25"/>
      <c r="F222" s="26"/>
      <c r="G222" s="27"/>
      <c r="H222" s="28"/>
      <c r="I222" s="28"/>
      <c r="J222" s="28"/>
      <c r="K222" s="29"/>
      <c r="L222" s="28"/>
      <c r="M222" s="28"/>
      <c r="N222" s="28"/>
      <c r="O222" s="28"/>
      <c r="P222" s="24"/>
      <c r="Q222" s="30"/>
      <c r="R222" s="31"/>
      <c r="S222" s="31"/>
      <c r="T222" s="23"/>
      <c r="U222" s="31"/>
      <c r="V222" s="30"/>
      <c r="W222" s="23"/>
      <c r="X222" s="31"/>
      <c r="Y222" s="23"/>
      <c r="Z222" s="31"/>
      <c r="AA222" s="31"/>
      <c r="AB222" s="31"/>
      <c r="AC222" s="31"/>
      <c r="AD222" s="30"/>
      <c r="AE222" s="30"/>
      <c r="AF222" s="30"/>
      <c r="AG222" s="30"/>
      <c r="AH222" s="30"/>
      <c r="AI222" s="30"/>
      <c r="AJ222" s="32"/>
      <c r="AK222" s="33"/>
    </row>
    <row r="223" spans="1:37" s="34" customFormat="1" ht="16.149999999999999" hidden="1" customHeight="1" x14ac:dyDescent="0.25">
      <c r="A223" s="23"/>
      <c r="B223" s="24"/>
      <c r="C223" s="23"/>
      <c r="D223" s="23"/>
      <c r="E223" s="25"/>
      <c r="F223" s="26"/>
      <c r="G223" s="27"/>
      <c r="H223" s="28"/>
      <c r="I223" s="28"/>
      <c r="J223" s="28"/>
      <c r="K223" s="29"/>
      <c r="L223" s="28"/>
      <c r="M223" s="28"/>
      <c r="N223" s="28"/>
      <c r="O223" s="28"/>
      <c r="P223" s="24"/>
      <c r="Q223" s="30"/>
      <c r="R223" s="31"/>
      <c r="S223" s="31"/>
      <c r="T223" s="23"/>
      <c r="U223" s="31"/>
      <c r="V223" s="30"/>
      <c r="W223" s="23"/>
      <c r="X223" s="31"/>
      <c r="Y223" s="23"/>
      <c r="Z223" s="31"/>
      <c r="AA223" s="31"/>
      <c r="AB223" s="31"/>
      <c r="AC223" s="31"/>
      <c r="AD223" s="30"/>
      <c r="AE223" s="30"/>
      <c r="AF223" s="30"/>
      <c r="AG223" s="30"/>
      <c r="AH223" s="30"/>
      <c r="AI223" s="30"/>
      <c r="AJ223" s="32"/>
      <c r="AK223" s="33"/>
    </row>
    <row r="224" spans="1:37" s="34" customFormat="1" ht="16.149999999999999" hidden="1" customHeight="1" x14ac:dyDescent="0.25">
      <c r="A224" s="23"/>
      <c r="B224" s="24"/>
      <c r="C224" s="23"/>
      <c r="D224" s="23"/>
      <c r="E224" s="25"/>
      <c r="F224" s="26"/>
      <c r="G224" s="27"/>
      <c r="H224" s="28"/>
      <c r="I224" s="28"/>
      <c r="J224" s="28"/>
      <c r="K224" s="29"/>
      <c r="L224" s="28"/>
      <c r="M224" s="28"/>
      <c r="N224" s="28"/>
      <c r="O224" s="28"/>
      <c r="P224" s="24"/>
      <c r="Q224" s="30"/>
      <c r="R224" s="31"/>
      <c r="S224" s="31"/>
      <c r="T224" s="23"/>
      <c r="U224" s="31"/>
      <c r="V224" s="30"/>
      <c r="W224" s="23"/>
      <c r="X224" s="31"/>
      <c r="Y224" s="23"/>
      <c r="Z224" s="31"/>
      <c r="AA224" s="31"/>
      <c r="AB224" s="31"/>
      <c r="AC224" s="31"/>
      <c r="AD224" s="30"/>
      <c r="AE224" s="30"/>
      <c r="AF224" s="30"/>
      <c r="AG224" s="30"/>
      <c r="AH224" s="30"/>
      <c r="AI224" s="30"/>
      <c r="AJ224" s="32"/>
      <c r="AK224" s="33"/>
    </row>
    <row r="225" spans="1:37" s="34" customFormat="1" ht="16.149999999999999" hidden="1" customHeight="1" x14ac:dyDescent="0.25">
      <c r="A225" s="23"/>
      <c r="B225" s="24"/>
      <c r="C225" s="23"/>
      <c r="D225" s="23"/>
      <c r="E225" s="25"/>
      <c r="F225" s="26"/>
      <c r="G225" s="27"/>
      <c r="H225" s="28"/>
      <c r="I225" s="28"/>
      <c r="J225" s="28"/>
      <c r="K225" s="29"/>
      <c r="L225" s="28"/>
      <c r="M225" s="28"/>
      <c r="N225" s="28"/>
      <c r="O225" s="28"/>
      <c r="P225" s="24"/>
      <c r="Q225" s="30"/>
      <c r="R225" s="31"/>
      <c r="S225" s="31"/>
      <c r="T225" s="23"/>
      <c r="U225" s="31"/>
      <c r="V225" s="30"/>
      <c r="W225" s="23"/>
      <c r="X225" s="31"/>
      <c r="Y225" s="23"/>
      <c r="Z225" s="31"/>
      <c r="AA225" s="31"/>
      <c r="AB225" s="31"/>
      <c r="AC225" s="31"/>
      <c r="AD225" s="30"/>
      <c r="AE225" s="30"/>
      <c r="AF225" s="30"/>
      <c r="AG225" s="30"/>
      <c r="AH225" s="30"/>
      <c r="AI225" s="30"/>
      <c r="AJ225" s="32"/>
      <c r="AK225" s="33"/>
    </row>
    <row r="226" spans="1:37" s="34" customFormat="1" ht="16.149999999999999" hidden="1" customHeight="1" x14ac:dyDescent="0.25">
      <c r="A226" s="23"/>
      <c r="B226" s="24"/>
      <c r="C226" s="23"/>
      <c r="D226" s="23"/>
      <c r="E226" s="25"/>
      <c r="F226" s="26"/>
      <c r="G226" s="27"/>
      <c r="H226" s="28"/>
      <c r="I226" s="28"/>
      <c r="J226" s="28"/>
      <c r="K226" s="29"/>
      <c r="L226" s="28"/>
      <c r="M226" s="28"/>
      <c r="N226" s="28"/>
      <c r="O226" s="28"/>
      <c r="P226" s="24"/>
      <c r="Q226" s="30"/>
      <c r="R226" s="31"/>
      <c r="S226" s="31"/>
      <c r="T226" s="23"/>
      <c r="U226" s="31"/>
      <c r="V226" s="30"/>
      <c r="W226" s="23"/>
      <c r="X226" s="31"/>
      <c r="Y226" s="23"/>
      <c r="Z226" s="31"/>
      <c r="AA226" s="31"/>
      <c r="AB226" s="31"/>
      <c r="AC226" s="31"/>
      <c r="AD226" s="30"/>
      <c r="AE226" s="30"/>
      <c r="AF226" s="30"/>
      <c r="AG226" s="30"/>
      <c r="AH226" s="30"/>
      <c r="AI226" s="30"/>
      <c r="AJ226" s="32"/>
      <c r="AK226" s="33"/>
    </row>
    <row r="227" spans="1:37" s="34" customFormat="1" ht="16.149999999999999" hidden="1" customHeight="1" x14ac:dyDescent="0.25">
      <c r="A227" s="23"/>
      <c r="B227" s="24"/>
      <c r="C227" s="23"/>
      <c r="D227" s="23"/>
      <c r="E227" s="25"/>
      <c r="F227" s="26"/>
      <c r="G227" s="27"/>
      <c r="H227" s="28"/>
      <c r="I227" s="28"/>
      <c r="J227" s="28"/>
      <c r="K227" s="29"/>
      <c r="L227" s="28"/>
      <c r="M227" s="28"/>
      <c r="N227" s="28"/>
      <c r="O227" s="28"/>
      <c r="P227" s="24"/>
      <c r="Q227" s="30"/>
      <c r="R227" s="31"/>
      <c r="S227" s="31"/>
      <c r="T227" s="23"/>
      <c r="U227" s="31"/>
      <c r="V227" s="30"/>
      <c r="W227" s="23"/>
      <c r="X227" s="31"/>
      <c r="Y227" s="23"/>
      <c r="Z227" s="31"/>
      <c r="AA227" s="31"/>
      <c r="AB227" s="31"/>
      <c r="AC227" s="31"/>
      <c r="AD227" s="30"/>
      <c r="AE227" s="30"/>
      <c r="AF227" s="30"/>
      <c r="AG227" s="30"/>
      <c r="AH227" s="30"/>
      <c r="AI227" s="30"/>
      <c r="AJ227" s="32"/>
      <c r="AK227" s="33"/>
    </row>
    <row r="228" spans="1:37" s="34" customFormat="1" ht="16.149999999999999" hidden="1" customHeight="1" x14ac:dyDescent="0.25">
      <c r="A228" s="23"/>
      <c r="B228" s="24"/>
      <c r="C228" s="23"/>
      <c r="D228" s="23"/>
      <c r="E228" s="25"/>
      <c r="F228" s="26"/>
      <c r="G228" s="27"/>
      <c r="H228" s="28"/>
      <c r="I228" s="28"/>
      <c r="J228" s="28"/>
      <c r="K228" s="29"/>
      <c r="L228" s="28"/>
      <c r="M228" s="28"/>
      <c r="N228" s="28"/>
      <c r="O228" s="28"/>
      <c r="P228" s="24"/>
      <c r="Q228" s="30"/>
      <c r="R228" s="31"/>
      <c r="S228" s="31"/>
      <c r="T228" s="23"/>
      <c r="U228" s="31"/>
      <c r="V228" s="30"/>
      <c r="W228" s="23"/>
      <c r="X228" s="31"/>
      <c r="Y228" s="23"/>
      <c r="Z228" s="31"/>
      <c r="AA228" s="31"/>
      <c r="AB228" s="31"/>
      <c r="AC228" s="31"/>
      <c r="AD228" s="30"/>
      <c r="AE228" s="30"/>
      <c r="AF228" s="30"/>
      <c r="AG228" s="30"/>
      <c r="AH228" s="30"/>
      <c r="AI228" s="30"/>
      <c r="AJ228" s="32"/>
      <c r="AK228" s="33"/>
    </row>
    <row r="229" spans="1:37" s="34" customFormat="1" ht="16.149999999999999" hidden="1" customHeight="1" x14ac:dyDescent="0.25">
      <c r="A229" s="23"/>
      <c r="B229" s="24"/>
      <c r="C229" s="23"/>
      <c r="D229" s="23"/>
      <c r="E229" s="25"/>
      <c r="F229" s="26"/>
      <c r="G229" s="27"/>
      <c r="H229" s="28"/>
      <c r="I229" s="28"/>
      <c r="J229" s="28"/>
      <c r="K229" s="29"/>
      <c r="L229" s="28"/>
      <c r="M229" s="28"/>
      <c r="N229" s="28"/>
      <c r="O229" s="28"/>
      <c r="P229" s="24"/>
      <c r="Q229" s="30"/>
      <c r="R229" s="31"/>
      <c r="S229" s="31"/>
      <c r="T229" s="23"/>
      <c r="U229" s="31"/>
      <c r="V229" s="30"/>
      <c r="W229" s="23"/>
      <c r="X229" s="31"/>
      <c r="Y229" s="23"/>
      <c r="Z229" s="31"/>
      <c r="AA229" s="31"/>
      <c r="AB229" s="31"/>
      <c r="AC229" s="31"/>
      <c r="AD229" s="30"/>
      <c r="AE229" s="30"/>
      <c r="AF229" s="30"/>
      <c r="AG229" s="30"/>
      <c r="AH229" s="30"/>
      <c r="AI229" s="30"/>
      <c r="AJ229" s="32"/>
      <c r="AK229" s="33"/>
    </row>
    <row r="230" spans="1:37" s="34" customFormat="1" ht="16.149999999999999" hidden="1" customHeight="1" x14ac:dyDescent="0.25">
      <c r="A230" s="23"/>
      <c r="B230" s="24"/>
      <c r="C230" s="23"/>
      <c r="D230" s="23"/>
      <c r="E230" s="25"/>
      <c r="F230" s="26"/>
      <c r="G230" s="27"/>
      <c r="H230" s="28"/>
      <c r="I230" s="28"/>
      <c r="J230" s="28"/>
      <c r="K230" s="29"/>
      <c r="L230" s="28"/>
      <c r="M230" s="28"/>
      <c r="N230" s="28"/>
      <c r="O230" s="28"/>
      <c r="P230" s="24"/>
      <c r="Q230" s="30"/>
      <c r="R230" s="31"/>
      <c r="S230" s="31"/>
      <c r="T230" s="23"/>
      <c r="U230" s="31"/>
      <c r="V230" s="30"/>
      <c r="W230" s="23"/>
      <c r="X230" s="31"/>
      <c r="Y230" s="23"/>
      <c r="Z230" s="31"/>
      <c r="AA230" s="31"/>
      <c r="AB230" s="31"/>
      <c r="AC230" s="31"/>
      <c r="AD230" s="30"/>
      <c r="AE230" s="30"/>
      <c r="AF230" s="30"/>
      <c r="AG230" s="30"/>
      <c r="AH230" s="30"/>
      <c r="AI230" s="30"/>
      <c r="AJ230" s="32"/>
      <c r="AK230" s="33"/>
    </row>
    <row r="231" spans="1:37" s="34" customFormat="1" ht="16.149999999999999" hidden="1" customHeight="1" x14ac:dyDescent="0.25">
      <c r="A231" s="23"/>
      <c r="B231" s="24"/>
      <c r="C231" s="23"/>
      <c r="D231" s="23"/>
      <c r="E231" s="25"/>
      <c r="F231" s="26"/>
      <c r="G231" s="27"/>
      <c r="H231" s="28"/>
      <c r="I231" s="28"/>
      <c r="J231" s="28"/>
      <c r="K231" s="29"/>
      <c r="L231" s="28"/>
      <c r="M231" s="28"/>
      <c r="N231" s="28"/>
      <c r="O231" s="28"/>
      <c r="P231" s="24"/>
      <c r="Q231" s="30"/>
      <c r="R231" s="31"/>
      <c r="S231" s="31"/>
      <c r="T231" s="23"/>
      <c r="U231" s="31"/>
      <c r="V231" s="30"/>
      <c r="W231" s="23"/>
      <c r="X231" s="31"/>
      <c r="Y231" s="23"/>
      <c r="Z231" s="31"/>
      <c r="AA231" s="31"/>
      <c r="AB231" s="31"/>
      <c r="AC231" s="31"/>
      <c r="AD231" s="30"/>
      <c r="AE231" s="30"/>
      <c r="AF231" s="30"/>
      <c r="AG231" s="30"/>
      <c r="AH231" s="30"/>
      <c r="AI231" s="30"/>
      <c r="AJ231" s="32"/>
      <c r="AK231" s="33"/>
    </row>
    <row r="232" spans="1:37" s="34" customFormat="1" ht="16.149999999999999" hidden="1" customHeight="1" x14ac:dyDescent="0.25">
      <c r="A232" s="23"/>
      <c r="B232" s="24"/>
      <c r="C232" s="23"/>
      <c r="D232" s="23"/>
      <c r="E232" s="25"/>
      <c r="F232" s="26"/>
      <c r="G232" s="27"/>
      <c r="H232" s="28"/>
      <c r="I232" s="28"/>
      <c r="J232" s="28"/>
      <c r="K232" s="29"/>
      <c r="L232" s="28"/>
      <c r="M232" s="28"/>
      <c r="N232" s="28"/>
      <c r="O232" s="28"/>
      <c r="P232" s="24"/>
      <c r="Q232" s="30"/>
      <c r="R232" s="31"/>
      <c r="S232" s="31"/>
      <c r="T232" s="23"/>
      <c r="U232" s="31"/>
      <c r="V232" s="30"/>
      <c r="W232" s="23"/>
      <c r="X232" s="31"/>
      <c r="Y232" s="23"/>
      <c r="Z232" s="31"/>
      <c r="AA232" s="31"/>
      <c r="AB232" s="31"/>
      <c r="AC232" s="31"/>
      <c r="AD232" s="30"/>
      <c r="AE232" s="30"/>
      <c r="AF232" s="30"/>
      <c r="AG232" s="30"/>
      <c r="AH232" s="30"/>
      <c r="AI232" s="30"/>
      <c r="AJ232" s="32"/>
      <c r="AK232" s="33"/>
    </row>
    <row r="233" spans="1:37" s="34" customFormat="1" ht="16.149999999999999" hidden="1" customHeight="1" x14ac:dyDescent="0.25">
      <c r="A233" s="23"/>
      <c r="B233" s="24"/>
      <c r="C233" s="23"/>
      <c r="D233" s="23"/>
      <c r="E233" s="25"/>
      <c r="F233" s="26"/>
      <c r="G233" s="27"/>
      <c r="H233" s="28"/>
      <c r="I233" s="28"/>
      <c r="J233" s="28"/>
      <c r="K233" s="29"/>
      <c r="L233" s="28"/>
      <c r="M233" s="28"/>
      <c r="N233" s="28"/>
      <c r="O233" s="28"/>
      <c r="P233" s="24"/>
      <c r="Q233" s="30"/>
      <c r="R233" s="31"/>
      <c r="S233" s="31"/>
      <c r="T233" s="23"/>
      <c r="U233" s="31"/>
      <c r="V233" s="30"/>
      <c r="W233" s="23"/>
      <c r="X233" s="31"/>
      <c r="Y233" s="23"/>
      <c r="Z233" s="31"/>
      <c r="AA233" s="31"/>
      <c r="AB233" s="31"/>
      <c r="AC233" s="31"/>
      <c r="AD233" s="30"/>
      <c r="AE233" s="30"/>
      <c r="AF233" s="30"/>
      <c r="AG233" s="30"/>
      <c r="AH233" s="30"/>
      <c r="AI233" s="30"/>
      <c r="AJ233" s="32"/>
      <c r="AK233" s="33"/>
    </row>
    <row r="234" spans="1:37" s="34" customFormat="1" ht="16.149999999999999" hidden="1" customHeight="1" x14ac:dyDescent="0.25">
      <c r="A234" s="23"/>
      <c r="B234" s="24"/>
      <c r="C234" s="23"/>
      <c r="D234" s="23"/>
      <c r="E234" s="25"/>
      <c r="F234" s="26"/>
      <c r="G234" s="27"/>
      <c r="H234" s="28"/>
      <c r="I234" s="28"/>
      <c r="J234" s="28"/>
      <c r="K234" s="29"/>
      <c r="L234" s="28"/>
      <c r="M234" s="28"/>
      <c r="N234" s="28"/>
      <c r="O234" s="28"/>
      <c r="P234" s="24"/>
      <c r="Q234" s="30"/>
      <c r="R234" s="31"/>
      <c r="S234" s="31"/>
      <c r="T234" s="23"/>
      <c r="U234" s="31"/>
      <c r="V234" s="30"/>
      <c r="W234" s="23"/>
      <c r="X234" s="31"/>
      <c r="Y234" s="23"/>
      <c r="Z234" s="31"/>
      <c r="AA234" s="31"/>
      <c r="AB234" s="31"/>
      <c r="AC234" s="31"/>
      <c r="AD234" s="30"/>
      <c r="AE234" s="30"/>
      <c r="AF234" s="30"/>
      <c r="AG234" s="30"/>
      <c r="AH234" s="30"/>
      <c r="AI234" s="30"/>
      <c r="AJ234" s="32"/>
      <c r="AK234" s="33"/>
    </row>
    <row r="235" spans="1:37" s="34" customFormat="1" ht="16.149999999999999" hidden="1" customHeight="1" x14ac:dyDescent="0.25">
      <c r="A235" s="23"/>
      <c r="B235" s="24"/>
      <c r="C235" s="23"/>
      <c r="D235" s="23"/>
      <c r="E235" s="25"/>
      <c r="F235" s="26"/>
      <c r="G235" s="27"/>
      <c r="H235" s="28"/>
      <c r="I235" s="28"/>
      <c r="J235" s="28"/>
      <c r="K235" s="29"/>
      <c r="L235" s="28"/>
      <c r="M235" s="28"/>
      <c r="N235" s="28"/>
      <c r="O235" s="28"/>
      <c r="P235" s="24"/>
      <c r="Q235" s="30"/>
      <c r="R235" s="31"/>
      <c r="S235" s="31"/>
      <c r="T235" s="23"/>
      <c r="U235" s="31"/>
      <c r="V235" s="30"/>
      <c r="W235" s="23"/>
      <c r="X235" s="31"/>
      <c r="Y235" s="23"/>
      <c r="Z235" s="31"/>
      <c r="AA235" s="31"/>
      <c r="AB235" s="31"/>
      <c r="AC235" s="31"/>
      <c r="AD235" s="30"/>
      <c r="AE235" s="30"/>
      <c r="AF235" s="30"/>
      <c r="AG235" s="30"/>
      <c r="AH235" s="30"/>
      <c r="AI235" s="30"/>
      <c r="AJ235" s="32"/>
      <c r="AK235" s="33"/>
    </row>
    <row r="236" spans="1:37" s="34" customFormat="1" ht="16.149999999999999" hidden="1" customHeight="1" x14ac:dyDescent="0.25">
      <c r="A236" s="23"/>
      <c r="B236" s="24"/>
      <c r="C236" s="23"/>
      <c r="D236" s="23"/>
      <c r="E236" s="25"/>
      <c r="F236" s="26"/>
      <c r="G236" s="27"/>
      <c r="H236" s="28"/>
      <c r="I236" s="28"/>
      <c r="J236" s="28"/>
      <c r="K236" s="29"/>
      <c r="L236" s="28"/>
      <c r="M236" s="28"/>
      <c r="N236" s="28"/>
      <c r="O236" s="28"/>
      <c r="P236" s="24"/>
      <c r="Q236" s="30"/>
      <c r="R236" s="31"/>
      <c r="S236" s="31"/>
      <c r="T236" s="23"/>
      <c r="U236" s="31"/>
      <c r="V236" s="30"/>
      <c r="W236" s="23"/>
      <c r="X236" s="31"/>
      <c r="Y236" s="23"/>
      <c r="Z236" s="31"/>
      <c r="AA236" s="31"/>
      <c r="AB236" s="31"/>
      <c r="AC236" s="31"/>
      <c r="AD236" s="30"/>
      <c r="AE236" s="30"/>
      <c r="AF236" s="30"/>
      <c r="AG236" s="30"/>
      <c r="AH236" s="30"/>
      <c r="AI236" s="30"/>
      <c r="AJ236" s="32"/>
      <c r="AK236" s="33"/>
    </row>
    <row r="237" spans="1:37" s="34" customFormat="1" ht="16.149999999999999" hidden="1" customHeight="1" x14ac:dyDescent="0.25">
      <c r="A237" s="23"/>
      <c r="B237" s="24"/>
      <c r="C237" s="23"/>
      <c r="D237" s="23"/>
      <c r="E237" s="25"/>
      <c r="F237" s="26"/>
      <c r="G237" s="27"/>
      <c r="H237" s="28"/>
      <c r="I237" s="28"/>
      <c r="J237" s="28"/>
      <c r="K237" s="29"/>
      <c r="L237" s="28"/>
      <c r="M237" s="28"/>
      <c r="N237" s="28"/>
      <c r="O237" s="28"/>
      <c r="P237" s="24"/>
      <c r="Q237" s="30"/>
      <c r="R237" s="31"/>
      <c r="S237" s="31"/>
      <c r="T237" s="23"/>
      <c r="U237" s="31"/>
      <c r="V237" s="30"/>
      <c r="W237" s="23"/>
      <c r="X237" s="31"/>
      <c r="Y237" s="23"/>
      <c r="Z237" s="31"/>
      <c r="AA237" s="31"/>
      <c r="AB237" s="31"/>
      <c r="AC237" s="31"/>
      <c r="AD237" s="30"/>
      <c r="AE237" s="30"/>
      <c r="AF237" s="30"/>
      <c r="AG237" s="30"/>
      <c r="AH237" s="30"/>
      <c r="AI237" s="30"/>
      <c r="AJ237" s="32"/>
      <c r="AK237" s="33"/>
    </row>
    <row r="238" spans="1:37" s="34" customFormat="1" ht="16.149999999999999" hidden="1" customHeight="1" x14ac:dyDescent="0.25">
      <c r="A238" s="23"/>
      <c r="B238" s="24"/>
      <c r="C238" s="23"/>
      <c r="D238" s="23"/>
      <c r="E238" s="25"/>
      <c r="F238" s="26"/>
      <c r="G238" s="27"/>
      <c r="H238" s="28"/>
      <c r="I238" s="28"/>
      <c r="J238" s="28"/>
      <c r="K238" s="29"/>
      <c r="L238" s="28"/>
      <c r="M238" s="28"/>
      <c r="N238" s="28"/>
      <c r="O238" s="28"/>
      <c r="P238" s="24"/>
      <c r="Q238" s="30"/>
      <c r="R238" s="31"/>
      <c r="S238" s="31"/>
      <c r="T238" s="23"/>
      <c r="U238" s="31"/>
      <c r="V238" s="30"/>
      <c r="W238" s="23"/>
      <c r="X238" s="31"/>
      <c r="Y238" s="23"/>
      <c r="Z238" s="31"/>
      <c r="AA238" s="31"/>
      <c r="AB238" s="31"/>
      <c r="AC238" s="31"/>
      <c r="AD238" s="30"/>
      <c r="AE238" s="30"/>
      <c r="AF238" s="30"/>
      <c r="AG238" s="30"/>
      <c r="AH238" s="30"/>
      <c r="AI238" s="30"/>
      <c r="AJ238" s="32"/>
      <c r="AK238" s="33"/>
    </row>
    <row r="239" spans="1:37" s="34" customFormat="1" ht="16.149999999999999" hidden="1" customHeight="1" x14ac:dyDescent="0.25">
      <c r="A239" s="23"/>
      <c r="B239" s="24"/>
      <c r="C239" s="23"/>
      <c r="D239" s="23"/>
      <c r="E239" s="25"/>
      <c r="F239" s="26"/>
      <c r="G239" s="27"/>
      <c r="H239" s="28"/>
      <c r="I239" s="28"/>
      <c r="J239" s="28"/>
      <c r="K239" s="29"/>
      <c r="L239" s="28"/>
      <c r="M239" s="28"/>
      <c r="N239" s="28"/>
      <c r="O239" s="28"/>
      <c r="P239" s="24"/>
      <c r="Q239" s="30"/>
      <c r="R239" s="31"/>
      <c r="S239" s="31"/>
      <c r="T239" s="23"/>
      <c r="U239" s="31"/>
      <c r="V239" s="30"/>
      <c r="W239" s="23"/>
      <c r="X239" s="31"/>
      <c r="Y239" s="23"/>
      <c r="Z239" s="31"/>
      <c r="AA239" s="31"/>
      <c r="AB239" s="31"/>
      <c r="AC239" s="31"/>
      <c r="AD239" s="30"/>
      <c r="AE239" s="30"/>
      <c r="AF239" s="30"/>
      <c r="AG239" s="30"/>
      <c r="AH239" s="30"/>
      <c r="AI239" s="30"/>
      <c r="AJ239" s="32"/>
      <c r="AK239" s="33"/>
    </row>
    <row r="240" spans="1:37" s="34" customFormat="1" ht="16.149999999999999" hidden="1" customHeight="1" x14ac:dyDescent="0.25">
      <c r="A240" s="23"/>
      <c r="B240" s="24"/>
      <c r="C240" s="23"/>
      <c r="D240" s="23"/>
      <c r="E240" s="25"/>
      <c r="F240" s="26"/>
      <c r="G240" s="27"/>
      <c r="H240" s="28"/>
      <c r="I240" s="28"/>
      <c r="J240" s="28"/>
      <c r="K240" s="29"/>
      <c r="L240" s="28"/>
      <c r="M240" s="28"/>
      <c r="N240" s="28"/>
      <c r="O240" s="28"/>
      <c r="P240" s="24"/>
      <c r="Q240" s="30"/>
      <c r="R240" s="31"/>
      <c r="S240" s="31"/>
      <c r="T240" s="23"/>
      <c r="U240" s="31"/>
      <c r="V240" s="30"/>
      <c r="W240" s="23"/>
      <c r="X240" s="31"/>
      <c r="Y240" s="23"/>
      <c r="Z240" s="31"/>
      <c r="AA240" s="31"/>
      <c r="AB240" s="31"/>
      <c r="AC240" s="31"/>
      <c r="AD240" s="30"/>
      <c r="AE240" s="30"/>
      <c r="AF240" s="30"/>
      <c r="AG240" s="30"/>
      <c r="AH240" s="30"/>
      <c r="AI240" s="30"/>
      <c r="AJ240" s="32"/>
      <c r="AK240" s="33"/>
    </row>
    <row r="241" spans="1:37" s="34" customFormat="1" ht="16.149999999999999" hidden="1" customHeight="1" x14ac:dyDescent="0.25">
      <c r="A241" s="23"/>
      <c r="B241" s="24"/>
      <c r="C241" s="23"/>
      <c r="D241" s="23"/>
      <c r="E241" s="25"/>
      <c r="F241" s="26"/>
      <c r="G241" s="27"/>
      <c r="H241" s="28"/>
      <c r="I241" s="28"/>
      <c r="J241" s="28"/>
      <c r="K241" s="29"/>
      <c r="L241" s="28"/>
      <c r="M241" s="28"/>
      <c r="N241" s="28"/>
      <c r="O241" s="28"/>
      <c r="P241" s="24"/>
      <c r="Q241" s="30"/>
      <c r="R241" s="31"/>
      <c r="S241" s="31"/>
      <c r="T241" s="23"/>
      <c r="U241" s="31"/>
      <c r="V241" s="30"/>
      <c r="W241" s="23"/>
      <c r="X241" s="31"/>
      <c r="Y241" s="23"/>
      <c r="Z241" s="31"/>
      <c r="AA241" s="31"/>
      <c r="AB241" s="31"/>
      <c r="AC241" s="31"/>
      <c r="AD241" s="30"/>
      <c r="AE241" s="30"/>
      <c r="AF241" s="30"/>
      <c r="AG241" s="30"/>
      <c r="AH241" s="30"/>
      <c r="AI241" s="30"/>
      <c r="AJ241" s="32"/>
      <c r="AK241" s="33"/>
    </row>
    <row r="242" spans="1:37" s="34" customFormat="1" ht="16.149999999999999" hidden="1" customHeight="1" x14ac:dyDescent="0.25">
      <c r="A242" s="23"/>
      <c r="B242" s="24"/>
      <c r="C242" s="23"/>
      <c r="D242" s="23"/>
      <c r="E242" s="25"/>
      <c r="F242" s="26"/>
      <c r="G242" s="27"/>
      <c r="H242" s="28"/>
      <c r="I242" s="28"/>
      <c r="J242" s="28"/>
      <c r="K242" s="29"/>
      <c r="L242" s="28"/>
      <c r="M242" s="28"/>
      <c r="N242" s="28"/>
      <c r="O242" s="28"/>
      <c r="P242" s="24"/>
      <c r="Q242" s="30"/>
      <c r="R242" s="31"/>
      <c r="S242" s="31"/>
      <c r="T242" s="23"/>
      <c r="U242" s="31"/>
      <c r="V242" s="30"/>
      <c r="W242" s="23"/>
      <c r="X242" s="31"/>
      <c r="Y242" s="23"/>
      <c r="Z242" s="31"/>
      <c r="AA242" s="31"/>
      <c r="AB242" s="31"/>
      <c r="AC242" s="31"/>
      <c r="AD242" s="30"/>
      <c r="AE242" s="30"/>
      <c r="AF242" s="30"/>
      <c r="AG242" s="30"/>
      <c r="AH242" s="30"/>
      <c r="AI242" s="30"/>
      <c r="AJ242" s="32"/>
      <c r="AK242" s="33"/>
    </row>
    <row r="243" spans="1:37" s="34" customFormat="1" ht="16.149999999999999" hidden="1" customHeight="1" x14ac:dyDescent="0.25">
      <c r="A243" s="23"/>
      <c r="B243" s="24"/>
      <c r="C243" s="23"/>
      <c r="D243" s="23"/>
      <c r="E243" s="25"/>
      <c r="F243" s="26"/>
      <c r="G243" s="27"/>
      <c r="H243" s="28"/>
      <c r="I243" s="28"/>
      <c r="J243" s="28"/>
      <c r="K243" s="29"/>
      <c r="L243" s="28"/>
      <c r="M243" s="28"/>
      <c r="N243" s="28"/>
      <c r="O243" s="28"/>
      <c r="P243" s="24"/>
      <c r="Q243" s="30"/>
      <c r="R243" s="31"/>
      <c r="S243" s="31"/>
      <c r="T243" s="23"/>
      <c r="U243" s="31"/>
      <c r="V243" s="30"/>
      <c r="W243" s="23"/>
      <c r="X243" s="31"/>
      <c r="Y243" s="23"/>
      <c r="Z243" s="31"/>
      <c r="AA243" s="31"/>
      <c r="AB243" s="31"/>
      <c r="AC243" s="31"/>
      <c r="AD243" s="30"/>
      <c r="AE243" s="30"/>
      <c r="AF243" s="30"/>
      <c r="AG243" s="30"/>
      <c r="AH243" s="30"/>
      <c r="AI243" s="30"/>
      <c r="AJ243" s="32"/>
      <c r="AK243" s="33"/>
    </row>
    <row r="244" spans="1:37" s="34" customFormat="1" ht="16.149999999999999" hidden="1" customHeight="1" x14ac:dyDescent="0.25">
      <c r="A244" s="23"/>
      <c r="B244" s="24"/>
      <c r="C244" s="23"/>
      <c r="D244" s="23"/>
      <c r="E244" s="25"/>
      <c r="F244" s="26"/>
      <c r="G244" s="27"/>
      <c r="H244" s="28"/>
      <c r="I244" s="28"/>
      <c r="J244" s="28"/>
      <c r="K244" s="29"/>
      <c r="L244" s="28"/>
      <c r="M244" s="28"/>
      <c r="N244" s="28"/>
      <c r="O244" s="28"/>
      <c r="P244" s="24"/>
      <c r="Q244" s="30"/>
      <c r="R244" s="31"/>
      <c r="S244" s="31"/>
      <c r="T244" s="23"/>
      <c r="U244" s="31"/>
      <c r="V244" s="30"/>
      <c r="W244" s="23"/>
      <c r="X244" s="31"/>
      <c r="Y244" s="23"/>
      <c r="Z244" s="31"/>
      <c r="AA244" s="31"/>
      <c r="AB244" s="31"/>
      <c r="AC244" s="31"/>
      <c r="AD244" s="30"/>
      <c r="AE244" s="30"/>
      <c r="AF244" s="30"/>
      <c r="AG244" s="30"/>
      <c r="AH244" s="30"/>
      <c r="AI244" s="30"/>
      <c r="AJ244" s="32"/>
      <c r="AK244" s="33"/>
    </row>
    <row r="245" spans="1:37" s="34" customFormat="1" ht="16.149999999999999" hidden="1" customHeight="1" x14ac:dyDescent="0.25">
      <c r="A245" s="23"/>
      <c r="B245" s="24"/>
      <c r="C245" s="23"/>
      <c r="D245" s="23"/>
      <c r="E245" s="25"/>
      <c r="F245" s="26"/>
      <c r="G245" s="27"/>
      <c r="H245" s="28"/>
      <c r="I245" s="28"/>
      <c r="J245" s="28"/>
      <c r="K245" s="29"/>
      <c r="L245" s="28"/>
      <c r="M245" s="28"/>
      <c r="N245" s="28"/>
      <c r="O245" s="28"/>
      <c r="P245" s="24"/>
      <c r="Q245" s="30"/>
      <c r="R245" s="31"/>
      <c r="S245" s="31"/>
      <c r="T245" s="23"/>
      <c r="U245" s="31"/>
      <c r="V245" s="30"/>
      <c r="W245" s="23"/>
      <c r="X245" s="31"/>
      <c r="Y245" s="23"/>
      <c r="Z245" s="31"/>
      <c r="AA245" s="31"/>
      <c r="AB245" s="31"/>
      <c r="AC245" s="31"/>
      <c r="AD245" s="30"/>
      <c r="AE245" s="30"/>
      <c r="AF245" s="30"/>
      <c r="AG245" s="30"/>
      <c r="AH245" s="30"/>
      <c r="AI245" s="30"/>
      <c r="AJ245" s="32"/>
      <c r="AK245" s="33"/>
    </row>
    <row r="246" spans="1:37" s="34" customFormat="1" ht="16.149999999999999" hidden="1" customHeight="1" x14ac:dyDescent="0.25">
      <c r="A246" s="23"/>
      <c r="B246" s="24"/>
      <c r="C246" s="23"/>
      <c r="D246" s="23"/>
      <c r="E246" s="25"/>
      <c r="F246" s="26"/>
      <c r="G246" s="27"/>
      <c r="H246" s="28"/>
      <c r="I246" s="28"/>
      <c r="J246" s="28"/>
      <c r="K246" s="29"/>
      <c r="L246" s="28"/>
      <c r="M246" s="28"/>
      <c r="N246" s="28"/>
      <c r="O246" s="28"/>
      <c r="P246" s="24"/>
      <c r="Q246" s="30"/>
      <c r="R246" s="31"/>
      <c r="S246" s="31"/>
      <c r="T246" s="23"/>
      <c r="U246" s="31"/>
      <c r="V246" s="30"/>
      <c r="W246" s="23"/>
      <c r="X246" s="31"/>
      <c r="Y246" s="23"/>
      <c r="Z246" s="31"/>
      <c r="AA246" s="31"/>
      <c r="AB246" s="31"/>
      <c r="AC246" s="31"/>
      <c r="AD246" s="30"/>
      <c r="AE246" s="30"/>
      <c r="AF246" s="30"/>
      <c r="AG246" s="30"/>
      <c r="AH246" s="30"/>
      <c r="AI246" s="30"/>
      <c r="AJ246" s="32"/>
      <c r="AK246" s="33"/>
    </row>
    <row r="247" spans="1:37" s="34" customFormat="1" ht="16.149999999999999" hidden="1" customHeight="1" x14ac:dyDescent="0.25">
      <c r="A247" s="23"/>
      <c r="B247" s="24"/>
      <c r="C247" s="23"/>
      <c r="D247" s="23"/>
      <c r="E247" s="25"/>
      <c r="F247" s="26"/>
      <c r="G247" s="27"/>
      <c r="H247" s="28"/>
      <c r="I247" s="28"/>
      <c r="J247" s="28"/>
      <c r="K247" s="29"/>
      <c r="L247" s="28"/>
      <c r="M247" s="28"/>
      <c r="N247" s="28"/>
      <c r="O247" s="28"/>
      <c r="P247" s="24"/>
      <c r="Q247" s="30"/>
      <c r="R247" s="31"/>
      <c r="S247" s="31"/>
      <c r="T247" s="23"/>
      <c r="U247" s="31"/>
      <c r="V247" s="30"/>
      <c r="W247" s="23"/>
      <c r="X247" s="31"/>
      <c r="Y247" s="23"/>
      <c r="Z247" s="31"/>
      <c r="AA247" s="31"/>
      <c r="AB247" s="31"/>
      <c r="AC247" s="31"/>
      <c r="AD247" s="30"/>
      <c r="AE247" s="30"/>
      <c r="AF247" s="30"/>
      <c r="AG247" s="30"/>
      <c r="AH247" s="30"/>
      <c r="AI247" s="30"/>
      <c r="AJ247" s="32"/>
      <c r="AK247" s="33"/>
    </row>
    <row r="248" spans="1:37" s="34" customFormat="1" ht="16.149999999999999" hidden="1" customHeight="1" x14ac:dyDescent="0.25">
      <c r="A248" s="23"/>
      <c r="B248" s="24"/>
      <c r="C248" s="23"/>
      <c r="D248" s="23"/>
      <c r="E248" s="25"/>
      <c r="F248" s="26"/>
      <c r="G248" s="27"/>
      <c r="H248" s="28"/>
      <c r="I248" s="28"/>
      <c r="J248" s="28"/>
      <c r="K248" s="29"/>
      <c r="L248" s="28"/>
      <c r="M248" s="28"/>
      <c r="N248" s="28"/>
      <c r="O248" s="28"/>
      <c r="P248" s="24"/>
      <c r="Q248" s="30"/>
      <c r="R248" s="31"/>
      <c r="S248" s="31"/>
      <c r="T248" s="23"/>
      <c r="U248" s="31"/>
      <c r="V248" s="30"/>
      <c r="W248" s="23"/>
      <c r="X248" s="31"/>
      <c r="Y248" s="23"/>
      <c r="Z248" s="31"/>
      <c r="AA248" s="31"/>
      <c r="AB248" s="31"/>
      <c r="AC248" s="31"/>
      <c r="AD248" s="30"/>
      <c r="AE248" s="30"/>
      <c r="AF248" s="30"/>
      <c r="AG248" s="30"/>
      <c r="AH248" s="30"/>
      <c r="AI248" s="30"/>
      <c r="AJ248" s="32"/>
      <c r="AK248" s="33"/>
    </row>
    <row r="249" spans="1:37" s="34" customFormat="1" ht="16.149999999999999" hidden="1" customHeight="1" x14ac:dyDescent="0.25">
      <c r="A249" s="23"/>
      <c r="B249" s="24"/>
      <c r="C249" s="23"/>
      <c r="D249" s="23"/>
      <c r="E249" s="25"/>
      <c r="F249" s="26"/>
      <c r="G249" s="27"/>
      <c r="H249" s="28"/>
      <c r="I249" s="28"/>
      <c r="J249" s="28"/>
      <c r="K249" s="29"/>
      <c r="L249" s="28"/>
      <c r="M249" s="28"/>
      <c r="N249" s="28"/>
      <c r="O249" s="28"/>
      <c r="P249" s="24"/>
      <c r="Q249" s="30"/>
      <c r="R249" s="31"/>
      <c r="S249" s="31"/>
      <c r="T249" s="23"/>
      <c r="U249" s="31"/>
      <c r="V249" s="30"/>
      <c r="W249" s="23"/>
      <c r="X249" s="31"/>
      <c r="Y249" s="23"/>
      <c r="Z249" s="31"/>
      <c r="AA249" s="31"/>
      <c r="AB249" s="31"/>
      <c r="AC249" s="31"/>
      <c r="AD249" s="30"/>
      <c r="AE249" s="30"/>
      <c r="AF249" s="30"/>
      <c r="AG249" s="30"/>
      <c r="AH249" s="30"/>
      <c r="AI249" s="30"/>
      <c r="AJ249" s="32"/>
      <c r="AK249" s="33"/>
    </row>
    <row r="250" spans="1:37" s="34" customFormat="1" ht="16.149999999999999" hidden="1" customHeight="1" x14ac:dyDescent="0.25">
      <c r="A250" s="23"/>
      <c r="B250" s="24"/>
      <c r="C250" s="23"/>
      <c r="D250" s="23"/>
      <c r="E250" s="25"/>
      <c r="F250" s="26"/>
      <c r="G250" s="27"/>
      <c r="H250" s="28"/>
      <c r="I250" s="28"/>
      <c r="J250" s="28"/>
      <c r="K250" s="29"/>
      <c r="L250" s="28"/>
      <c r="M250" s="28"/>
      <c r="N250" s="28"/>
      <c r="O250" s="28"/>
      <c r="P250" s="24"/>
      <c r="Q250" s="30"/>
      <c r="R250" s="31"/>
      <c r="S250" s="31"/>
      <c r="T250" s="23"/>
      <c r="U250" s="31"/>
      <c r="V250" s="30"/>
      <c r="W250" s="23"/>
      <c r="X250" s="31"/>
      <c r="Y250" s="23"/>
      <c r="Z250" s="31"/>
      <c r="AA250" s="31"/>
      <c r="AB250" s="31"/>
      <c r="AC250" s="31"/>
      <c r="AD250" s="30"/>
      <c r="AE250" s="30"/>
      <c r="AF250" s="30"/>
      <c r="AG250" s="30"/>
      <c r="AH250" s="30"/>
      <c r="AI250" s="30"/>
      <c r="AJ250" s="32"/>
      <c r="AK250" s="33"/>
    </row>
    <row r="251" spans="1:37" s="34" customFormat="1" ht="16.149999999999999" hidden="1" customHeight="1" x14ac:dyDescent="0.25">
      <c r="A251" s="23"/>
      <c r="B251" s="24"/>
      <c r="C251" s="23"/>
      <c r="D251" s="23"/>
      <c r="E251" s="25"/>
      <c r="F251" s="26"/>
      <c r="G251" s="27"/>
      <c r="H251" s="28"/>
      <c r="I251" s="28"/>
      <c r="J251" s="28"/>
      <c r="K251" s="29"/>
      <c r="L251" s="28"/>
      <c r="M251" s="28"/>
      <c r="N251" s="28"/>
      <c r="O251" s="28"/>
      <c r="P251" s="24"/>
      <c r="Q251" s="30"/>
      <c r="R251" s="31"/>
      <c r="S251" s="31"/>
      <c r="T251" s="23"/>
      <c r="U251" s="31"/>
      <c r="V251" s="30"/>
      <c r="W251" s="23"/>
      <c r="X251" s="31"/>
      <c r="Y251" s="23"/>
      <c r="Z251" s="31"/>
      <c r="AA251" s="31"/>
      <c r="AB251" s="31"/>
      <c r="AC251" s="31"/>
      <c r="AD251" s="30"/>
      <c r="AE251" s="30"/>
      <c r="AF251" s="30"/>
      <c r="AG251" s="30"/>
      <c r="AH251" s="30"/>
      <c r="AI251" s="30"/>
      <c r="AJ251" s="32"/>
      <c r="AK251" s="33"/>
    </row>
    <row r="252" spans="1:37" s="34" customFormat="1" ht="16.149999999999999" hidden="1" customHeight="1" x14ac:dyDescent="0.25">
      <c r="A252" s="23"/>
      <c r="B252" s="24"/>
      <c r="C252" s="23"/>
      <c r="D252" s="23"/>
      <c r="E252" s="25"/>
      <c r="F252" s="26"/>
      <c r="G252" s="27"/>
      <c r="H252" s="28"/>
      <c r="I252" s="28"/>
      <c r="J252" s="28"/>
      <c r="K252" s="29"/>
      <c r="L252" s="28"/>
      <c r="M252" s="28"/>
      <c r="N252" s="28"/>
      <c r="O252" s="28"/>
      <c r="P252" s="24"/>
      <c r="Q252" s="30"/>
      <c r="R252" s="31"/>
      <c r="S252" s="31"/>
      <c r="T252" s="23"/>
      <c r="U252" s="31"/>
      <c r="V252" s="30"/>
      <c r="W252" s="23"/>
      <c r="X252" s="31"/>
      <c r="Y252" s="23"/>
      <c r="Z252" s="31"/>
      <c r="AA252" s="31"/>
      <c r="AB252" s="31"/>
      <c r="AC252" s="31"/>
      <c r="AD252" s="30"/>
      <c r="AE252" s="30"/>
      <c r="AF252" s="30"/>
      <c r="AG252" s="30"/>
      <c r="AH252" s="30"/>
      <c r="AI252" s="30"/>
      <c r="AJ252" s="32"/>
      <c r="AK252" s="33"/>
    </row>
    <row r="253" spans="1:37" s="34" customFormat="1" ht="16.149999999999999" hidden="1" customHeight="1" x14ac:dyDescent="0.25">
      <c r="A253" s="23"/>
      <c r="B253" s="24"/>
      <c r="C253" s="23"/>
      <c r="D253" s="23"/>
      <c r="E253" s="25"/>
      <c r="F253" s="26"/>
      <c r="G253" s="27"/>
      <c r="H253" s="28"/>
      <c r="I253" s="28"/>
      <c r="J253" s="28"/>
      <c r="K253" s="29"/>
      <c r="L253" s="28"/>
      <c r="M253" s="28"/>
      <c r="N253" s="28"/>
      <c r="O253" s="28"/>
      <c r="P253" s="24"/>
      <c r="Q253" s="30"/>
      <c r="R253" s="31"/>
      <c r="S253" s="31"/>
      <c r="T253" s="23"/>
      <c r="U253" s="31"/>
      <c r="V253" s="30"/>
      <c r="W253" s="23"/>
      <c r="X253" s="31"/>
      <c r="Y253" s="23"/>
      <c r="Z253" s="31"/>
      <c r="AA253" s="31"/>
      <c r="AB253" s="31"/>
      <c r="AC253" s="31"/>
      <c r="AD253" s="30"/>
      <c r="AE253" s="30"/>
      <c r="AF253" s="30"/>
      <c r="AG253" s="30"/>
      <c r="AH253" s="30"/>
      <c r="AI253" s="30"/>
      <c r="AJ253" s="32"/>
      <c r="AK253" s="33"/>
    </row>
    <row r="254" spans="1:37" s="34" customFormat="1" ht="16.149999999999999" hidden="1" customHeight="1" x14ac:dyDescent="0.25">
      <c r="A254" s="23"/>
      <c r="B254" s="24"/>
      <c r="C254" s="23"/>
      <c r="D254" s="23"/>
      <c r="E254" s="25"/>
      <c r="F254" s="26"/>
      <c r="G254" s="27"/>
      <c r="H254" s="28"/>
      <c r="I254" s="28"/>
      <c r="J254" s="28"/>
      <c r="K254" s="29"/>
      <c r="L254" s="28"/>
      <c r="M254" s="28"/>
      <c r="N254" s="28"/>
      <c r="O254" s="28"/>
      <c r="P254" s="24"/>
      <c r="Q254" s="30"/>
      <c r="R254" s="31"/>
      <c r="S254" s="31"/>
      <c r="T254" s="23"/>
      <c r="U254" s="31"/>
      <c r="V254" s="30"/>
      <c r="W254" s="23"/>
      <c r="X254" s="31"/>
      <c r="Y254" s="23"/>
      <c r="Z254" s="31"/>
      <c r="AA254" s="31"/>
      <c r="AB254" s="31"/>
      <c r="AC254" s="31"/>
      <c r="AD254" s="30"/>
      <c r="AE254" s="30"/>
      <c r="AF254" s="30"/>
      <c r="AG254" s="30"/>
      <c r="AH254" s="30"/>
      <c r="AI254" s="30"/>
      <c r="AJ254" s="32"/>
      <c r="AK254" s="33"/>
    </row>
    <row r="255" spans="1:37" s="34" customFormat="1" ht="16.149999999999999" hidden="1" customHeight="1" x14ac:dyDescent="0.25">
      <c r="A255" s="23"/>
      <c r="B255" s="24"/>
      <c r="C255" s="23"/>
      <c r="D255" s="23"/>
      <c r="E255" s="25"/>
      <c r="F255" s="26"/>
      <c r="G255" s="27"/>
      <c r="H255" s="28"/>
      <c r="I255" s="28"/>
      <c r="J255" s="28"/>
      <c r="K255" s="29"/>
      <c r="L255" s="28"/>
      <c r="M255" s="28"/>
      <c r="N255" s="28"/>
      <c r="O255" s="28"/>
      <c r="P255" s="24"/>
      <c r="Q255" s="30"/>
      <c r="R255" s="31"/>
      <c r="S255" s="31"/>
      <c r="T255" s="23"/>
      <c r="U255" s="31"/>
      <c r="V255" s="30"/>
      <c r="W255" s="23"/>
      <c r="X255" s="31"/>
      <c r="Y255" s="23"/>
      <c r="Z255" s="31"/>
      <c r="AA255" s="31"/>
      <c r="AB255" s="31"/>
      <c r="AC255" s="31"/>
      <c r="AD255" s="30"/>
      <c r="AE255" s="30"/>
      <c r="AF255" s="30"/>
      <c r="AG255" s="30"/>
      <c r="AH255" s="30"/>
      <c r="AI255" s="30"/>
      <c r="AJ255" s="32"/>
      <c r="AK255" s="33"/>
    </row>
    <row r="256" spans="1:37" s="34" customFormat="1" ht="16.149999999999999" hidden="1" customHeight="1" x14ac:dyDescent="0.25">
      <c r="A256" s="23"/>
      <c r="B256" s="24"/>
      <c r="C256" s="23"/>
      <c r="D256" s="23"/>
      <c r="E256" s="25"/>
      <c r="F256" s="26"/>
      <c r="G256" s="27"/>
      <c r="H256" s="28"/>
      <c r="I256" s="28"/>
      <c r="J256" s="28"/>
      <c r="K256" s="29"/>
      <c r="L256" s="28"/>
      <c r="M256" s="28"/>
      <c r="N256" s="28"/>
      <c r="O256" s="28"/>
      <c r="P256" s="24"/>
      <c r="Q256" s="30"/>
      <c r="R256" s="31"/>
      <c r="S256" s="31"/>
      <c r="T256" s="23"/>
      <c r="U256" s="31"/>
      <c r="V256" s="30"/>
      <c r="W256" s="23"/>
      <c r="X256" s="31"/>
      <c r="Y256" s="23"/>
      <c r="Z256" s="31"/>
      <c r="AA256" s="31"/>
      <c r="AB256" s="31"/>
      <c r="AC256" s="31"/>
      <c r="AD256" s="30"/>
      <c r="AE256" s="30"/>
      <c r="AF256" s="30"/>
      <c r="AG256" s="30"/>
      <c r="AH256" s="30"/>
      <c r="AI256" s="30"/>
      <c r="AJ256" s="32"/>
      <c r="AK256" s="33"/>
    </row>
    <row r="257" spans="1:37" s="34" customFormat="1" ht="16.149999999999999" hidden="1" customHeight="1" x14ac:dyDescent="0.25">
      <c r="A257" s="23"/>
      <c r="B257" s="24"/>
      <c r="C257" s="23"/>
      <c r="D257" s="23"/>
      <c r="E257" s="25"/>
      <c r="F257" s="26"/>
      <c r="G257" s="27"/>
      <c r="H257" s="28"/>
      <c r="I257" s="28"/>
      <c r="J257" s="28"/>
      <c r="K257" s="29"/>
      <c r="L257" s="28"/>
      <c r="M257" s="28"/>
      <c r="N257" s="28"/>
      <c r="O257" s="28"/>
      <c r="P257" s="24"/>
      <c r="Q257" s="30"/>
      <c r="R257" s="31"/>
      <c r="S257" s="31"/>
      <c r="T257" s="23"/>
      <c r="U257" s="31"/>
      <c r="V257" s="30"/>
      <c r="W257" s="23"/>
      <c r="X257" s="31"/>
      <c r="Y257" s="23"/>
      <c r="Z257" s="31"/>
      <c r="AA257" s="31"/>
      <c r="AB257" s="31"/>
      <c r="AC257" s="31"/>
      <c r="AD257" s="30"/>
      <c r="AE257" s="30"/>
      <c r="AF257" s="30"/>
      <c r="AG257" s="30"/>
      <c r="AH257" s="30"/>
      <c r="AI257" s="30"/>
      <c r="AJ257" s="32"/>
      <c r="AK257" s="33"/>
    </row>
    <row r="258" spans="1:37" s="34" customFormat="1" ht="16.149999999999999" hidden="1" customHeight="1" x14ac:dyDescent="0.25">
      <c r="A258" s="23"/>
      <c r="B258" s="24"/>
      <c r="C258" s="23"/>
      <c r="D258" s="23"/>
      <c r="E258" s="25"/>
      <c r="F258" s="26"/>
      <c r="G258" s="27"/>
      <c r="H258" s="28"/>
      <c r="I258" s="28"/>
      <c r="J258" s="28"/>
      <c r="K258" s="29"/>
      <c r="L258" s="28"/>
      <c r="M258" s="28"/>
      <c r="N258" s="28"/>
      <c r="O258" s="28"/>
      <c r="P258" s="24"/>
      <c r="Q258" s="30"/>
      <c r="R258" s="31"/>
      <c r="S258" s="31"/>
      <c r="T258" s="23"/>
      <c r="U258" s="31"/>
      <c r="V258" s="30"/>
      <c r="W258" s="23"/>
      <c r="X258" s="31"/>
      <c r="Y258" s="23"/>
      <c r="Z258" s="31"/>
      <c r="AA258" s="31"/>
      <c r="AB258" s="31"/>
      <c r="AC258" s="31"/>
      <c r="AD258" s="30"/>
      <c r="AE258" s="30"/>
      <c r="AF258" s="30"/>
      <c r="AG258" s="30"/>
      <c r="AH258" s="30"/>
      <c r="AI258" s="30"/>
      <c r="AJ258" s="32"/>
      <c r="AK258" s="33"/>
    </row>
    <row r="259" spans="1:37" s="34" customFormat="1" ht="16.149999999999999" hidden="1" customHeight="1" x14ac:dyDescent="0.25">
      <c r="A259" s="23"/>
      <c r="B259" s="24"/>
      <c r="C259" s="23"/>
      <c r="D259" s="23"/>
      <c r="E259" s="25"/>
      <c r="F259" s="26"/>
      <c r="G259" s="27"/>
      <c r="H259" s="28"/>
      <c r="I259" s="28"/>
      <c r="J259" s="28"/>
      <c r="K259" s="29"/>
      <c r="L259" s="28"/>
      <c r="M259" s="28"/>
      <c r="N259" s="28"/>
      <c r="O259" s="28"/>
      <c r="P259" s="24"/>
      <c r="Q259" s="30"/>
      <c r="R259" s="31"/>
      <c r="S259" s="31"/>
      <c r="T259" s="23"/>
      <c r="U259" s="31"/>
      <c r="V259" s="30"/>
      <c r="W259" s="23"/>
      <c r="X259" s="31"/>
      <c r="Y259" s="23"/>
      <c r="Z259" s="31"/>
      <c r="AA259" s="31"/>
      <c r="AB259" s="31"/>
      <c r="AC259" s="31"/>
      <c r="AD259" s="30"/>
      <c r="AE259" s="30"/>
      <c r="AF259" s="30"/>
      <c r="AG259" s="30"/>
      <c r="AH259" s="30"/>
      <c r="AI259" s="30"/>
      <c r="AJ259" s="32"/>
      <c r="AK259" s="33"/>
    </row>
    <row r="260" spans="1:37" s="34" customFormat="1" ht="16.149999999999999" hidden="1" customHeight="1" x14ac:dyDescent="0.25">
      <c r="A260" s="23"/>
      <c r="B260" s="24"/>
      <c r="C260" s="23"/>
      <c r="D260" s="23"/>
      <c r="E260" s="25"/>
      <c r="F260" s="26"/>
      <c r="G260" s="27"/>
      <c r="H260" s="28"/>
      <c r="I260" s="28"/>
      <c r="J260" s="28"/>
      <c r="K260" s="29"/>
      <c r="L260" s="28"/>
      <c r="M260" s="28"/>
      <c r="N260" s="28"/>
      <c r="O260" s="28"/>
      <c r="P260" s="24"/>
      <c r="Q260" s="30"/>
      <c r="R260" s="31"/>
      <c r="S260" s="31"/>
      <c r="T260" s="23"/>
      <c r="U260" s="31"/>
      <c r="V260" s="30"/>
      <c r="W260" s="23"/>
      <c r="X260" s="31"/>
      <c r="Y260" s="23"/>
      <c r="Z260" s="31"/>
      <c r="AA260" s="31"/>
      <c r="AB260" s="31"/>
      <c r="AC260" s="31"/>
      <c r="AD260" s="30"/>
      <c r="AE260" s="30"/>
      <c r="AF260" s="30"/>
      <c r="AG260" s="30"/>
      <c r="AH260" s="30"/>
      <c r="AI260" s="30"/>
      <c r="AJ260" s="32"/>
      <c r="AK260" s="33"/>
    </row>
    <row r="261" spans="1:37" s="34" customFormat="1" ht="16.149999999999999" hidden="1" customHeight="1" x14ac:dyDescent="0.25">
      <c r="A261" s="23"/>
      <c r="B261" s="24"/>
      <c r="C261" s="23"/>
      <c r="D261" s="23"/>
      <c r="E261" s="25"/>
      <c r="F261" s="26"/>
      <c r="G261" s="27"/>
      <c r="H261" s="28"/>
      <c r="I261" s="28"/>
      <c r="J261" s="28"/>
      <c r="K261" s="29"/>
      <c r="L261" s="28"/>
      <c r="M261" s="28"/>
      <c r="N261" s="28"/>
      <c r="O261" s="28"/>
      <c r="P261" s="24"/>
      <c r="Q261" s="30"/>
      <c r="R261" s="31"/>
      <c r="S261" s="31"/>
      <c r="T261" s="23"/>
      <c r="U261" s="31"/>
      <c r="V261" s="30"/>
      <c r="W261" s="23"/>
      <c r="X261" s="31"/>
      <c r="Y261" s="23"/>
      <c r="Z261" s="31"/>
      <c r="AA261" s="31"/>
      <c r="AB261" s="31"/>
      <c r="AC261" s="31"/>
      <c r="AD261" s="30"/>
      <c r="AE261" s="30"/>
      <c r="AF261" s="30"/>
      <c r="AG261" s="30"/>
      <c r="AH261" s="30"/>
      <c r="AI261" s="30"/>
      <c r="AJ261" s="32"/>
      <c r="AK261" s="33"/>
    </row>
    <row r="262" spans="1:37" s="34" customFormat="1" ht="16.149999999999999" hidden="1" customHeight="1" x14ac:dyDescent="0.25">
      <c r="A262" s="23"/>
      <c r="B262" s="24"/>
      <c r="C262" s="23"/>
      <c r="D262" s="23"/>
      <c r="E262" s="25"/>
      <c r="F262" s="26"/>
      <c r="G262" s="27"/>
      <c r="H262" s="28"/>
      <c r="I262" s="28"/>
      <c r="J262" s="28"/>
      <c r="K262" s="29"/>
      <c r="L262" s="28"/>
      <c r="M262" s="28"/>
      <c r="N262" s="28"/>
      <c r="O262" s="28"/>
      <c r="P262" s="24"/>
      <c r="Q262" s="30"/>
      <c r="R262" s="31"/>
      <c r="S262" s="31"/>
      <c r="T262" s="23"/>
      <c r="U262" s="31"/>
      <c r="V262" s="30"/>
      <c r="W262" s="23"/>
      <c r="X262" s="31"/>
      <c r="Y262" s="23"/>
      <c r="Z262" s="31"/>
      <c r="AA262" s="31"/>
      <c r="AB262" s="31"/>
      <c r="AC262" s="31"/>
      <c r="AD262" s="30"/>
      <c r="AE262" s="30"/>
      <c r="AF262" s="30"/>
      <c r="AG262" s="30"/>
      <c r="AH262" s="30"/>
      <c r="AI262" s="30"/>
      <c r="AJ262" s="32"/>
      <c r="AK262" s="33"/>
    </row>
    <row r="263" spans="1:37" s="34" customFormat="1" ht="16.149999999999999" hidden="1" customHeight="1" x14ac:dyDescent="0.25">
      <c r="A263" s="23"/>
      <c r="B263" s="24"/>
      <c r="C263" s="23"/>
      <c r="D263" s="23"/>
      <c r="E263" s="25"/>
      <c r="F263" s="26"/>
      <c r="G263" s="27"/>
      <c r="H263" s="28"/>
      <c r="I263" s="28"/>
      <c r="J263" s="28"/>
      <c r="K263" s="29"/>
      <c r="L263" s="28"/>
      <c r="M263" s="28"/>
      <c r="N263" s="28"/>
      <c r="O263" s="28"/>
      <c r="P263" s="24"/>
      <c r="Q263" s="30"/>
      <c r="R263" s="31"/>
      <c r="S263" s="31"/>
      <c r="T263" s="23"/>
      <c r="U263" s="31"/>
      <c r="V263" s="30"/>
      <c r="W263" s="23"/>
      <c r="X263" s="31"/>
      <c r="Y263" s="23"/>
      <c r="Z263" s="31"/>
      <c r="AA263" s="31"/>
      <c r="AB263" s="31"/>
      <c r="AC263" s="31"/>
      <c r="AD263" s="30"/>
      <c r="AE263" s="30"/>
      <c r="AF263" s="30"/>
      <c r="AG263" s="30"/>
      <c r="AH263" s="30"/>
      <c r="AI263" s="30"/>
      <c r="AJ263" s="32"/>
      <c r="AK263" s="33"/>
    </row>
    <row r="264" spans="1:37" s="34" customFormat="1" ht="16.149999999999999" hidden="1" customHeight="1" x14ac:dyDescent="0.25">
      <c r="A264" s="23"/>
      <c r="B264" s="24"/>
      <c r="C264" s="23"/>
      <c r="D264" s="23"/>
      <c r="E264" s="25"/>
      <c r="F264" s="26"/>
      <c r="G264" s="27"/>
      <c r="H264" s="28"/>
      <c r="I264" s="28"/>
      <c r="J264" s="28"/>
      <c r="K264" s="29"/>
      <c r="L264" s="28"/>
      <c r="M264" s="28"/>
      <c r="N264" s="28"/>
      <c r="O264" s="28"/>
      <c r="P264" s="24"/>
      <c r="Q264" s="30"/>
      <c r="R264" s="31"/>
      <c r="S264" s="31"/>
      <c r="T264" s="23"/>
      <c r="U264" s="31"/>
      <c r="V264" s="30"/>
      <c r="W264" s="23"/>
      <c r="X264" s="31"/>
      <c r="Y264" s="23"/>
      <c r="Z264" s="31"/>
      <c r="AA264" s="31"/>
      <c r="AB264" s="31"/>
      <c r="AC264" s="31"/>
      <c r="AD264" s="30"/>
      <c r="AE264" s="30"/>
      <c r="AF264" s="30"/>
      <c r="AG264" s="30"/>
      <c r="AH264" s="30"/>
      <c r="AI264" s="30"/>
      <c r="AJ264" s="32"/>
      <c r="AK264" s="33"/>
    </row>
    <row r="265" spans="1:37" s="34" customFormat="1" ht="16.149999999999999" hidden="1" customHeight="1" x14ac:dyDescent="0.25">
      <c r="A265" s="23"/>
      <c r="B265" s="24"/>
      <c r="C265" s="23"/>
      <c r="D265" s="23"/>
      <c r="E265" s="25"/>
      <c r="F265" s="26"/>
      <c r="G265" s="27"/>
      <c r="H265" s="28"/>
      <c r="I265" s="28"/>
      <c r="J265" s="28"/>
      <c r="K265" s="29"/>
      <c r="L265" s="28"/>
      <c r="M265" s="28"/>
      <c r="N265" s="28"/>
      <c r="O265" s="28"/>
      <c r="P265" s="24"/>
      <c r="Q265" s="30"/>
      <c r="R265" s="31"/>
      <c r="S265" s="31"/>
      <c r="T265" s="23"/>
      <c r="U265" s="31"/>
      <c r="V265" s="30"/>
      <c r="W265" s="23"/>
      <c r="X265" s="31"/>
      <c r="Y265" s="23"/>
      <c r="Z265" s="31"/>
      <c r="AA265" s="31"/>
      <c r="AB265" s="31"/>
      <c r="AC265" s="31"/>
      <c r="AD265" s="30"/>
      <c r="AE265" s="30"/>
      <c r="AF265" s="30"/>
      <c r="AG265" s="30"/>
      <c r="AH265" s="30"/>
      <c r="AI265" s="30"/>
      <c r="AJ265" s="32"/>
      <c r="AK265" s="33"/>
    </row>
    <row r="266" spans="1:37" s="34" customFormat="1" ht="16.149999999999999" hidden="1" customHeight="1" x14ac:dyDescent="0.25">
      <c r="A266" s="23"/>
      <c r="B266" s="24"/>
      <c r="C266" s="23"/>
      <c r="D266" s="23"/>
      <c r="E266" s="25"/>
      <c r="F266" s="26"/>
      <c r="G266" s="27"/>
      <c r="H266" s="28"/>
      <c r="I266" s="28"/>
      <c r="J266" s="28"/>
      <c r="K266" s="29"/>
      <c r="L266" s="28"/>
      <c r="M266" s="28"/>
      <c r="N266" s="28"/>
      <c r="O266" s="28"/>
      <c r="P266" s="24"/>
      <c r="Q266" s="30"/>
      <c r="R266" s="31"/>
      <c r="S266" s="31"/>
      <c r="T266" s="23"/>
      <c r="U266" s="31"/>
      <c r="V266" s="30"/>
      <c r="W266" s="23"/>
      <c r="X266" s="31"/>
      <c r="Y266" s="23"/>
      <c r="Z266" s="31"/>
      <c r="AA266" s="31"/>
      <c r="AB266" s="31"/>
      <c r="AC266" s="31"/>
      <c r="AD266" s="30"/>
      <c r="AE266" s="30"/>
      <c r="AF266" s="30"/>
      <c r="AG266" s="30"/>
      <c r="AH266" s="30"/>
      <c r="AI266" s="30"/>
      <c r="AJ266" s="32"/>
      <c r="AK266" s="33"/>
    </row>
    <row r="267" spans="1:37" s="34" customFormat="1" ht="16.149999999999999" hidden="1" customHeight="1" x14ac:dyDescent="0.25">
      <c r="A267" s="23"/>
      <c r="B267" s="24"/>
      <c r="C267" s="23"/>
      <c r="D267" s="23"/>
      <c r="E267" s="25"/>
      <c r="F267" s="26"/>
      <c r="G267" s="27"/>
      <c r="H267" s="28"/>
      <c r="I267" s="28"/>
      <c r="J267" s="28"/>
      <c r="K267" s="29"/>
      <c r="L267" s="28"/>
      <c r="M267" s="28"/>
      <c r="N267" s="28"/>
      <c r="O267" s="28"/>
      <c r="P267" s="24"/>
      <c r="Q267" s="30"/>
      <c r="R267" s="31"/>
      <c r="S267" s="31"/>
      <c r="T267" s="23"/>
      <c r="U267" s="31"/>
      <c r="V267" s="30"/>
      <c r="W267" s="23"/>
      <c r="X267" s="31"/>
      <c r="Y267" s="23"/>
      <c r="Z267" s="31"/>
      <c r="AA267" s="31"/>
      <c r="AB267" s="31"/>
      <c r="AC267" s="31"/>
      <c r="AD267" s="30"/>
      <c r="AE267" s="30"/>
      <c r="AF267" s="30"/>
      <c r="AG267" s="30"/>
      <c r="AH267" s="30"/>
      <c r="AI267" s="30"/>
      <c r="AJ267" s="32"/>
      <c r="AK267" s="33"/>
    </row>
    <row r="268" spans="1:37" s="34" customFormat="1" ht="16.149999999999999" hidden="1" customHeight="1" x14ac:dyDescent="0.25">
      <c r="A268" s="23"/>
      <c r="B268" s="24"/>
      <c r="C268" s="23"/>
      <c r="D268" s="23"/>
      <c r="E268" s="25"/>
      <c r="F268" s="26"/>
      <c r="G268" s="27"/>
      <c r="H268" s="28"/>
      <c r="I268" s="28"/>
      <c r="J268" s="28"/>
      <c r="K268" s="29"/>
      <c r="L268" s="28"/>
      <c r="M268" s="28"/>
      <c r="N268" s="28"/>
      <c r="O268" s="28"/>
      <c r="P268" s="24"/>
      <c r="Q268" s="30"/>
      <c r="R268" s="31"/>
      <c r="S268" s="31"/>
      <c r="T268" s="23"/>
      <c r="U268" s="31"/>
      <c r="V268" s="30"/>
      <c r="W268" s="23"/>
      <c r="X268" s="31"/>
      <c r="Y268" s="23"/>
      <c r="Z268" s="31"/>
      <c r="AA268" s="31"/>
      <c r="AB268" s="31"/>
      <c r="AC268" s="31"/>
      <c r="AD268" s="30"/>
      <c r="AE268" s="30"/>
      <c r="AF268" s="30"/>
      <c r="AG268" s="30"/>
      <c r="AH268" s="30"/>
      <c r="AI268" s="30"/>
      <c r="AJ268" s="32"/>
      <c r="AK268" s="33"/>
    </row>
    <row r="269" spans="1:37" s="34" customFormat="1" ht="16.149999999999999" hidden="1" customHeight="1" x14ac:dyDescent="0.25">
      <c r="A269" s="23"/>
      <c r="B269" s="24"/>
      <c r="C269" s="23"/>
      <c r="D269" s="23"/>
      <c r="E269" s="25"/>
      <c r="F269" s="26"/>
      <c r="G269" s="27"/>
      <c r="H269" s="28"/>
      <c r="I269" s="28"/>
      <c r="J269" s="28"/>
      <c r="K269" s="29"/>
      <c r="L269" s="28"/>
      <c r="M269" s="28"/>
      <c r="N269" s="28"/>
      <c r="O269" s="28"/>
      <c r="P269" s="24"/>
      <c r="Q269" s="30"/>
      <c r="R269" s="31"/>
      <c r="S269" s="31"/>
      <c r="T269" s="23"/>
      <c r="U269" s="31"/>
      <c r="V269" s="30"/>
      <c r="W269" s="23"/>
      <c r="X269" s="31"/>
      <c r="Y269" s="23"/>
      <c r="Z269" s="31"/>
      <c r="AA269" s="31"/>
      <c r="AB269" s="31"/>
      <c r="AC269" s="31"/>
      <c r="AD269" s="30"/>
      <c r="AE269" s="30"/>
      <c r="AF269" s="30"/>
      <c r="AG269" s="30"/>
      <c r="AH269" s="30"/>
      <c r="AI269" s="30"/>
      <c r="AJ269" s="32"/>
      <c r="AK269" s="33"/>
    </row>
    <row r="270" spans="1:37" s="34" customFormat="1" ht="16.149999999999999" hidden="1" customHeight="1" x14ac:dyDescent="0.25">
      <c r="A270" s="23"/>
      <c r="B270" s="24"/>
      <c r="C270" s="23"/>
      <c r="D270" s="23"/>
      <c r="E270" s="25"/>
      <c r="F270" s="26"/>
      <c r="G270" s="27"/>
      <c r="H270" s="28"/>
      <c r="I270" s="28"/>
      <c r="J270" s="28"/>
      <c r="K270" s="29"/>
      <c r="L270" s="28"/>
      <c r="M270" s="28"/>
      <c r="N270" s="28"/>
      <c r="O270" s="28"/>
      <c r="P270" s="24"/>
      <c r="Q270" s="30"/>
      <c r="R270" s="31"/>
      <c r="S270" s="31"/>
      <c r="T270" s="23"/>
      <c r="U270" s="31"/>
      <c r="V270" s="30"/>
      <c r="W270" s="23"/>
      <c r="X270" s="31"/>
      <c r="Y270" s="23"/>
      <c r="Z270" s="31"/>
      <c r="AA270" s="31"/>
      <c r="AB270" s="31"/>
      <c r="AC270" s="31"/>
      <c r="AD270" s="30"/>
      <c r="AE270" s="30"/>
      <c r="AF270" s="30"/>
      <c r="AG270" s="30"/>
      <c r="AH270" s="30"/>
      <c r="AI270" s="30"/>
      <c r="AJ270" s="32"/>
      <c r="AK270" s="33"/>
    </row>
    <row r="271" spans="1:37" s="34" customFormat="1" ht="16.149999999999999" hidden="1" customHeight="1" x14ac:dyDescent="0.25">
      <c r="A271" s="23"/>
      <c r="B271" s="24"/>
      <c r="C271" s="23"/>
      <c r="D271" s="23"/>
      <c r="E271" s="25"/>
      <c r="F271" s="26"/>
      <c r="G271" s="27"/>
      <c r="H271" s="28"/>
      <c r="I271" s="28"/>
      <c r="J271" s="28"/>
      <c r="K271" s="29"/>
      <c r="L271" s="28"/>
      <c r="M271" s="28"/>
      <c r="N271" s="28"/>
      <c r="O271" s="28"/>
      <c r="P271" s="24"/>
      <c r="Q271" s="30"/>
      <c r="R271" s="31"/>
      <c r="S271" s="31"/>
      <c r="T271" s="23"/>
      <c r="U271" s="31"/>
      <c r="V271" s="30"/>
      <c r="W271" s="23"/>
      <c r="X271" s="31"/>
      <c r="Y271" s="23"/>
      <c r="Z271" s="31"/>
      <c r="AA271" s="31"/>
      <c r="AB271" s="31"/>
      <c r="AC271" s="31"/>
      <c r="AD271" s="30"/>
      <c r="AE271" s="30"/>
      <c r="AF271" s="30"/>
      <c r="AG271" s="30"/>
      <c r="AH271" s="30"/>
      <c r="AI271" s="30"/>
      <c r="AJ271" s="32"/>
      <c r="AK271" s="33"/>
    </row>
    <row r="272" spans="1:37" s="34" customFormat="1" ht="16.149999999999999" hidden="1" customHeight="1" x14ac:dyDescent="0.25">
      <c r="A272" s="23"/>
      <c r="B272" s="24"/>
      <c r="C272" s="23"/>
      <c r="D272" s="23"/>
      <c r="E272" s="25"/>
      <c r="F272" s="26"/>
      <c r="G272" s="27"/>
      <c r="H272" s="28"/>
      <c r="I272" s="28"/>
      <c r="J272" s="28"/>
      <c r="K272" s="29"/>
      <c r="L272" s="28"/>
      <c r="M272" s="28"/>
      <c r="N272" s="28"/>
      <c r="O272" s="28"/>
      <c r="P272" s="24"/>
      <c r="Q272" s="30"/>
      <c r="R272" s="31"/>
      <c r="S272" s="31"/>
      <c r="T272" s="23"/>
      <c r="U272" s="31"/>
      <c r="V272" s="30"/>
      <c r="W272" s="23"/>
      <c r="X272" s="31"/>
      <c r="Y272" s="23"/>
      <c r="Z272" s="31"/>
      <c r="AA272" s="31"/>
      <c r="AB272" s="31"/>
      <c r="AC272" s="31"/>
      <c r="AD272" s="30"/>
      <c r="AE272" s="30"/>
      <c r="AF272" s="30"/>
      <c r="AG272" s="30"/>
      <c r="AH272" s="30"/>
      <c r="AI272" s="30"/>
      <c r="AJ272" s="32"/>
      <c r="AK272" s="33"/>
    </row>
    <row r="273" spans="1:37" s="34" customFormat="1" ht="16.149999999999999" hidden="1" customHeight="1" x14ac:dyDescent="0.25">
      <c r="A273" s="23"/>
      <c r="B273" s="24"/>
      <c r="C273" s="23"/>
      <c r="D273" s="23"/>
      <c r="E273" s="25"/>
      <c r="F273" s="26"/>
      <c r="G273" s="27"/>
      <c r="H273" s="28"/>
      <c r="I273" s="28"/>
      <c r="J273" s="28"/>
      <c r="K273" s="29"/>
      <c r="L273" s="28"/>
      <c r="M273" s="28"/>
      <c r="N273" s="28"/>
      <c r="O273" s="28"/>
      <c r="P273" s="24"/>
      <c r="Q273" s="30"/>
      <c r="R273" s="31"/>
      <c r="S273" s="31"/>
      <c r="T273" s="23"/>
      <c r="U273" s="31"/>
      <c r="V273" s="30"/>
      <c r="W273" s="23"/>
      <c r="X273" s="31"/>
      <c r="Y273" s="23"/>
      <c r="Z273" s="31"/>
      <c r="AA273" s="31"/>
      <c r="AB273" s="31"/>
      <c r="AC273" s="31"/>
      <c r="AD273" s="30"/>
      <c r="AE273" s="30"/>
      <c r="AF273" s="30"/>
      <c r="AG273" s="30"/>
      <c r="AH273" s="30"/>
      <c r="AI273" s="30"/>
      <c r="AJ273" s="32"/>
      <c r="AK273" s="33"/>
    </row>
    <row r="274" spans="1:37" s="34" customFormat="1" ht="16.149999999999999" hidden="1" customHeight="1" x14ac:dyDescent="0.25">
      <c r="A274" s="23"/>
      <c r="B274" s="24"/>
      <c r="C274" s="23"/>
      <c r="D274" s="23"/>
      <c r="E274" s="25"/>
      <c r="F274" s="26"/>
      <c r="G274" s="27"/>
      <c r="H274" s="28"/>
      <c r="I274" s="28"/>
      <c r="J274" s="28"/>
      <c r="K274" s="29"/>
      <c r="L274" s="28"/>
      <c r="M274" s="28"/>
      <c r="N274" s="28"/>
      <c r="O274" s="28"/>
      <c r="P274" s="24"/>
      <c r="Q274" s="30"/>
      <c r="R274" s="31"/>
      <c r="S274" s="31"/>
      <c r="T274" s="23"/>
      <c r="U274" s="31"/>
      <c r="V274" s="30"/>
      <c r="W274" s="23"/>
      <c r="X274" s="31"/>
      <c r="Y274" s="23"/>
      <c r="Z274" s="31"/>
      <c r="AA274" s="31"/>
      <c r="AB274" s="31"/>
      <c r="AC274" s="31"/>
      <c r="AD274" s="30"/>
      <c r="AE274" s="30"/>
      <c r="AF274" s="30"/>
      <c r="AG274" s="30"/>
      <c r="AH274" s="30"/>
      <c r="AI274" s="30"/>
      <c r="AJ274" s="32"/>
      <c r="AK274" s="33"/>
    </row>
    <row r="275" spans="1:37" s="34" customFormat="1" ht="16.149999999999999" hidden="1" customHeight="1" x14ac:dyDescent="0.25">
      <c r="A275" s="23"/>
      <c r="B275" s="24"/>
      <c r="C275" s="23"/>
      <c r="D275" s="23"/>
      <c r="E275" s="25"/>
      <c r="F275" s="26"/>
      <c r="G275" s="27"/>
      <c r="H275" s="28"/>
      <c r="I275" s="28"/>
      <c r="J275" s="28"/>
      <c r="K275" s="29"/>
      <c r="L275" s="28"/>
      <c r="M275" s="28"/>
      <c r="N275" s="28"/>
      <c r="O275" s="28"/>
      <c r="P275" s="24"/>
      <c r="Q275" s="30"/>
      <c r="R275" s="31"/>
      <c r="S275" s="31"/>
      <c r="T275" s="23"/>
      <c r="U275" s="31"/>
      <c r="V275" s="30"/>
      <c r="W275" s="23"/>
      <c r="X275" s="31"/>
      <c r="Y275" s="23"/>
      <c r="Z275" s="31"/>
      <c r="AA275" s="31"/>
      <c r="AB275" s="31"/>
      <c r="AC275" s="31"/>
      <c r="AD275" s="30"/>
      <c r="AE275" s="30"/>
      <c r="AF275" s="30"/>
      <c r="AG275" s="30"/>
      <c r="AH275" s="30"/>
      <c r="AI275" s="30"/>
      <c r="AJ275" s="32"/>
      <c r="AK275" s="33"/>
    </row>
    <row r="276" spans="1:37" s="34" customFormat="1" ht="16.149999999999999" hidden="1" customHeight="1" x14ac:dyDescent="0.25">
      <c r="A276" s="23"/>
      <c r="B276" s="24"/>
      <c r="C276" s="23"/>
      <c r="D276" s="23"/>
      <c r="E276" s="25"/>
      <c r="F276" s="26"/>
      <c r="G276" s="27"/>
      <c r="H276" s="28"/>
      <c r="I276" s="28"/>
      <c r="J276" s="28"/>
      <c r="K276" s="29"/>
      <c r="L276" s="28"/>
      <c r="M276" s="28"/>
      <c r="N276" s="28"/>
      <c r="O276" s="28"/>
      <c r="P276" s="24"/>
      <c r="Q276" s="30"/>
      <c r="R276" s="31"/>
      <c r="S276" s="31"/>
      <c r="T276" s="23"/>
      <c r="U276" s="31"/>
      <c r="V276" s="30"/>
      <c r="W276" s="23"/>
      <c r="X276" s="31"/>
      <c r="Y276" s="23"/>
      <c r="Z276" s="31"/>
      <c r="AA276" s="31"/>
      <c r="AB276" s="31"/>
      <c r="AC276" s="31"/>
      <c r="AD276" s="30"/>
      <c r="AE276" s="30"/>
      <c r="AF276" s="30"/>
      <c r="AG276" s="30"/>
      <c r="AH276" s="30"/>
      <c r="AI276" s="30"/>
      <c r="AJ276" s="32"/>
      <c r="AK276" s="33"/>
    </row>
    <row r="277" spans="1:37" s="34" customFormat="1" ht="16.149999999999999" hidden="1" customHeight="1" x14ac:dyDescent="0.25">
      <c r="A277" s="23"/>
      <c r="B277" s="24"/>
      <c r="C277" s="23"/>
      <c r="D277" s="23"/>
      <c r="E277" s="25"/>
      <c r="F277" s="26"/>
      <c r="G277" s="27"/>
      <c r="H277" s="28"/>
      <c r="I277" s="28"/>
      <c r="J277" s="28"/>
      <c r="K277" s="29"/>
      <c r="L277" s="28"/>
      <c r="M277" s="28"/>
      <c r="N277" s="28"/>
      <c r="O277" s="28"/>
      <c r="P277" s="24"/>
      <c r="Q277" s="30"/>
      <c r="R277" s="31"/>
      <c r="S277" s="31"/>
      <c r="T277" s="23"/>
      <c r="U277" s="31"/>
      <c r="V277" s="30"/>
      <c r="W277" s="23"/>
      <c r="X277" s="31"/>
      <c r="Y277" s="23"/>
      <c r="Z277" s="31"/>
      <c r="AA277" s="31"/>
      <c r="AB277" s="31"/>
      <c r="AC277" s="31"/>
      <c r="AD277" s="30"/>
      <c r="AE277" s="30"/>
      <c r="AF277" s="30"/>
      <c r="AG277" s="30"/>
      <c r="AH277" s="30"/>
      <c r="AI277" s="30"/>
      <c r="AJ277" s="32"/>
      <c r="AK277" s="33"/>
    </row>
    <row r="278" spans="1:37" s="34" customFormat="1" ht="16.149999999999999" hidden="1" customHeight="1" x14ac:dyDescent="0.25">
      <c r="A278" s="23"/>
      <c r="B278" s="24"/>
      <c r="C278" s="23"/>
      <c r="D278" s="23"/>
      <c r="E278" s="25"/>
      <c r="F278" s="26"/>
      <c r="G278" s="27"/>
      <c r="H278" s="28"/>
      <c r="I278" s="28"/>
      <c r="J278" s="28"/>
      <c r="K278" s="29"/>
      <c r="L278" s="28"/>
      <c r="M278" s="28"/>
      <c r="N278" s="28"/>
      <c r="O278" s="28"/>
      <c r="P278" s="24"/>
      <c r="Q278" s="30"/>
      <c r="R278" s="31"/>
      <c r="S278" s="31"/>
      <c r="T278" s="23"/>
      <c r="U278" s="31"/>
      <c r="V278" s="30"/>
      <c r="W278" s="23"/>
      <c r="X278" s="31"/>
      <c r="Y278" s="23"/>
      <c r="Z278" s="31"/>
      <c r="AA278" s="31"/>
      <c r="AB278" s="31"/>
      <c r="AC278" s="31"/>
      <c r="AD278" s="30"/>
      <c r="AE278" s="30"/>
      <c r="AF278" s="30"/>
      <c r="AG278" s="30"/>
      <c r="AH278" s="30"/>
      <c r="AI278" s="30"/>
      <c r="AJ278" s="32"/>
      <c r="AK278" s="33"/>
    </row>
    <row r="279" spans="1:37" s="34" customFormat="1" ht="16.149999999999999" hidden="1" customHeight="1" x14ac:dyDescent="0.25">
      <c r="A279" s="23"/>
      <c r="B279" s="24"/>
      <c r="C279" s="23"/>
      <c r="D279" s="23"/>
      <c r="E279" s="25"/>
      <c r="F279" s="26"/>
      <c r="G279" s="27"/>
      <c r="H279" s="28"/>
      <c r="I279" s="28"/>
      <c r="J279" s="28"/>
      <c r="K279" s="29"/>
      <c r="L279" s="28"/>
      <c r="M279" s="28"/>
      <c r="N279" s="28"/>
      <c r="O279" s="28"/>
      <c r="P279" s="24"/>
      <c r="Q279" s="30"/>
      <c r="R279" s="31"/>
      <c r="S279" s="31"/>
      <c r="T279" s="23"/>
      <c r="U279" s="31"/>
      <c r="V279" s="30"/>
      <c r="W279" s="23"/>
      <c r="X279" s="31"/>
      <c r="Y279" s="23"/>
      <c r="Z279" s="31"/>
      <c r="AA279" s="31"/>
      <c r="AB279" s="31"/>
      <c r="AC279" s="31"/>
      <c r="AD279" s="30"/>
      <c r="AE279" s="30"/>
      <c r="AF279" s="30"/>
      <c r="AG279" s="30"/>
      <c r="AH279" s="30"/>
      <c r="AI279" s="30"/>
      <c r="AJ279" s="32"/>
      <c r="AK279" s="33"/>
    </row>
    <row r="280" spans="1:37" s="34" customFormat="1" ht="16.149999999999999" hidden="1" customHeight="1" x14ac:dyDescent="0.25">
      <c r="A280" s="23"/>
      <c r="B280" s="24"/>
      <c r="C280" s="23"/>
      <c r="D280" s="23"/>
      <c r="E280" s="25"/>
      <c r="F280" s="26"/>
      <c r="G280" s="27"/>
      <c r="H280" s="28"/>
      <c r="I280" s="28"/>
      <c r="J280" s="28"/>
      <c r="K280" s="29"/>
      <c r="L280" s="28"/>
      <c r="M280" s="28"/>
      <c r="N280" s="28"/>
      <c r="O280" s="28"/>
      <c r="P280" s="24"/>
      <c r="Q280" s="30"/>
      <c r="R280" s="31"/>
      <c r="S280" s="31"/>
      <c r="T280" s="23"/>
      <c r="U280" s="31"/>
      <c r="V280" s="30"/>
      <c r="W280" s="23"/>
      <c r="X280" s="31"/>
      <c r="Y280" s="23"/>
      <c r="Z280" s="31"/>
      <c r="AA280" s="31"/>
      <c r="AB280" s="31"/>
      <c r="AC280" s="31"/>
      <c r="AD280" s="30"/>
      <c r="AE280" s="30"/>
      <c r="AF280" s="30"/>
      <c r="AG280" s="30"/>
      <c r="AH280" s="30"/>
      <c r="AI280" s="30"/>
      <c r="AJ280" s="32"/>
      <c r="AK280" s="33"/>
    </row>
    <row r="281" spans="1:37" s="34" customFormat="1" ht="16.149999999999999" hidden="1" customHeight="1" x14ac:dyDescent="0.25">
      <c r="A281" s="23"/>
      <c r="B281" s="24"/>
      <c r="C281" s="23"/>
      <c r="D281" s="23"/>
      <c r="E281" s="25"/>
      <c r="F281" s="26"/>
      <c r="G281" s="27"/>
      <c r="H281" s="28"/>
      <c r="I281" s="28"/>
      <c r="J281" s="28"/>
      <c r="K281" s="29"/>
      <c r="L281" s="28"/>
      <c r="M281" s="28"/>
      <c r="N281" s="28"/>
      <c r="O281" s="28"/>
      <c r="P281" s="24"/>
      <c r="Q281" s="30"/>
      <c r="R281" s="31"/>
      <c r="S281" s="31"/>
      <c r="T281" s="23"/>
      <c r="U281" s="31"/>
      <c r="V281" s="30"/>
      <c r="W281" s="23"/>
      <c r="X281" s="31"/>
      <c r="Y281" s="23"/>
      <c r="Z281" s="31"/>
      <c r="AA281" s="31"/>
      <c r="AB281" s="31"/>
      <c r="AC281" s="31"/>
      <c r="AD281" s="30"/>
      <c r="AE281" s="30"/>
      <c r="AF281" s="30"/>
      <c r="AG281" s="30"/>
      <c r="AH281" s="30"/>
      <c r="AI281" s="30"/>
      <c r="AJ281" s="32"/>
      <c r="AK281" s="33"/>
    </row>
    <row r="282" spans="1:37" s="34" customFormat="1" ht="16.149999999999999" hidden="1" customHeight="1" x14ac:dyDescent="0.25">
      <c r="A282" s="23"/>
      <c r="B282" s="24"/>
      <c r="C282" s="23"/>
      <c r="D282" s="23"/>
      <c r="E282" s="25"/>
      <c r="F282" s="26"/>
      <c r="G282" s="27"/>
      <c r="H282" s="28"/>
      <c r="I282" s="28"/>
      <c r="J282" s="28"/>
      <c r="K282" s="29"/>
      <c r="L282" s="28"/>
      <c r="M282" s="28"/>
      <c r="N282" s="28"/>
      <c r="O282" s="28"/>
      <c r="P282" s="24"/>
      <c r="Q282" s="30"/>
      <c r="R282" s="31"/>
      <c r="S282" s="31"/>
      <c r="T282" s="23"/>
      <c r="U282" s="31"/>
      <c r="V282" s="30"/>
      <c r="W282" s="23"/>
      <c r="X282" s="31"/>
      <c r="Y282" s="23"/>
      <c r="Z282" s="31"/>
      <c r="AA282" s="31"/>
      <c r="AB282" s="31"/>
      <c r="AC282" s="31"/>
      <c r="AD282" s="30"/>
      <c r="AE282" s="30"/>
      <c r="AF282" s="30"/>
      <c r="AG282" s="30"/>
      <c r="AH282" s="30"/>
      <c r="AI282" s="30"/>
      <c r="AJ282" s="32"/>
      <c r="AK282" s="33"/>
    </row>
    <row r="283" spans="1:37" s="34" customFormat="1" ht="16.149999999999999" hidden="1" customHeight="1" x14ac:dyDescent="0.25">
      <c r="A283" s="23"/>
      <c r="B283" s="24"/>
      <c r="C283" s="23"/>
      <c r="D283" s="23"/>
      <c r="E283" s="25"/>
      <c r="F283" s="26"/>
      <c r="G283" s="27"/>
      <c r="H283" s="28"/>
      <c r="I283" s="28"/>
      <c r="J283" s="28"/>
      <c r="K283" s="29"/>
      <c r="L283" s="28"/>
      <c r="M283" s="28"/>
      <c r="N283" s="28"/>
      <c r="O283" s="28"/>
      <c r="P283" s="24"/>
      <c r="Q283" s="30"/>
      <c r="R283" s="31"/>
      <c r="S283" s="31"/>
      <c r="T283" s="23"/>
      <c r="U283" s="31"/>
      <c r="V283" s="30"/>
      <c r="W283" s="23"/>
      <c r="X283" s="31"/>
      <c r="Y283" s="23"/>
      <c r="Z283" s="31"/>
      <c r="AA283" s="31"/>
      <c r="AB283" s="31"/>
      <c r="AC283" s="31"/>
      <c r="AD283" s="30"/>
      <c r="AE283" s="30"/>
      <c r="AF283" s="30"/>
      <c r="AG283" s="30"/>
      <c r="AH283" s="30"/>
      <c r="AI283" s="30"/>
      <c r="AJ283" s="32"/>
      <c r="AK283" s="33"/>
    </row>
    <row r="284" spans="1:37" s="34" customFormat="1" ht="16.149999999999999" hidden="1" customHeight="1" x14ac:dyDescent="0.25">
      <c r="A284" s="23"/>
      <c r="B284" s="24"/>
      <c r="C284" s="23"/>
      <c r="D284" s="23"/>
      <c r="E284" s="25"/>
      <c r="F284" s="26"/>
      <c r="G284" s="27"/>
      <c r="H284" s="28"/>
      <c r="I284" s="28"/>
      <c r="J284" s="28"/>
      <c r="K284" s="29"/>
      <c r="L284" s="28"/>
      <c r="M284" s="28"/>
      <c r="N284" s="28"/>
      <c r="O284" s="28"/>
      <c r="P284" s="24"/>
      <c r="Q284" s="30"/>
      <c r="R284" s="31"/>
      <c r="S284" s="31"/>
      <c r="T284" s="23"/>
      <c r="U284" s="31"/>
      <c r="V284" s="30"/>
      <c r="W284" s="23"/>
      <c r="X284" s="31"/>
      <c r="Y284" s="23"/>
      <c r="Z284" s="31"/>
      <c r="AA284" s="31"/>
      <c r="AB284" s="31"/>
      <c r="AC284" s="31"/>
      <c r="AD284" s="30"/>
      <c r="AE284" s="30"/>
      <c r="AF284" s="30"/>
      <c r="AG284" s="30"/>
      <c r="AH284" s="30"/>
      <c r="AI284" s="30"/>
      <c r="AJ284" s="32"/>
      <c r="AK284" s="33"/>
    </row>
    <row r="285" spans="1:37" s="34" customFormat="1" ht="16.149999999999999" hidden="1" customHeight="1" x14ac:dyDescent="0.25">
      <c r="A285" s="23"/>
      <c r="B285" s="24"/>
      <c r="C285" s="23"/>
      <c r="D285" s="23"/>
      <c r="E285" s="25"/>
      <c r="F285" s="26"/>
      <c r="G285" s="27"/>
      <c r="H285" s="28"/>
      <c r="I285" s="28"/>
      <c r="J285" s="28"/>
      <c r="K285" s="29"/>
      <c r="L285" s="28"/>
      <c r="M285" s="28"/>
      <c r="N285" s="28"/>
      <c r="O285" s="28"/>
      <c r="P285" s="24"/>
      <c r="Q285" s="30"/>
      <c r="R285" s="31"/>
      <c r="S285" s="31"/>
      <c r="T285" s="23"/>
      <c r="U285" s="31"/>
      <c r="V285" s="30"/>
      <c r="W285" s="23"/>
      <c r="X285" s="31"/>
      <c r="Y285" s="23"/>
      <c r="Z285" s="31"/>
      <c r="AA285" s="31"/>
      <c r="AB285" s="31"/>
      <c r="AC285" s="31"/>
      <c r="AD285" s="30"/>
      <c r="AE285" s="30"/>
      <c r="AF285" s="30"/>
      <c r="AG285" s="30"/>
      <c r="AH285" s="30"/>
      <c r="AI285" s="30"/>
      <c r="AJ285" s="32"/>
      <c r="AK285" s="33"/>
    </row>
    <row r="286" spans="1:37" s="34" customFormat="1" ht="16.149999999999999" hidden="1" customHeight="1" x14ac:dyDescent="0.25">
      <c r="A286" s="23"/>
      <c r="B286" s="24"/>
      <c r="C286" s="23"/>
      <c r="D286" s="23"/>
      <c r="E286" s="25"/>
      <c r="F286" s="26"/>
      <c r="G286" s="27"/>
      <c r="H286" s="28"/>
      <c r="I286" s="28"/>
      <c r="J286" s="28"/>
      <c r="K286" s="29"/>
      <c r="L286" s="28"/>
      <c r="M286" s="28"/>
      <c r="N286" s="28"/>
      <c r="O286" s="28"/>
      <c r="P286" s="24"/>
      <c r="Q286" s="30"/>
      <c r="R286" s="31"/>
      <c r="S286" s="31"/>
      <c r="T286" s="23"/>
      <c r="U286" s="31"/>
      <c r="V286" s="30"/>
      <c r="W286" s="23"/>
      <c r="X286" s="31"/>
      <c r="Y286" s="23"/>
      <c r="Z286" s="31"/>
      <c r="AA286" s="31"/>
      <c r="AB286" s="31"/>
      <c r="AC286" s="31"/>
      <c r="AD286" s="30"/>
      <c r="AE286" s="30"/>
      <c r="AF286" s="30"/>
      <c r="AG286" s="30"/>
      <c r="AH286" s="30"/>
      <c r="AI286" s="30"/>
      <c r="AJ286" s="32"/>
      <c r="AK286" s="33"/>
    </row>
    <row r="287" spans="1:37" s="34" customFormat="1" ht="16.149999999999999" hidden="1" customHeight="1" x14ac:dyDescent="0.25">
      <c r="A287" s="23"/>
      <c r="B287" s="24"/>
      <c r="C287" s="23"/>
      <c r="D287" s="23"/>
      <c r="E287" s="25"/>
      <c r="F287" s="26"/>
      <c r="G287" s="27"/>
      <c r="H287" s="28"/>
      <c r="I287" s="28"/>
      <c r="J287" s="28"/>
      <c r="K287" s="29"/>
      <c r="L287" s="28"/>
      <c r="M287" s="28"/>
      <c r="N287" s="28"/>
      <c r="O287" s="28"/>
      <c r="P287" s="24"/>
      <c r="Q287" s="30"/>
      <c r="R287" s="31"/>
      <c r="S287" s="31"/>
      <c r="T287" s="23"/>
      <c r="U287" s="31"/>
      <c r="V287" s="30"/>
      <c r="W287" s="23"/>
      <c r="X287" s="31"/>
      <c r="Y287" s="23"/>
      <c r="Z287" s="31"/>
      <c r="AA287" s="31"/>
      <c r="AB287" s="31"/>
      <c r="AC287" s="31"/>
      <c r="AD287" s="30"/>
      <c r="AE287" s="30"/>
      <c r="AF287" s="30"/>
      <c r="AG287" s="30"/>
      <c r="AH287" s="30"/>
      <c r="AI287" s="30"/>
      <c r="AJ287" s="32"/>
      <c r="AK287" s="33"/>
    </row>
    <row r="288" spans="1:37" s="34" customFormat="1" ht="16.149999999999999" hidden="1" customHeight="1" x14ac:dyDescent="0.25">
      <c r="A288" s="23"/>
      <c r="B288" s="24"/>
      <c r="C288" s="23"/>
      <c r="D288" s="23"/>
      <c r="E288" s="25"/>
      <c r="F288" s="26"/>
      <c r="G288" s="27"/>
      <c r="H288" s="28"/>
      <c r="I288" s="28"/>
      <c r="J288" s="28"/>
      <c r="K288" s="29"/>
      <c r="L288" s="28"/>
      <c r="M288" s="28"/>
      <c r="N288" s="28"/>
      <c r="O288" s="28"/>
      <c r="P288" s="24"/>
      <c r="Q288" s="30"/>
      <c r="R288" s="31"/>
      <c r="S288" s="31"/>
      <c r="T288" s="23"/>
      <c r="U288" s="31"/>
      <c r="V288" s="30"/>
      <c r="W288" s="23"/>
      <c r="X288" s="31"/>
      <c r="Y288" s="23"/>
      <c r="Z288" s="31"/>
      <c r="AA288" s="31"/>
      <c r="AB288" s="31"/>
      <c r="AC288" s="31"/>
      <c r="AD288" s="30"/>
      <c r="AE288" s="30"/>
      <c r="AF288" s="30"/>
      <c r="AG288" s="30"/>
      <c r="AH288" s="30"/>
      <c r="AI288" s="30"/>
      <c r="AJ288" s="32"/>
      <c r="AK288" s="33"/>
    </row>
    <row r="289" spans="1:37" s="34" customFormat="1" ht="16.149999999999999" hidden="1" customHeight="1" x14ac:dyDescent="0.25">
      <c r="A289" s="23"/>
      <c r="B289" s="24"/>
      <c r="C289" s="23"/>
      <c r="D289" s="23"/>
      <c r="E289" s="25"/>
      <c r="F289" s="26"/>
      <c r="G289" s="27"/>
      <c r="H289" s="28"/>
      <c r="I289" s="28"/>
      <c r="J289" s="28"/>
      <c r="K289" s="29"/>
      <c r="L289" s="28"/>
      <c r="M289" s="28"/>
      <c r="N289" s="28"/>
      <c r="O289" s="28"/>
      <c r="P289" s="24"/>
      <c r="Q289" s="30"/>
      <c r="R289" s="31"/>
      <c r="S289" s="31"/>
      <c r="T289" s="23"/>
      <c r="U289" s="31"/>
      <c r="V289" s="30"/>
      <c r="W289" s="23"/>
      <c r="X289" s="31"/>
      <c r="Y289" s="23"/>
      <c r="Z289" s="31"/>
      <c r="AA289" s="31"/>
      <c r="AB289" s="31"/>
      <c r="AC289" s="31"/>
      <c r="AD289" s="30"/>
      <c r="AE289" s="30"/>
      <c r="AF289" s="30"/>
      <c r="AG289" s="30"/>
      <c r="AH289" s="30"/>
      <c r="AI289" s="30"/>
      <c r="AJ289" s="32"/>
      <c r="AK289" s="33"/>
    </row>
    <row r="290" spans="1:37" s="34" customFormat="1" ht="16.149999999999999" hidden="1" customHeight="1" x14ac:dyDescent="0.25">
      <c r="A290" s="23"/>
      <c r="B290" s="24"/>
      <c r="C290" s="23"/>
      <c r="D290" s="23"/>
      <c r="E290" s="25"/>
      <c r="F290" s="26"/>
      <c r="G290" s="27"/>
      <c r="H290" s="28"/>
      <c r="I290" s="28"/>
      <c r="J290" s="28"/>
      <c r="K290" s="29"/>
      <c r="L290" s="28"/>
      <c r="M290" s="28"/>
      <c r="N290" s="28"/>
      <c r="O290" s="28"/>
      <c r="P290" s="24"/>
      <c r="Q290" s="30"/>
      <c r="R290" s="31"/>
      <c r="S290" s="31"/>
      <c r="T290" s="23"/>
      <c r="U290" s="31"/>
      <c r="V290" s="30"/>
      <c r="W290" s="23"/>
      <c r="X290" s="31"/>
      <c r="Y290" s="23"/>
      <c r="Z290" s="31"/>
      <c r="AA290" s="31"/>
      <c r="AB290" s="31"/>
      <c r="AC290" s="31"/>
      <c r="AD290" s="30"/>
      <c r="AE290" s="30"/>
      <c r="AF290" s="30"/>
      <c r="AG290" s="30"/>
      <c r="AH290" s="30"/>
      <c r="AI290" s="30"/>
      <c r="AJ290" s="32"/>
      <c r="AK290" s="33"/>
    </row>
    <row r="291" spans="1:37" s="34" customFormat="1" ht="16.149999999999999" hidden="1" customHeight="1" x14ac:dyDescent="0.25">
      <c r="A291" s="23"/>
      <c r="B291" s="24"/>
      <c r="C291" s="23"/>
      <c r="D291" s="23"/>
      <c r="E291" s="25"/>
      <c r="F291" s="26"/>
      <c r="G291" s="27"/>
      <c r="H291" s="28"/>
      <c r="I291" s="28"/>
      <c r="J291" s="28"/>
      <c r="K291" s="29"/>
      <c r="L291" s="28"/>
      <c r="M291" s="28"/>
      <c r="N291" s="28"/>
      <c r="O291" s="28"/>
      <c r="P291" s="24"/>
      <c r="Q291" s="30"/>
      <c r="R291" s="31"/>
      <c r="S291" s="31"/>
      <c r="T291" s="23"/>
      <c r="U291" s="31"/>
      <c r="V291" s="30"/>
      <c r="W291" s="23"/>
      <c r="X291" s="31"/>
      <c r="Y291" s="23"/>
      <c r="Z291" s="31"/>
      <c r="AA291" s="31"/>
      <c r="AB291" s="31"/>
      <c r="AC291" s="31"/>
      <c r="AD291" s="30"/>
      <c r="AE291" s="30"/>
      <c r="AF291" s="30"/>
      <c r="AG291" s="30"/>
      <c r="AH291" s="30"/>
      <c r="AI291" s="30"/>
      <c r="AJ291" s="32"/>
      <c r="AK291" s="33"/>
    </row>
    <row r="292" spans="1:37" s="34" customFormat="1" ht="16.149999999999999" hidden="1" customHeight="1" x14ac:dyDescent="0.25">
      <c r="A292" s="23"/>
      <c r="B292" s="24"/>
      <c r="C292" s="23"/>
      <c r="D292" s="23"/>
      <c r="E292" s="25"/>
      <c r="F292" s="26"/>
      <c r="G292" s="27"/>
      <c r="H292" s="28"/>
      <c r="I292" s="28"/>
      <c r="J292" s="28"/>
      <c r="K292" s="29"/>
      <c r="L292" s="28"/>
      <c r="M292" s="28"/>
      <c r="N292" s="28"/>
      <c r="O292" s="28"/>
      <c r="P292" s="24"/>
      <c r="Q292" s="30"/>
      <c r="R292" s="31"/>
      <c r="S292" s="31"/>
      <c r="T292" s="23"/>
      <c r="U292" s="31"/>
      <c r="V292" s="30"/>
      <c r="W292" s="23"/>
      <c r="X292" s="31"/>
      <c r="Y292" s="23"/>
      <c r="Z292" s="31"/>
      <c r="AA292" s="31"/>
      <c r="AB292" s="31"/>
      <c r="AC292" s="31"/>
      <c r="AD292" s="30"/>
      <c r="AE292" s="30"/>
      <c r="AF292" s="30"/>
      <c r="AG292" s="30"/>
      <c r="AH292" s="30"/>
      <c r="AI292" s="30"/>
      <c r="AJ292" s="32"/>
      <c r="AK292" s="33"/>
    </row>
    <row r="293" spans="1:37" s="34" customFormat="1" ht="16.149999999999999" hidden="1" customHeight="1" x14ac:dyDescent="0.25">
      <c r="A293" s="23"/>
      <c r="B293" s="24"/>
      <c r="C293" s="23"/>
      <c r="D293" s="23"/>
      <c r="E293" s="25"/>
      <c r="F293" s="26"/>
      <c r="G293" s="27"/>
      <c r="H293" s="28"/>
      <c r="I293" s="28"/>
      <c r="J293" s="28"/>
      <c r="K293" s="29"/>
      <c r="L293" s="28"/>
      <c r="M293" s="28"/>
      <c r="N293" s="28"/>
      <c r="O293" s="28"/>
      <c r="P293" s="24"/>
      <c r="Q293" s="30"/>
      <c r="R293" s="31"/>
      <c r="S293" s="31"/>
      <c r="T293" s="23"/>
      <c r="U293" s="31"/>
      <c r="V293" s="30"/>
      <c r="W293" s="23"/>
      <c r="X293" s="31"/>
      <c r="Y293" s="23"/>
      <c r="Z293" s="31"/>
      <c r="AA293" s="31"/>
      <c r="AB293" s="31"/>
      <c r="AC293" s="31"/>
      <c r="AD293" s="30"/>
      <c r="AE293" s="30"/>
      <c r="AF293" s="30"/>
      <c r="AG293" s="30"/>
      <c r="AH293" s="30"/>
      <c r="AI293" s="30"/>
      <c r="AJ293" s="32"/>
      <c r="AK293" s="33"/>
    </row>
    <row r="294" spans="1:37" s="34" customFormat="1" ht="16.149999999999999" hidden="1" customHeight="1" x14ac:dyDescent="0.25">
      <c r="A294" s="23"/>
      <c r="B294" s="24"/>
      <c r="C294" s="23"/>
      <c r="D294" s="23"/>
      <c r="E294" s="25"/>
      <c r="F294" s="26"/>
      <c r="G294" s="27"/>
      <c r="H294" s="28"/>
      <c r="I294" s="28"/>
      <c r="J294" s="28"/>
      <c r="K294" s="29"/>
      <c r="L294" s="28"/>
      <c r="M294" s="28"/>
      <c r="N294" s="28"/>
      <c r="O294" s="28"/>
      <c r="P294" s="24"/>
      <c r="Q294" s="30"/>
      <c r="R294" s="31"/>
      <c r="S294" s="31"/>
      <c r="T294" s="23"/>
      <c r="U294" s="31"/>
      <c r="V294" s="30"/>
      <c r="W294" s="23"/>
      <c r="X294" s="31"/>
      <c r="Y294" s="23"/>
      <c r="Z294" s="31"/>
      <c r="AA294" s="31"/>
      <c r="AB294" s="31"/>
      <c r="AC294" s="31"/>
      <c r="AD294" s="30"/>
      <c r="AE294" s="30"/>
      <c r="AF294" s="30"/>
      <c r="AG294" s="30"/>
      <c r="AH294" s="30"/>
      <c r="AI294" s="30"/>
      <c r="AJ294" s="32"/>
      <c r="AK294" s="33"/>
    </row>
    <row r="295" spans="1:37" s="34" customFormat="1" ht="16.149999999999999" hidden="1" customHeight="1" x14ac:dyDescent="0.25">
      <c r="A295" s="23"/>
      <c r="B295" s="24"/>
      <c r="C295" s="23"/>
      <c r="D295" s="23"/>
      <c r="E295" s="25"/>
      <c r="F295" s="26"/>
      <c r="G295" s="27"/>
      <c r="H295" s="28"/>
      <c r="I295" s="28"/>
      <c r="J295" s="28"/>
      <c r="K295" s="29"/>
      <c r="L295" s="28"/>
      <c r="M295" s="28"/>
      <c r="N295" s="28"/>
      <c r="O295" s="28"/>
      <c r="P295" s="24"/>
      <c r="Q295" s="30"/>
      <c r="R295" s="31"/>
      <c r="S295" s="31"/>
      <c r="T295" s="23"/>
      <c r="U295" s="31"/>
      <c r="V295" s="30"/>
      <c r="W295" s="23"/>
      <c r="X295" s="31"/>
      <c r="Y295" s="23"/>
      <c r="Z295" s="31"/>
      <c r="AA295" s="31"/>
      <c r="AB295" s="31"/>
      <c r="AC295" s="31"/>
      <c r="AD295" s="30"/>
      <c r="AE295" s="30"/>
      <c r="AF295" s="30"/>
      <c r="AG295" s="30"/>
      <c r="AH295" s="30"/>
      <c r="AI295" s="30"/>
      <c r="AJ295" s="32"/>
      <c r="AK295" s="33"/>
    </row>
    <row r="296" spans="1:37" s="34" customFormat="1" ht="16.149999999999999" hidden="1" customHeight="1" x14ac:dyDescent="0.25">
      <c r="A296" s="23"/>
      <c r="B296" s="24"/>
      <c r="C296" s="23"/>
      <c r="D296" s="23"/>
      <c r="E296" s="25"/>
      <c r="F296" s="26"/>
      <c r="G296" s="27"/>
      <c r="H296" s="28"/>
      <c r="I296" s="28"/>
      <c r="J296" s="28"/>
      <c r="K296" s="29"/>
      <c r="L296" s="28"/>
      <c r="M296" s="28"/>
      <c r="N296" s="28"/>
      <c r="O296" s="28"/>
      <c r="P296" s="24"/>
      <c r="Q296" s="30"/>
      <c r="R296" s="31"/>
      <c r="S296" s="31"/>
      <c r="T296" s="23"/>
      <c r="U296" s="31"/>
      <c r="V296" s="30"/>
      <c r="W296" s="23"/>
      <c r="X296" s="31"/>
      <c r="Y296" s="23"/>
      <c r="Z296" s="31"/>
      <c r="AA296" s="31"/>
      <c r="AB296" s="31"/>
      <c r="AC296" s="31"/>
      <c r="AD296" s="30"/>
      <c r="AE296" s="30"/>
      <c r="AF296" s="30"/>
      <c r="AG296" s="30"/>
      <c r="AH296" s="30"/>
      <c r="AI296" s="30"/>
      <c r="AJ296" s="32"/>
      <c r="AK296" s="33"/>
    </row>
    <row r="297" spans="1:37" s="34" customFormat="1" ht="16.149999999999999" hidden="1" customHeight="1" x14ac:dyDescent="0.25">
      <c r="A297" s="23"/>
      <c r="B297" s="24"/>
      <c r="C297" s="23"/>
      <c r="D297" s="23"/>
      <c r="E297" s="25"/>
      <c r="F297" s="26"/>
      <c r="G297" s="27"/>
      <c r="H297" s="28"/>
      <c r="I297" s="28"/>
      <c r="J297" s="28"/>
      <c r="K297" s="29"/>
      <c r="L297" s="28"/>
      <c r="M297" s="28"/>
      <c r="N297" s="28"/>
      <c r="O297" s="28"/>
      <c r="P297" s="24"/>
      <c r="Q297" s="30"/>
      <c r="R297" s="31"/>
      <c r="S297" s="31"/>
      <c r="T297" s="23"/>
      <c r="U297" s="31"/>
      <c r="V297" s="30"/>
      <c r="W297" s="23"/>
      <c r="X297" s="31"/>
      <c r="Y297" s="23"/>
      <c r="Z297" s="31"/>
      <c r="AA297" s="31"/>
      <c r="AB297" s="31"/>
      <c r="AC297" s="31"/>
      <c r="AD297" s="30"/>
      <c r="AE297" s="30"/>
      <c r="AF297" s="30"/>
      <c r="AG297" s="30"/>
      <c r="AH297" s="30"/>
      <c r="AI297" s="30"/>
      <c r="AJ297" s="32"/>
      <c r="AK297" s="33"/>
    </row>
    <row r="298" spans="1:37" s="34" customFormat="1" ht="16.149999999999999" hidden="1" customHeight="1" x14ac:dyDescent="0.25">
      <c r="A298" s="23"/>
      <c r="B298" s="24"/>
      <c r="C298" s="23"/>
      <c r="D298" s="23"/>
      <c r="E298" s="25"/>
      <c r="F298" s="26"/>
      <c r="G298" s="27"/>
      <c r="H298" s="28"/>
      <c r="I298" s="28"/>
      <c r="J298" s="28"/>
      <c r="K298" s="29"/>
      <c r="L298" s="28"/>
      <c r="M298" s="28"/>
      <c r="N298" s="28"/>
      <c r="O298" s="28"/>
      <c r="P298" s="24"/>
      <c r="Q298" s="30"/>
      <c r="R298" s="31"/>
      <c r="S298" s="31"/>
      <c r="T298" s="23"/>
      <c r="U298" s="31"/>
      <c r="V298" s="30"/>
      <c r="W298" s="23"/>
      <c r="X298" s="31"/>
      <c r="Y298" s="23"/>
      <c r="Z298" s="31"/>
      <c r="AA298" s="31"/>
      <c r="AB298" s="31"/>
      <c r="AC298" s="31"/>
      <c r="AD298" s="30"/>
      <c r="AE298" s="30"/>
      <c r="AF298" s="30"/>
      <c r="AG298" s="30"/>
      <c r="AH298" s="30"/>
      <c r="AI298" s="30"/>
      <c r="AJ298" s="32"/>
      <c r="AK298" s="33"/>
    </row>
    <row r="299" spans="1:37" s="34" customFormat="1" ht="16.149999999999999" hidden="1" customHeight="1" x14ac:dyDescent="0.25">
      <c r="A299" s="23"/>
      <c r="B299" s="24"/>
      <c r="C299" s="23"/>
      <c r="D299" s="23"/>
      <c r="E299" s="25"/>
      <c r="F299" s="26"/>
      <c r="G299" s="27"/>
      <c r="H299" s="28"/>
      <c r="I299" s="28"/>
      <c r="J299" s="28"/>
      <c r="K299" s="29"/>
      <c r="L299" s="28"/>
      <c r="M299" s="28"/>
      <c r="N299" s="28"/>
      <c r="O299" s="28"/>
      <c r="P299" s="24"/>
      <c r="Q299" s="30"/>
      <c r="R299" s="31"/>
      <c r="S299" s="31"/>
      <c r="T299" s="23"/>
      <c r="U299" s="31"/>
      <c r="V299" s="30"/>
      <c r="W299" s="23"/>
      <c r="X299" s="31"/>
      <c r="Y299" s="23"/>
      <c r="Z299" s="31"/>
      <c r="AA299" s="31"/>
      <c r="AB299" s="31"/>
      <c r="AC299" s="31"/>
      <c r="AD299" s="30"/>
      <c r="AE299" s="30"/>
      <c r="AF299" s="30"/>
      <c r="AG299" s="30"/>
      <c r="AH299" s="30"/>
      <c r="AI299" s="30"/>
      <c r="AJ299" s="32"/>
      <c r="AK299" s="33"/>
    </row>
    <row r="300" spans="1:37" s="34" customFormat="1" ht="16.149999999999999" hidden="1" customHeight="1" x14ac:dyDescent="0.25">
      <c r="A300" s="23"/>
      <c r="B300" s="24"/>
      <c r="C300" s="23"/>
      <c r="D300" s="23"/>
      <c r="E300" s="25"/>
      <c r="F300" s="26"/>
      <c r="G300" s="27"/>
      <c r="H300" s="28"/>
      <c r="I300" s="28"/>
      <c r="J300" s="28"/>
      <c r="K300" s="29"/>
      <c r="L300" s="28"/>
      <c r="M300" s="28"/>
      <c r="N300" s="28"/>
      <c r="O300" s="28"/>
      <c r="P300" s="24"/>
      <c r="Q300" s="30"/>
      <c r="R300" s="31"/>
      <c r="S300" s="31"/>
      <c r="T300" s="23"/>
      <c r="U300" s="31"/>
      <c r="V300" s="30"/>
      <c r="W300" s="23"/>
      <c r="X300" s="31"/>
      <c r="Y300" s="23"/>
      <c r="Z300" s="31"/>
      <c r="AA300" s="31"/>
      <c r="AB300" s="31"/>
      <c r="AC300" s="31"/>
      <c r="AD300" s="30"/>
      <c r="AE300" s="30"/>
      <c r="AF300" s="30"/>
      <c r="AG300" s="30"/>
      <c r="AH300" s="30"/>
      <c r="AI300" s="30"/>
      <c r="AJ300" s="32"/>
      <c r="AK300" s="33"/>
    </row>
    <row r="301" spans="1:37" s="34" customFormat="1" ht="16.149999999999999" hidden="1" customHeight="1" x14ac:dyDescent="0.25">
      <c r="A301" s="23"/>
      <c r="B301" s="24"/>
      <c r="C301" s="23"/>
      <c r="D301" s="23"/>
      <c r="E301" s="25"/>
      <c r="F301" s="26"/>
      <c r="G301" s="27"/>
      <c r="H301" s="28"/>
      <c r="I301" s="28"/>
      <c r="J301" s="28"/>
      <c r="K301" s="29"/>
      <c r="L301" s="28"/>
      <c r="M301" s="28"/>
      <c r="N301" s="28"/>
      <c r="O301" s="28"/>
      <c r="P301" s="24"/>
      <c r="Q301" s="30"/>
      <c r="R301" s="31"/>
      <c r="S301" s="31"/>
      <c r="T301" s="23"/>
      <c r="U301" s="31"/>
      <c r="V301" s="30"/>
      <c r="W301" s="23"/>
      <c r="X301" s="31"/>
      <c r="Y301" s="23"/>
      <c r="Z301" s="31"/>
      <c r="AA301" s="31"/>
      <c r="AB301" s="31"/>
      <c r="AC301" s="31"/>
      <c r="AD301" s="30"/>
      <c r="AE301" s="30"/>
      <c r="AF301" s="30"/>
      <c r="AG301" s="30"/>
      <c r="AH301" s="30"/>
      <c r="AI301" s="30"/>
      <c r="AJ301" s="32"/>
      <c r="AK301" s="33"/>
    </row>
    <row r="302" spans="1:37" s="34" customFormat="1" ht="16.149999999999999" hidden="1" customHeight="1" x14ac:dyDescent="0.25">
      <c r="A302" s="23"/>
      <c r="B302" s="24"/>
      <c r="C302" s="23"/>
      <c r="D302" s="23"/>
      <c r="E302" s="25"/>
      <c r="F302" s="26"/>
      <c r="G302" s="27"/>
      <c r="H302" s="28"/>
      <c r="I302" s="28"/>
      <c r="J302" s="28"/>
      <c r="K302" s="29"/>
      <c r="L302" s="28"/>
      <c r="M302" s="28"/>
      <c r="N302" s="28"/>
      <c r="O302" s="28"/>
      <c r="P302" s="24"/>
      <c r="Q302" s="30"/>
      <c r="R302" s="31"/>
      <c r="S302" s="31"/>
      <c r="T302" s="23"/>
      <c r="U302" s="31"/>
      <c r="V302" s="30"/>
      <c r="W302" s="23"/>
      <c r="X302" s="31"/>
      <c r="Y302" s="23"/>
      <c r="Z302" s="31"/>
      <c r="AA302" s="31"/>
      <c r="AB302" s="31"/>
      <c r="AC302" s="31"/>
      <c r="AD302" s="30"/>
      <c r="AE302" s="30"/>
      <c r="AF302" s="30"/>
      <c r="AG302" s="30"/>
      <c r="AH302" s="30"/>
      <c r="AI302" s="30"/>
      <c r="AJ302" s="32"/>
      <c r="AK302" s="33"/>
    </row>
    <row r="303" spans="1:37" s="34" customFormat="1" ht="16.149999999999999" hidden="1" customHeight="1" x14ac:dyDescent="0.25">
      <c r="A303" s="23"/>
      <c r="B303" s="24"/>
      <c r="C303" s="23"/>
      <c r="D303" s="23"/>
      <c r="E303" s="25"/>
      <c r="F303" s="26"/>
      <c r="G303" s="27"/>
      <c r="H303" s="28"/>
      <c r="I303" s="28"/>
      <c r="J303" s="28"/>
      <c r="K303" s="29"/>
      <c r="L303" s="28"/>
      <c r="M303" s="28"/>
      <c r="N303" s="28"/>
      <c r="O303" s="28"/>
      <c r="P303" s="24"/>
      <c r="Q303" s="30"/>
      <c r="R303" s="31"/>
      <c r="S303" s="31"/>
      <c r="T303" s="23"/>
      <c r="U303" s="31"/>
      <c r="V303" s="30"/>
      <c r="W303" s="23"/>
      <c r="X303" s="31"/>
      <c r="Y303" s="23"/>
      <c r="Z303" s="31"/>
      <c r="AA303" s="31"/>
      <c r="AB303" s="31"/>
      <c r="AC303" s="31"/>
      <c r="AD303" s="30"/>
      <c r="AE303" s="30"/>
      <c r="AF303" s="30"/>
      <c r="AG303" s="30"/>
      <c r="AH303" s="30"/>
      <c r="AI303" s="30"/>
      <c r="AJ303" s="32"/>
      <c r="AK303" s="33"/>
    </row>
    <row r="304" spans="1:37" s="34" customFormat="1" ht="16.149999999999999" hidden="1" customHeight="1" x14ac:dyDescent="0.25">
      <c r="A304" s="23"/>
      <c r="B304" s="24"/>
      <c r="C304" s="23"/>
      <c r="D304" s="23"/>
      <c r="E304" s="25"/>
      <c r="F304" s="26"/>
      <c r="G304" s="27"/>
      <c r="H304" s="28"/>
      <c r="I304" s="28"/>
      <c r="J304" s="28"/>
      <c r="K304" s="29"/>
      <c r="L304" s="28"/>
      <c r="M304" s="28"/>
      <c r="N304" s="28"/>
      <c r="O304" s="28"/>
      <c r="P304" s="24"/>
      <c r="Q304" s="30"/>
      <c r="R304" s="31"/>
      <c r="S304" s="31"/>
      <c r="T304" s="23"/>
      <c r="U304" s="31"/>
      <c r="V304" s="30"/>
      <c r="W304" s="23"/>
      <c r="X304" s="31"/>
      <c r="Y304" s="23"/>
      <c r="Z304" s="31"/>
      <c r="AA304" s="31"/>
      <c r="AB304" s="31"/>
      <c r="AC304" s="31"/>
      <c r="AD304" s="30"/>
      <c r="AE304" s="30"/>
      <c r="AF304" s="30"/>
      <c r="AG304" s="30"/>
      <c r="AH304" s="30"/>
      <c r="AI304" s="30"/>
      <c r="AJ304" s="32"/>
      <c r="AK304" s="33"/>
    </row>
    <row r="305" spans="1:37" s="34" customFormat="1" ht="16.149999999999999" hidden="1" customHeight="1" x14ac:dyDescent="0.25">
      <c r="A305" s="23"/>
      <c r="B305" s="24"/>
      <c r="C305" s="23"/>
      <c r="D305" s="23"/>
      <c r="E305" s="25"/>
      <c r="F305" s="26"/>
      <c r="G305" s="27"/>
      <c r="H305" s="28"/>
      <c r="I305" s="28"/>
      <c r="J305" s="28"/>
      <c r="K305" s="29"/>
      <c r="L305" s="28"/>
      <c r="M305" s="28"/>
      <c r="N305" s="28"/>
      <c r="O305" s="28"/>
      <c r="P305" s="24"/>
      <c r="Q305" s="30"/>
      <c r="R305" s="31"/>
      <c r="S305" s="31"/>
      <c r="T305" s="23"/>
      <c r="U305" s="31"/>
      <c r="V305" s="30"/>
      <c r="W305" s="23"/>
      <c r="X305" s="31"/>
      <c r="Y305" s="23"/>
      <c r="Z305" s="31"/>
      <c r="AA305" s="31"/>
      <c r="AB305" s="31"/>
      <c r="AC305" s="31"/>
      <c r="AD305" s="30"/>
      <c r="AE305" s="30"/>
      <c r="AF305" s="30"/>
      <c r="AG305" s="30"/>
      <c r="AH305" s="30"/>
      <c r="AI305" s="30"/>
      <c r="AJ305" s="32"/>
      <c r="AK305" s="33"/>
    </row>
    <row r="306" spans="1:37" s="34" customFormat="1" ht="16.149999999999999" hidden="1" customHeight="1" x14ac:dyDescent="0.25">
      <c r="A306" s="23"/>
      <c r="B306" s="24"/>
      <c r="C306" s="23"/>
      <c r="D306" s="23"/>
      <c r="E306" s="25"/>
      <c r="F306" s="26"/>
      <c r="G306" s="27"/>
      <c r="H306" s="28"/>
      <c r="I306" s="28"/>
      <c r="J306" s="28"/>
      <c r="K306" s="29"/>
      <c r="L306" s="28"/>
      <c r="M306" s="28"/>
      <c r="N306" s="28"/>
      <c r="O306" s="28"/>
      <c r="P306" s="24"/>
      <c r="Q306" s="30"/>
      <c r="R306" s="31"/>
      <c r="S306" s="31"/>
      <c r="T306" s="23"/>
      <c r="U306" s="31"/>
      <c r="V306" s="30"/>
      <c r="W306" s="23"/>
      <c r="X306" s="31"/>
      <c r="Y306" s="23"/>
      <c r="Z306" s="31"/>
      <c r="AA306" s="31"/>
      <c r="AB306" s="31"/>
      <c r="AC306" s="31"/>
      <c r="AD306" s="30"/>
      <c r="AE306" s="30"/>
      <c r="AF306" s="30"/>
      <c r="AG306" s="30"/>
      <c r="AH306" s="30"/>
      <c r="AI306" s="30"/>
      <c r="AJ306" s="32"/>
      <c r="AK306" s="33"/>
    </row>
    <row r="307" spans="1:37" s="34" customFormat="1" ht="16.149999999999999" hidden="1" customHeight="1" x14ac:dyDescent="0.25">
      <c r="A307" s="23"/>
      <c r="B307" s="24"/>
      <c r="C307" s="23"/>
      <c r="D307" s="23"/>
      <c r="E307" s="25"/>
      <c r="F307" s="26"/>
      <c r="G307" s="27"/>
      <c r="H307" s="28"/>
      <c r="I307" s="28"/>
      <c r="J307" s="28"/>
      <c r="K307" s="29"/>
      <c r="L307" s="28"/>
      <c r="M307" s="28"/>
      <c r="N307" s="28"/>
      <c r="O307" s="28"/>
      <c r="P307" s="24"/>
      <c r="Q307" s="30"/>
      <c r="R307" s="31"/>
      <c r="S307" s="31"/>
      <c r="T307" s="23"/>
      <c r="U307" s="31"/>
      <c r="V307" s="30"/>
      <c r="W307" s="23"/>
      <c r="X307" s="31"/>
      <c r="Y307" s="23"/>
      <c r="Z307" s="31"/>
      <c r="AA307" s="31"/>
      <c r="AB307" s="31"/>
      <c r="AC307" s="31"/>
      <c r="AD307" s="30"/>
      <c r="AE307" s="30"/>
      <c r="AF307" s="30"/>
      <c r="AG307" s="30"/>
      <c r="AH307" s="30"/>
      <c r="AI307" s="30"/>
      <c r="AJ307" s="32"/>
      <c r="AK307" s="33"/>
    </row>
    <row r="308" spans="1:37" s="34" customFormat="1" ht="16.149999999999999" hidden="1" customHeight="1" x14ac:dyDescent="0.25">
      <c r="A308" s="23"/>
      <c r="B308" s="24"/>
      <c r="C308" s="23"/>
      <c r="D308" s="23"/>
      <c r="E308" s="25"/>
      <c r="F308" s="26"/>
      <c r="G308" s="27"/>
      <c r="H308" s="28"/>
      <c r="I308" s="28"/>
      <c r="J308" s="28"/>
      <c r="K308" s="29"/>
      <c r="L308" s="28"/>
      <c r="M308" s="28"/>
      <c r="N308" s="28"/>
      <c r="O308" s="28"/>
      <c r="P308" s="24"/>
      <c r="Q308" s="30"/>
      <c r="R308" s="31"/>
      <c r="S308" s="31"/>
      <c r="T308" s="23"/>
      <c r="U308" s="31"/>
      <c r="V308" s="30"/>
      <c r="W308" s="23"/>
      <c r="X308" s="31"/>
      <c r="Y308" s="23"/>
      <c r="Z308" s="31"/>
      <c r="AA308" s="31"/>
      <c r="AB308" s="31"/>
      <c r="AC308" s="31"/>
      <c r="AD308" s="30"/>
      <c r="AE308" s="30"/>
      <c r="AF308" s="30"/>
      <c r="AG308" s="30"/>
      <c r="AH308" s="30"/>
      <c r="AI308" s="30"/>
      <c r="AJ308" s="32"/>
      <c r="AK308" s="33"/>
    </row>
    <row r="309" spans="1:37" s="34" customFormat="1" ht="16.149999999999999" hidden="1" customHeight="1" x14ac:dyDescent="0.25">
      <c r="A309" s="23"/>
      <c r="B309" s="24"/>
      <c r="C309" s="23"/>
      <c r="D309" s="23"/>
      <c r="E309" s="25"/>
      <c r="F309" s="26"/>
      <c r="G309" s="27"/>
      <c r="H309" s="28"/>
      <c r="I309" s="28"/>
      <c r="J309" s="28"/>
      <c r="K309" s="29"/>
      <c r="L309" s="28"/>
      <c r="M309" s="28"/>
      <c r="N309" s="28"/>
      <c r="O309" s="28"/>
      <c r="P309" s="24"/>
      <c r="Q309" s="30"/>
      <c r="R309" s="31"/>
      <c r="S309" s="31"/>
      <c r="T309" s="23"/>
      <c r="U309" s="31"/>
      <c r="V309" s="30"/>
      <c r="W309" s="23"/>
      <c r="X309" s="31"/>
      <c r="Y309" s="23"/>
      <c r="Z309" s="31"/>
      <c r="AA309" s="31"/>
      <c r="AB309" s="31"/>
      <c r="AC309" s="31"/>
      <c r="AD309" s="30"/>
      <c r="AE309" s="30"/>
      <c r="AF309" s="30"/>
      <c r="AG309" s="30"/>
      <c r="AH309" s="30"/>
      <c r="AI309" s="30"/>
      <c r="AJ309" s="32"/>
      <c r="AK309" s="33"/>
    </row>
    <row r="310" spans="1:37" s="34" customFormat="1" ht="16.149999999999999" hidden="1" customHeight="1" x14ac:dyDescent="0.25">
      <c r="A310" s="23"/>
      <c r="B310" s="24"/>
      <c r="C310" s="23"/>
      <c r="D310" s="23"/>
      <c r="E310" s="25"/>
      <c r="F310" s="26"/>
      <c r="G310" s="27"/>
      <c r="H310" s="28"/>
      <c r="I310" s="28"/>
      <c r="J310" s="28"/>
      <c r="K310" s="29"/>
      <c r="L310" s="28"/>
      <c r="M310" s="28"/>
      <c r="N310" s="28"/>
      <c r="O310" s="28"/>
      <c r="P310" s="24"/>
      <c r="Q310" s="30"/>
      <c r="R310" s="31"/>
      <c r="S310" s="31"/>
      <c r="T310" s="23"/>
      <c r="U310" s="31"/>
      <c r="V310" s="30"/>
      <c r="W310" s="23"/>
      <c r="X310" s="31"/>
      <c r="Y310" s="23"/>
      <c r="Z310" s="31"/>
      <c r="AA310" s="31"/>
      <c r="AB310" s="31"/>
      <c r="AC310" s="31"/>
      <c r="AD310" s="30"/>
      <c r="AE310" s="30"/>
      <c r="AF310" s="30"/>
      <c r="AG310" s="30"/>
      <c r="AH310" s="30"/>
      <c r="AI310" s="30"/>
      <c r="AJ310" s="32"/>
      <c r="AK310" s="33"/>
    </row>
    <row r="311" spans="1:37" s="34" customFormat="1" ht="16.149999999999999" hidden="1" customHeight="1" x14ac:dyDescent="0.25">
      <c r="A311" s="23"/>
      <c r="B311" s="24"/>
      <c r="C311" s="23"/>
      <c r="D311" s="23"/>
      <c r="E311" s="25"/>
      <c r="F311" s="26"/>
      <c r="G311" s="27"/>
      <c r="H311" s="28"/>
      <c r="I311" s="28"/>
      <c r="J311" s="28"/>
      <c r="K311" s="29"/>
      <c r="L311" s="28"/>
      <c r="M311" s="28"/>
      <c r="N311" s="28"/>
      <c r="O311" s="28"/>
      <c r="P311" s="24"/>
      <c r="Q311" s="30"/>
      <c r="R311" s="31"/>
      <c r="S311" s="31"/>
      <c r="T311" s="23"/>
      <c r="U311" s="31"/>
      <c r="V311" s="30"/>
      <c r="W311" s="23"/>
      <c r="X311" s="31"/>
      <c r="Y311" s="23"/>
      <c r="Z311" s="31"/>
      <c r="AA311" s="31"/>
      <c r="AB311" s="31"/>
      <c r="AC311" s="31"/>
      <c r="AD311" s="30"/>
      <c r="AE311" s="30"/>
      <c r="AF311" s="30"/>
      <c r="AG311" s="30"/>
      <c r="AH311" s="30"/>
      <c r="AI311" s="30"/>
      <c r="AJ311" s="32"/>
      <c r="AK311" s="33"/>
    </row>
    <row r="312" spans="1:37" s="34" customFormat="1" ht="16.149999999999999" hidden="1" customHeight="1" x14ac:dyDescent="0.25">
      <c r="A312" s="23"/>
      <c r="B312" s="24"/>
      <c r="C312" s="23"/>
      <c r="D312" s="23"/>
      <c r="E312" s="25"/>
      <c r="F312" s="26"/>
      <c r="G312" s="27"/>
      <c r="H312" s="28"/>
      <c r="I312" s="28"/>
      <c r="J312" s="28"/>
      <c r="K312" s="29"/>
      <c r="L312" s="28"/>
      <c r="M312" s="28"/>
      <c r="N312" s="28"/>
      <c r="O312" s="28"/>
      <c r="P312" s="24"/>
      <c r="Q312" s="30"/>
      <c r="R312" s="31"/>
      <c r="S312" s="31"/>
      <c r="T312" s="23"/>
      <c r="U312" s="31"/>
      <c r="V312" s="30"/>
      <c r="W312" s="23"/>
      <c r="X312" s="31"/>
      <c r="Y312" s="23"/>
      <c r="Z312" s="31"/>
      <c r="AA312" s="31"/>
      <c r="AB312" s="31"/>
      <c r="AC312" s="31"/>
      <c r="AD312" s="30"/>
      <c r="AE312" s="30"/>
      <c r="AF312" s="30"/>
      <c r="AG312" s="30"/>
      <c r="AH312" s="30"/>
      <c r="AI312" s="30"/>
      <c r="AJ312" s="32"/>
      <c r="AK312" s="33"/>
    </row>
    <row r="313" spans="1:37" s="34" customFormat="1" ht="16.149999999999999" hidden="1" customHeight="1" x14ac:dyDescent="0.25">
      <c r="A313" s="23"/>
      <c r="B313" s="24"/>
      <c r="C313" s="23"/>
      <c r="D313" s="23"/>
      <c r="E313" s="25"/>
      <c r="F313" s="26"/>
      <c r="G313" s="27"/>
      <c r="H313" s="28"/>
      <c r="I313" s="28"/>
      <c r="J313" s="28"/>
      <c r="K313" s="29"/>
      <c r="L313" s="28"/>
      <c r="M313" s="28"/>
      <c r="N313" s="28"/>
      <c r="O313" s="28"/>
      <c r="P313" s="24"/>
      <c r="Q313" s="30"/>
      <c r="R313" s="31"/>
      <c r="S313" s="31"/>
      <c r="T313" s="23"/>
      <c r="U313" s="31"/>
      <c r="V313" s="30"/>
      <c r="W313" s="23"/>
      <c r="X313" s="31"/>
      <c r="Y313" s="23"/>
      <c r="Z313" s="31"/>
      <c r="AA313" s="31"/>
      <c r="AB313" s="31"/>
      <c r="AC313" s="31"/>
      <c r="AD313" s="30"/>
      <c r="AE313" s="30"/>
      <c r="AF313" s="30"/>
      <c r="AG313" s="30"/>
      <c r="AH313" s="30"/>
      <c r="AI313" s="30"/>
      <c r="AJ313" s="32"/>
      <c r="AK313" s="33"/>
    </row>
    <row r="314" spans="1:37" s="34" customFormat="1" ht="16.149999999999999" hidden="1" customHeight="1" x14ac:dyDescent="0.25">
      <c r="A314" s="23"/>
      <c r="B314" s="24"/>
      <c r="C314" s="23"/>
      <c r="D314" s="23"/>
      <c r="E314" s="25"/>
      <c r="F314" s="26"/>
      <c r="G314" s="27"/>
      <c r="H314" s="28"/>
      <c r="I314" s="28"/>
      <c r="J314" s="28"/>
      <c r="K314" s="29"/>
      <c r="L314" s="28"/>
      <c r="M314" s="28"/>
      <c r="N314" s="28"/>
      <c r="O314" s="28"/>
      <c r="P314" s="24"/>
      <c r="Q314" s="30"/>
      <c r="R314" s="31"/>
      <c r="S314" s="31"/>
      <c r="T314" s="23"/>
      <c r="U314" s="31"/>
      <c r="V314" s="30"/>
      <c r="W314" s="23"/>
      <c r="X314" s="31"/>
      <c r="Y314" s="23"/>
      <c r="Z314" s="31"/>
      <c r="AA314" s="31"/>
      <c r="AB314" s="31"/>
      <c r="AC314" s="31"/>
      <c r="AD314" s="30"/>
      <c r="AE314" s="30"/>
      <c r="AF314" s="30"/>
      <c r="AG314" s="30"/>
      <c r="AH314" s="30"/>
      <c r="AI314" s="30"/>
      <c r="AJ314" s="32"/>
      <c r="AK314" s="33"/>
    </row>
    <row r="315" spans="1:37" s="34" customFormat="1" ht="16.149999999999999" hidden="1" customHeight="1" x14ac:dyDescent="0.25">
      <c r="A315" s="23"/>
      <c r="B315" s="24"/>
      <c r="C315" s="23"/>
      <c r="D315" s="23"/>
      <c r="E315" s="25"/>
      <c r="F315" s="26"/>
      <c r="G315" s="27"/>
      <c r="H315" s="28"/>
      <c r="I315" s="28"/>
      <c r="J315" s="28"/>
      <c r="K315" s="29"/>
      <c r="L315" s="28"/>
      <c r="M315" s="28"/>
      <c r="N315" s="28"/>
      <c r="O315" s="28"/>
      <c r="P315" s="24"/>
      <c r="Q315" s="30"/>
      <c r="R315" s="31"/>
      <c r="S315" s="31"/>
      <c r="T315" s="23"/>
      <c r="U315" s="31"/>
      <c r="V315" s="30"/>
      <c r="W315" s="23"/>
      <c r="X315" s="31"/>
      <c r="Y315" s="23"/>
      <c r="Z315" s="31"/>
      <c r="AA315" s="31"/>
      <c r="AB315" s="31"/>
      <c r="AC315" s="31"/>
      <c r="AD315" s="30"/>
      <c r="AE315" s="30"/>
      <c r="AF315" s="30"/>
      <c r="AG315" s="30"/>
      <c r="AH315" s="30"/>
      <c r="AI315" s="30"/>
      <c r="AJ315" s="32"/>
      <c r="AK315" s="33"/>
    </row>
    <row r="316" spans="1:37" s="34" customFormat="1" ht="16.149999999999999" hidden="1" customHeight="1" x14ac:dyDescent="0.25">
      <c r="A316" s="23"/>
      <c r="B316" s="24"/>
      <c r="C316" s="23"/>
      <c r="D316" s="23"/>
      <c r="E316" s="25"/>
      <c r="F316" s="26"/>
      <c r="G316" s="27"/>
      <c r="H316" s="28"/>
      <c r="I316" s="28"/>
      <c r="J316" s="28"/>
      <c r="K316" s="29"/>
      <c r="L316" s="28"/>
      <c r="M316" s="28"/>
      <c r="N316" s="28"/>
      <c r="O316" s="28"/>
      <c r="P316" s="24"/>
      <c r="Q316" s="30"/>
      <c r="R316" s="31"/>
      <c r="S316" s="31"/>
      <c r="T316" s="23"/>
      <c r="U316" s="31"/>
      <c r="V316" s="30"/>
      <c r="W316" s="23"/>
      <c r="X316" s="31"/>
      <c r="Y316" s="23"/>
      <c r="Z316" s="31"/>
      <c r="AA316" s="31"/>
      <c r="AB316" s="31"/>
      <c r="AC316" s="31"/>
      <c r="AD316" s="30"/>
      <c r="AE316" s="30"/>
      <c r="AF316" s="30"/>
      <c r="AG316" s="30"/>
      <c r="AH316" s="30"/>
      <c r="AI316" s="30"/>
      <c r="AJ316" s="32"/>
      <c r="AK316" s="33"/>
    </row>
    <row r="317" spans="1:37" s="34" customFormat="1" ht="16.149999999999999" hidden="1" customHeight="1" x14ac:dyDescent="0.25">
      <c r="A317" s="23"/>
      <c r="B317" s="24"/>
      <c r="C317" s="23"/>
      <c r="D317" s="23"/>
      <c r="E317" s="25"/>
      <c r="F317" s="26"/>
      <c r="G317" s="27"/>
      <c r="H317" s="28"/>
      <c r="I317" s="28"/>
      <c r="J317" s="28"/>
      <c r="K317" s="29"/>
      <c r="L317" s="28"/>
      <c r="M317" s="28"/>
      <c r="N317" s="28"/>
      <c r="O317" s="28"/>
      <c r="P317" s="24"/>
      <c r="Q317" s="30"/>
      <c r="R317" s="31"/>
      <c r="S317" s="31"/>
      <c r="T317" s="23"/>
      <c r="U317" s="31"/>
      <c r="V317" s="30"/>
      <c r="W317" s="23"/>
      <c r="X317" s="31"/>
      <c r="Y317" s="23"/>
      <c r="Z317" s="31"/>
      <c r="AA317" s="31"/>
      <c r="AB317" s="31"/>
      <c r="AC317" s="31"/>
      <c r="AD317" s="30"/>
      <c r="AE317" s="30"/>
      <c r="AF317" s="30"/>
      <c r="AG317" s="30"/>
      <c r="AH317" s="30"/>
      <c r="AI317" s="30"/>
      <c r="AJ317" s="32"/>
      <c r="AK317" s="33"/>
    </row>
    <row r="318" spans="1:37" s="34" customFormat="1" ht="16.149999999999999" hidden="1" customHeight="1" x14ac:dyDescent="0.25">
      <c r="A318" s="23"/>
      <c r="B318" s="24"/>
      <c r="C318" s="23"/>
      <c r="D318" s="23"/>
      <c r="E318" s="25"/>
      <c r="F318" s="26"/>
      <c r="G318" s="27"/>
      <c r="H318" s="28"/>
      <c r="I318" s="28"/>
      <c r="J318" s="28"/>
      <c r="K318" s="29"/>
      <c r="L318" s="28"/>
      <c r="M318" s="28"/>
      <c r="N318" s="28"/>
      <c r="O318" s="28"/>
      <c r="P318" s="24"/>
      <c r="Q318" s="30"/>
      <c r="R318" s="31"/>
      <c r="S318" s="31"/>
      <c r="T318" s="23"/>
      <c r="U318" s="31"/>
      <c r="V318" s="30"/>
      <c r="W318" s="23"/>
      <c r="X318" s="31"/>
      <c r="Y318" s="23"/>
      <c r="Z318" s="31"/>
      <c r="AA318" s="31"/>
      <c r="AB318" s="31"/>
      <c r="AC318" s="31"/>
      <c r="AD318" s="30"/>
      <c r="AE318" s="30"/>
      <c r="AF318" s="30"/>
      <c r="AG318" s="30"/>
      <c r="AH318" s="30"/>
      <c r="AI318" s="30"/>
      <c r="AJ318" s="32"/>
      <c r="AK318" s="33"/>
    </row>
    <row r="319" spans="1:37" s="34" customFormat="1" ht="16.149999999999999" hidden="1" customHeight="1" x14ac:dyDescent="0.25">
      <c r="A319" s="23"/>
      <c r="B319" s="24"/>
      <c r="C319" s="23"/>
      <c r="D319" s="23"/>
      <c r="E319" s="25"/>
      <c r="F319" s="26"/>
      <c r="G319" s="27"/>
      <c r="H319" s="28"/>
      <c r="I319" s="28"/>
      <c r="J319" s="28"/>
      <c r="K319" s="29"/>
      <c r="L319" s="28"/>
      <c r="M319" s="28"/>
      <c r="N319" s="28"/>
      <c r="O319" s="28"/>
      <c r="P319" s="24"/>
      <c r="Q319" s="30"/>
      <c r="R319" s="31"/>
      <c r="S319" s="31"/>
      <c r="T319" s="23"/>
      <c r="U319" s="31"/>
      <c r="V319" s="30"/>
      <c r="W319" s="23"/>
      <c r="X319" s="31"/>
      <c r="Y319" s="23"/>
      <c r="Z319" s="31"/>
      <c r="AA319" s="31"/>
      <c r="AB319" s="31"/>
      <c r="AC319" s="31"/>
      <c r="AD319" s="30"/>
      <c r="AE319" s="30"/>
      <c r="AF319" s="30"/>
      <c r="AG319" s="30"/>
      <c r="AH319" s="30"/>
      <c r="AI319" s="30"/>
      <c r="AJ319" s="32"/>
      <c r="AK319" s="33"/>
    </row>
    <row r="320" spans="1:37" s="34" customFormat="1" ht="16.149999999999999" hidden="1" customHeight="1" x14ac:dyDescent="0.25">
      <c r="A320" s="23"/>
      <c r="B320" s="24"/>
      <c r="C320" s="23"/>
      <c r="D320" s="23"/>
      <c r="E320" s="25"/>
      <c r="F320" s="26"/>
      <c r="G320" s="27"/>
      <c r="H320" s="28"/>
      <c r="I320" s="28"/>
      <c r="J320" s="28"/>
      <c r="K320" s="29"/>
      <c r="L320" s="28"/>
      <c r="M320" s="28"/>
      <c r="N320" s="28"/>
      <c r="O320" s="28"/>
      <c r="P320" s="24"/>
      <c r="Q320" s="30"/>
      <c r="R320" s="31"/>
      <c r="S320" s="31"/>
      <c r="T320" s="23"/>
      <c r="U320" s="31"/>
      <c r="V320" s="30"/>
      <c r="W320" s="23"/>
      <c r="X320" s="31"/>
      <c r="Y320" s="23"/>
      <c r="Z320" s="31"/>
      <c r="AA320" s="31"/>
      <c r="AB320" s="31"/>
      <c r="AC320" s="31"/>
      <c r="AD320" s="30"/>
      <c r="AE320" s="30"/>
      <c r="AF320" s="30"/>
      <c r="AG320" s="30"/>
      <c r="AH320" s="30"/>
      <c r="AI320" s="30"/>
      <c r="AJ320" s="32"/>
      <c r="AK320" s="33"/>
    </row>
    <row r="321" spans="1:37" s="34" customFormat="1" ht="16.149999999999999" hidden="1" customHeight="1" x14ac:dyDescent="0.25">
      <c r="A321" s="23"/>
      <c r="B321" s="24"/>
      <c r="C321" s="23"/>
      <c r="D321" s="23"/>
      <c r="E321" s="25"/>
      <c r="F321" s="26"/>
      <c r="G321" s="27"/>
      <c r="H321" s="28"/>
      <c r="I321" s="28"/>
      <c r="J321" s="28"/>
      <c r="K321" s="29"/>
      <c r="L321" s="28"/>
      <c r="M321" s="28"/>
      <c r="N321" s="28"/>
      <c r="O321" s="28"/>
      <c r="P321" s="24"/>
      <c r="Q321" s="30"/>
      <c r="R321" s="31"/>
      <c r="S321" s="31"/>
      <c r="T321" s="23"/>
      <c r="U321" s="31"/>
      <c r="V321" s="30"/>
      <c r="W321" s="23"/>
      <c r="X321" s="31"/>
      <c r="Y321" s="23"/>
      <c r="Z321" s="31"/>
      <c r="AA321" s="31"/>
      <c r="AB321" s="31"/>
      <c r="AC321" s="31"/>
      <c r="AD321" s="30"/>
      <c r="AE321" s="30"/>
      <c r="AF321" s="30"/>
      <c r="AG321" s="30"/>
      <c r="AH321" s="30"/>
      <c r="AI321" s="30"/>
      <c r="AJ321" s="32"/>
      <c r="AK321" s="33"/>
    </row>
    <row r="322" spans="1:37" s="34" customFormat="1" ht="16.149999999999999" hidden="1" customHeight="1" x14ac:dyDescent="0.25">
      <c r="A322" s="23"/>
      <c r="B322" s="24"/>
      <c r="C322" s="23"/>
      <c r="D322" s="23"/>
      <c r="E322" s="25"/>
      <c r="F322" s="26"/>
      <c r="G322" s="27"/>
      <c r="H322" s="28"/>
      <c r="I322" s="28"/>
      <c r="J322" s="28"/>
      <c r="K322" s="29"/>
      <c r="L322" s="28"/>
      <c r="M322" s="28"/>
      <c r="N322" s="28"/>
      <c r="O322" s="28"/>
      <c r="P322" s="24"/>
      <c r="Q322" s="30"/>
      <c r="R322" s="31"/>
      <c r="S322" s="31"/>
      <c r="T322" s="23"/>
      <c r="U322" s="31"/>
      <c r="V322" s="30"/>
      <c r="W322" s="23"/>
      <c r="X322" s="31"/>
      <c r="Y322" s="23"/>
      <c r="Z322" s="31"/>
      <c r="AA322" s="31"/>
      <c r="AB322" s="31"/>
      <c r="AC322" s="31"/>
      <c r="AD322" s="30"/>
      <c r="AE322" s="30"/>
      <c r="AF322" s="30"/>
      <c r="AG322" s="30"/>
      <c r="AH322" s="30"/>
      <c r="AI322" s="30"/>
      <c r="AJ322" s="32"/>
      <c r="AK322" s="33"/>
    </row>
    <row r="323" spans="1:37" s="34" customFormat="1" ht="16.149999999999999" hidden="1" customHeight="1" x14ac:dyDescent="0.25">
      <c r="A323" s="23"/>
      <c r="B323" s="24"/>
      <c r="C323" s="23"/>
      <c r="D323" s="23"/>
      <c r="E323" s="25"/>
      <c r="F323" s="26"/>
      <c r="G323" s="27"/>
      <c r="H323" s="28"/>
      <c r="I323" s="28"/>
      <c r="J323" s="28"/>
      <c r="K323" s="29"/>
      <c r="L323" s="28"/>
      <c r="M323" s="28"/>
      <c r="N323" s="28"/>
      <c r="O323" s="28"/>
      <c r="P323" s="24"/>
      <c r="Q323" s="30"/>
      <c r="R323" s="31"/>
      <c r="S323" s="31"/>
      <c r="T323" s="23"/>
      <c r="U323" s="31"/>
      <c r="V323" s="30"/>
      <c r="W323" s="23"/>
      <c r="X323" s="31"/>
      <c r="Y323" s="23"/>
      <c r="Z323" s="31"/>
      <c r="AA323" s="31"/>
      <c r="AB323" s="31"/>
      <c r="AC323" s="31"/>
      <c r="AD323" s="30"/>
      <c r="AE323" s="30"/>
      <c r="AF323" s="30"/>
      <c r="AG323" s="30"/>
      <c r="AH323" s="30"/>
      <c r="AI323" s="30"/>
      <c r="AJ323" s="32"/>
      <c r="AK323" s="33"/>
    </row>
    <row r="324" spans="1:37" s="34" customFormat="1" ht="16.149999999999999" hidden="1" customHeight="1" x14ac:dyDescent="0.25">
      <c r="A324" s="23"/>
      <c r="B324" s="24"/>
      <c r="C324" s="23"/>
      <c r="D324" s="23"/>
      <c r="E324" s="25"/>
      <c r="F324" s="26"/>
      <c r="G324" s="27"/>
      <c r="H324" s="28"/>
      <c r="I324" s="28"/>
      <c r="J324" s="28"/>
      <c r="K324" s="29"/>
      <c r="L324" s="28"/>
      <c r="M324" s="28"/>
      <c r="N324" s="28"/>
      <c r="O324" s="28"/>
      <c r="P324" s="24"/>
      <c r="Q324" s="30"/>
      <c r="R324" s="31"/>
      <c r="S324" s="31"/>
      <c r="T324" s="23"/>
      <c r="U324" s="31"/>
      <c r="V324" s="30"/>
      <c r="W324" s="23"/>
      <c r="X324" s="31"/>
      <c r="Y324" s="23"/>
      <c r="Z324" s="31"/>
      <c r="AA324" s="31"/>
      <c r="AB324" s="31"/>
      <c r="AC324" s="31"/>
      <c r="AD324" s="30"/>
      <c r="AE324" s="30"/>
      <c r="AF324" s="30"/>
      <c r="AG324" s="30"/>
      <c r="AH324" s="30"/>
      <c r="AI324" s="30"/>
      <c r="AJ324" s="32"/>
      <c r="AK324" s="33"/>
    </row>
    <row r="325" spans="1:37" s="34" customFormat="1" ht="16.149999999999999" hidden="1" customHeight="1" x14ac:dyDescent="0.25">
      <c r="A325" s="23"/>
      <c r="B325" s="24"/>
      <c r="C325" s="23"/>
      <c r="D325" s="23"/>
      <c r="E325" s="25"/>
      <c r="F325" s="26"/>
      <c r="G325" s="27"/>
      <c r="H325" s="28"/>
      <c r="I325" s="28"/>
      <c r="J325" s="28"/>
      <c r="K325" s="29"/>
      <c r="L325" s="28"/>
      <c r="M325" s="28"/>
      <c r="N325" s="28"/>
      <c r="O325" s="28"/>
      <c r="P325" s="24"/>
      <c r="Q325" s="30"/>
      <c r="R325" s="31"/>
      <c r="S325" s="31"/>
      <c r="T325" s="23"/>
      <c r="U325" s="31"/>
      <c r="V325" s="30"/>
      <c r="W325" s="23"/>
      <c r="X325" s="31"/>
      <c r="Y325" s="23"/>
      <c r="Z325" s="31"/>
      <c r="AA325" s="31"/>
      <c r="AB325" s="31"/>
      <c r="AC325" s="31"/>
      <c r="AD325" s="30"/>
      <c r="AE325" s="30"/>
      <c r="AF325" s="30"/>
      <c r="AG325" s="30"/>
      <c r="AH325" s="30"/>
      <c r="AI325" s="30"/>
      <c r="AJ325" s="32"/>
      <c r="AK325" s="33"/>
    </row>
    <row r="326" spans="1:37" s="34" customFormat="1" ht="16.149999999999999" hidden="1" customHeight="1" x14ac:dyDescent="0.25">
      <c r="A326" s="23"/>
      <c r="B326" s="24"/>
      <c r="C326" s="23"/>
      <c r="D326" s="23"/>
      <c r="E326" s="25"/>
      <c r="F326" s="26"/>
      <c r="G326" s="27"/>
      <c r="H326" s="28"/>
      <c r="I326" s="28"/>
      <c r="J326" s="28"/>
      <c r="K326" s="29"/>
      <c r="L326" s="28"/>
      <c r="M326" s="28"/>
      <c r="N326" s="28"/>
      <c r="O326" s="28"/>
      <c r="P326" s="24"/>
      <c r="Q326" s="30"/>
      <c r="R326" s="31"/>
      <c r="S326" s="31"/>
      <c r="T326" s="23"/>
      <c r="U326" s="31"/>
      <c r="V326" s="30"/>
      <c r="W326" s="23"/>
      <c r="X326" s="31"/>
      <c r="Y326" s="23"/>
      <c r="Z326" s="31"/>
      <c r="AA326" s="31"/>
      <c r="AB326" s="31"/>
      <c r="AC326" s="31"/>
      <c r="AD326" s="30"/>
      <c r="AE326" s="30"/>
      <c r="AF326" s="30"/>
      <c r="AG326" s="30"/>
      <c r="AH326" s="30"/>
      <c r="AI326" s="30"/>
      <c r="AJ326" s="32"/>
      <c r="AK326" s="33"/>
    </row>
    <row r="327" spans="1:37" s="34" customFormat="1" ht="16.149999999999999" hidden="1" customHeight="1" x14ac:dyDescent="0.25">
      <c r="A327" s="23"/>
      <c r="B327" s="24"/>
      <c r="C327" s="23"/>
      <c r="D327" s="23"/>
      <c r="E327" s="25"/>
      <c r="F327" s="26"/>
      <c r="G327" s="27"/>
      <c r="H327" s="28"/>
      <c r="I327" s="28"/>
      <c r="J327" s="28"/>
      <c r="K327" s="29"/>
      <c r="L327" s="28"/>
      <c r="M327" s="28"/>
      <c r="N327" s="28"/>
      <c r="O327" s="28"/>
      <c r="P327" s="24"/>
      <c r="Q327" s="30"/>
      <c r="R327" s="31"/>
      <c r="S327" s="31"/>
      <c r="T327" s="23"/>
      <c r="U327" s="31"/>
      <c r="V327" s="30"/>
      <c r="W327" s="23"/>
      <c r="X327" s="31"/>
      <c r="Y327" s="23"/>
      <c r="Z327" s="31"/>
      <c r="AA327" s="31"/>
      <c r="AB327" s="31"/>
      <c r="AC327" s="31"/>
      <c r="AD327" s="30"/>
      <c r="AE327" s="30"/>
      <c r="AF327" s="30"/>
      <c r="AG327" s="30"/>
      <c r="AH327" s="30"/>
      <c r="AI327" s="30"/>
      <c r="AJ327" s="32"/>
      <c r="AK327" s="33"/>
    </row>
    <row r="328" spans="1:37" s="34" customFormat="1" ht="16.149999999999999" hidden="1" customHeight="1" x14ac:dyDescent="0.25">
      <c r="A328" s="23"/>
      <c r="B328" s="24"/>
      <c r="C328" s="23"/>
      <c r="D328" s="23"/>
      <c r="E328" s="25"/>
      <c r="F328" s="26"/>
      <c r="G328" s="27"/>
      <c r="H328" s="28"/>
      <c r="I328" s="28"/>
      <c r="J328" s="28"/>
      <c r="K328" s="29"/>
      <c r="L328" s="28"/>
      <c r="M328" s="28"/>
      <c r="N328" s="28"/>
      <c r="O328" s="28"/>
      <c r="P328" s="24"/>
      <c r="Q328" s="30"/>
      <c r="R328" s="31"/>
      <c r="S328" s="31"/>
      <c r="T328" s="23"/>
      <c r="U328" s="31"/>
      <c r="V328" s="30"/>
      <c r="W328" s="23"/>
      <c r="X328" s="31"/>
      <c r="Y328" s="23"/>
      <c r="Z328" s="31"/>
      <c r="AA328" s="31"/>
      <c r="AB328" s="31"/>
      <c r="AC328" s="31"/>
      <c r="AD328" s="30"/>
      <c r="AE328" s="30"/>
      <c r="AF328" s="30"/>
      <c r="AG328" s="30"/>
      <c r="AH328" s="30"/>
      <c r="AI328" s="30"/>
      <c r="AJ328" s="32"/>
      <c r="AK328" s="33"/>
    </row>
    <row r="329" spans="1:37" s="34" customFormat="1" ht="16.149999999999999" hidden="1" customHeight="1" x14ac:dyDescent="0.25">
      <c r="A329" s="23"/>
      <c r="B329" s="24"/>
      <c r="C329" s="23"/>
      <c r="D329" s="23"/>
      <c r="E329" s="25"/>
      <c r="F329" s="26"/>
      <c r="G329" s="27"/>
      <c r="H329" s="28"/>
      <c r="I329" s="28"/>
      <c r="J329" s="28"/>
      <c r="K329" s="29"/>
      <c r="L329" s="28"/>
      <c r="M329" s="28"/>
      <c r="N329" s="28"/>
      <c r="O329" s="28"/>
      <c r="P329" s="24"/>
      <c r="Q329" s="30"/>
      <c r="R329" s="31"/>
      <c r="S329" s="31"/>
      <c r="T329" s="23"/>
      <c r="U329" s="31"/>
      <c r="V329" s="30"/>
      <c r="W329" s="23"/>
      <c r="X329" s="31"/>
      <c r="Y329" s="23"/>
      <c r="Z329" s="31"/>
      <c r="AA329" s="31"/>
      <c r="AB329" s="31"/>
      <c r="AC329" s="31"/>
      <c r="AD329" s="30"/>
      <c r="AE329" s="30"/>
      <c r="AF329" s="30"/>
      <c r="AG329" s="30"/>
      <c r="AH329" s="30"/>
      <c r="AI329" s="30"/>
      <c r="AJ329" s="32"/>
      <c r="AK329" s="33"/>
    </row>
    <row r="330" spans="1:37" s="34" customFormat="1" ht="16.149999999999999" hidden="1" customHeight="1" x14ac:dyDescent="0.25">
      <c r="A330" s="23"/>
      <c r="B330" s="24"/>
      <c r="C330" s="23"/>
      <c r="D330" s="23"/>
      <c r="E330" s="25"/>
      <c r="F330" s="26"/>
      <c r="G330" s="27"/>
      <c r="H330" s="28"/>
      <c r="I330" s="28"/>
      <c r="J330" s="28"/>
      <c r="K330" s="29"/>
      <c r="L330" s="28"/>
      <c r="M330" s="28"/>
      <c r="N330" s="28"/>
      <c r="O330" s="28"/>
      <c r="P330" s="24"/>
      <c r="Q330" s="30"/>
      <c r="R330" s="31"/>
      <c r="S330" s="31"/>
      <c r="T330" s="23"/>
      <c r="U330" s="31"/>
      <c r="V330" s="30"/>
      <c r="W330" s="23"/>
      <c r="X330" s="31"/>
      <c r="Y330" s="23"/>
      <c r="Z330" s="31"/>
      <c r="AA330" s="31"/>
      <c r="AB330" s="31"/>
      <c r="AC330" s="31"/>
      <c r="AD330" s="30"/>
      <c r="AE330" s="30"/>
      <c r="AF330" s="30"/>
      <c r="AG330" s="30"/>
      <c r="AH330" s="30"/>
      <c r="AI330" s="30"/>
      <c r="AJ330" s="32"/>
      <c r="AK330" s="33"/>
    </row>
    <row r="331" spans="1:37" s="34" customFormat="1" ht="16.149999999999999" hidden="1" customHeight="1" x14ac:dyDescent="0.25">
      <c r="A331" s="23"/>
      <c r="B331" s="24"/>
      <c r="C331" s="23"/>
      <c r="D331" s="23"/>
      <c r="E331" s="25"/>
      <c r="F331" s="26"/>
      <c r="G331" s="27"/>
      <c r="H331" s="28"/>
      <c r="I331" s="28"/>
      <c r="J331" s="28"/>
      <c r="K331" s="29"/>
      <c r="L331" s="28"/>
      <c r="M331" s="28"/>
      <c r="N331" s="28"/>
      <c r="O331" s="28"/>
      <c r="P331" s="24"/>
      <c r="Q331" s="30"/>
      <c r="R331" s="31"/>
      <c r="S331" s="31"/>
      <c r="T331" s="23"/>
      <c r="U331" s="31"/>
      <c r="V331" s="30"/>
      <c r="W331" s="23"/>
      <c r="X331" s="31"/>
      <c r="Y331" s="23"/>
      <c r="Z331" s="31"/>
      <c r="AA331" s="31"/>
      <c r="AB331" s="31"/>
      <c r="AC331" s="31"/>
      <c r="AD331" s="30"/>
      <c r="AE331" s="30"/>
      <c r="AF331" s="30"/>
      <c r="AG331" s="30"/>
      <c r="AH331" s="30"/>
      <c r="AI331" s="30"/>
      <c r="AJ331" s="32"/>
      <c r="AK331" s="33"/>
    </row>
    <row r="332" spans="1:37" s="34" customFormat="1" ht="16.149999999999999" hidden="1" customHeight="1" x14ac:dyDescent="0.25">
      <c r="A332" s="23"/>
      <c r="B332" s="24"/>
      <c r="C332" s="23"/>
      <c r="D332" s="23"/>
      <c r="E332" s="25"/>
      <c r="F332" s="26"/>
      <c r="G332" s="27"/>
      <c r="H332" s="28"/>
      <c r="I332" s="28"/>
      <c r="J332" s="28"/>
      <c r="K332" s="29"/>
      <c r="L332" s="28"/>
      <c r="M332" s="28"/>
      <c r="N332" s="28"/>
      <c r="O332" s="28"/>
      <c r="P332" s="24"/>
      <c r="Q332" s="30"/>
      <c r="R332" s="31"/>
      <c r="S332" s="31"/>
      <c r="T332" s="23"/>
      <c r="U332" s="31"/>
      <c r="V332" s="30"/>
      <c r="W332" s="23"/>
      <c r="X332" s="31"/>
      <c r="Y332" s="23"/>
      <c r="Z332" s="31"/>
      <c r="AA332" s="31"/>
      <c r="AB332" s="31"/>
      <c r="AC332" s="31"/>
      <c r="AD332" s="30"/>
      <c r="AE332" s="30"/>
      <c r="AF332" s="30"/>
      <c r="AG332" s="30"/>
      <c r="AH332" s="30"/>
      <c r="AI332" s="30"/>
      <c r="AJ332" s="32"/>
      <c r="AK332" s="33"/>
    </row>
    <row r="333" spans="1:37" s="34" customFormat="1" ht="16.149999999999999" hidden="1" customHeight="1" x14ac:dyDescent="0.25">
      <c r="A333" s="23"/>
      <c r="B333" s="24"/>
      <c r="C333" s="23"/>
      <c r="D333" s="23"/>
      <c r="E333" s="25"/>
      <c r="F333" s="26"/>
      <c r="G333" s="27"/>
      <c r="H333" s="28"/>
      <c r="I333" s="28"/>
      <c r="J333" s="28"/>
      <c r="K333" s="29"/>
      <c r="L333" s="28"/>
      <c r="M333" s="28"/>
      <c r="N333" s="28"/>
      <c r="O333" s="28"/>
      <c r="P333" s="24"/>
      <c r="Q333" s="30"/>
      <c r="R333" s="31"/>
      <c r="S333" s="31"/>
      <c r="T333" s="23"/>
      <c r="U333" s="31"/>
      <c r="V333" s="30"/>
      <c r="W333" s="23"/>
      <c r="X333" s="31"/>
      <c r="Y333" s="23"/>
      <c r="Z333" s="31"/>
      <c r="AA333" s="31"/>
      <c r="AB333" s="31"/>
      <c r="AC333" s="31"/>
      <c r="AD333" s="30"/>
      <c r="AE333" s="30"/>
      <c r="AF333" s="30"/>
      <c r="AG333" s="30"/>
      <c r="AH333" s="30"/>
      <c r="AI333" s="30"/>
      <c r="AJ333" s="32"/>
      <c r="AK333" s="33"/>
    </row>
    <row r="334" spans="1:37" s="34" customFormat="1" ht="16.149999999999999" hidden="1" customHeight="1" x14ac:dyDescent="0.25">
      <c r="A334" s="23"/>
      <c r="B334" s="24"/>
      <c r="C334" s="23"/>
      <c r="D334" s="23"/>
      <c r="E334" s="25"/>
      <c r="F334" s="26"/>
      <c r="G334" s="27"/>
      <c r="H334" s="28"/>
      <c r="I334" s="28"/>
      <c r="J334" s="28"/>
      <c r="K334" s="29"/>
      <c r="L334" s="28"/>
      <c r="M334" s="28"/>
      <c r="N334" s="28"/>
      <c r="O334" s="28"/>
      <c r="P334" s="24"/>
      <c r="Q334" s="30"/>
      <c r="R334" s="31"/>
      <c r="S334" s="31"/>
      <c r="T334" s="23"/>
      <c r="U334" s="31"/>
      <c r="V334" s="30"/>
      <c r="W334" s="23"/>
      <c r="X334" s="31"/>
      <c r="Y334" s="23"/>
      <c r="Z334" s="31"/>
      <c r="AA334" s="31"/>
      <c r="AB334" s="31"/>
      <c r="AC334" s="31"/>
      <c r="AD334" s="30"/>
      <c r="AE334" s="30"/>
      <c r="AF334" s="30"/>
      <c r="AG334" s="30"/>
      <c r="AH334" s="30"/>
      <c r="AI334" s="30"/>
      <c r="AJ334" s="32"/>
      <c r="AK334" s="33"/>
    </row>
    <row r="335" spans="1:37" s="34" customFormat="1" ht="16.149999999999999" hidden="1" customHeight="1" x14ac:dyDescent="0.25">
      <c r="A335" s="23"/>
      <c r="B335" s="24"/>
      <c r="C335" s="23"/>
      <c r="D335" s="23"/>
      <c r="E335" s="25"/>
      <c r="F335" s="26"/>
      <c r="G335" s="27"/>
      <c r="H335" s="28"/>
      <c r="I335" s="28"/>
      <c r="J335" s="28"/>
      <c r="K335" s="29"/>
      <c r="L335" s="28"/>
      <c r="M335" s="28"/>
      <c r="N335" s="28"/>
      <c r="O335" s="28"/>
      <c r="P335" s="24"/>
      <c r="Q335" s="30"/>
      <c r="R335" s="31"/>
      <c r="S335" s="31"/>
      <c r="T335" s="23"/>
      <c r="U335" s="31"/>
      <c r="V335" s="30"/>
      <c r="W335" s="23"/>
      <c r="X335" s="31"/>
      <c r="Y335" s="23"/>
      <c r="Z335" s="31"/>
      <c r="AA335" s="31"/>
      <c r="AB335" s="31"/>
      <c r="AC335" s="31"/>
      <c r="AD335" s="30"/>
      <c r="AE335" s="30"/>
      <c r="AF335" s="30"/>
      <c r="AG335" s="30"/>
      <c r="AH335" s="30"/>
      <c r="AI335" s="30"/>
      <c r="AJ335" s="32"/>
      <c r="AK335" s="33"/>
    </row>
    <row r="336" spans="1:37" s="34" customFormat="1" ht="16.149999999999999" hidden="1" customHeight="1" x14ac:dyDescent="0.25">
      <c r="A336" s="23"/>
      <c r="B336" s="24"/>
      <c r="C336" s="23"/>
      <c r="D336" s="23"/>
      <c r="E336" s="25"/>
      <c r="F336" s="26"/>
      <c r="G336" s="27"/>
      <c r="H336" s="28"/>
      <c r="I336" s="28"/>
      <c r="J336" s="28"/>
      <c r="K336" s="29"/>
      <c r="L336" s="28"/>
      <c r="M336" s="28"/>
      <c r="N336" s="28"/>
      <c r="O336" s="28"/>
      <c r="P336" s="24"/>
      <c r="Q336" s="30"/>
      <c r="R336" s="31"/>
      <c r="S336" s="31"/>
      <c r="T336" s="23"/>
      <c r="U336" s="31"/>
      <c r="V336" s="30"/>
      <c r="W336" s="23"/>
      <c r="X336" s="31"/>
      <c r="Y336" s="23"/>
      <c r="Z336" s="31"/>
      <c r="AA336" s="31"/>
      <c r="AB336" s="31"/>
      <c r="AC336" s="31"/>
      <c r="AD336" s="30"/>
      <c r="AE336" s="30"/>
      <c r="AF336" s="30"/>
      <c r="AG336" s="30"/>
      <c r="AH336" s="30"/>
      <c r="AI336" s="30"/>
      <c r="AJ336" s="32"/>
      <c r="AK336" s="33"/>
    </row>
    <row r="337" spans="1:37" s="34" customFormat="1" ht="16.149999999999999" hidden="1" customHeight="1" x14ac:dyDescent="0.25">
      <c r="A337" s="23"/>
      <c r="B337" s="24"/>
      <c r="C337" s="23"/>
      <c r="D337" s="23"/>
      <c r="E337" s="25"/>
      <c r="F337" s="26"/>
      <c r="G337" s="27"/>
      <c r="H337" s="28"/>
      <c r="I337" s="28"/>
      <c r="J337" s="28"/>
      <c r="K337" s="29"/>
      <c r="L337" s="28"/>
      <c r="M337" s="28"/>
      <c r="N337" s="28"/>
      <c r="O337" s="28"/>
      <c r="P337" s="24"/>
      <c r="Q337" s="30"/>
      <c r="R337" s="31"/>
      <c r="S337" s="31"/>
      <c r="T337" s="23"/>
      <c r="U337" s="31"/>
      <c r="V337" s="30"/>
      <c r="W337" s="23"/>
      <c r="X337" s="31"/>
      <c r="Y337" s="23"/>
      <c r="Z337" s="31"/>
      <c r="AA337" s="31"/>
      <c r="AB337" s="31"/>
      <c r="AC337" s="31"/>
      <c r="AD337" s="30"/>
      <c r="AE337" s="30"/>
      <c r="AF337" s="30"/>
      <c r="AG337" s="30"/>
      <c r="AH337" s="30"/>
      <c r="AI337" s="30"/>
      <c r="AJ337" s="32"/>
      <c r="AK337" s="33"/>
    </row>
    <row r="338" spans="1:37" s="34" customFormat="1" ht="16.149999999999999" hidden="1" customHeight="1" x14ac:dyDescent="0.25">
      <c r="A338" s="23"/>
      <c r="B338" s="24"/>
      <c r="C338" s="23"/>
      <c r="D338" s="23"/>
      <c r="E338" s="25"/>
      <c r="F338" s="26"/>
      <c r="G338" s="27"/>
      <c r="H338" s="28"/>
      <c r="I338" s="28"/>
      <c r="J338" s="28"/>
      <c r="K338" s="29"/>
      <c r="L338" s="28"/>
      <c r="M338" s="28"/>
      <c r="N338" s="28"/>
      <c r="O338" s="28"/>
      <c r="P338" s="24"/>
      <c r="Q338" s="30"/>
      <c r="R338" s="31"/>
      <c r="S338" s="31"/>
      <c r="T338" s="23"/>
      <c r="U338" s="31"/>
      <c r="V338" s="30"/>
      <c r="W338" s="23"/>
      <c r="X338" s="31"/>
      <c r="Y338" s="23"/>
      <c r="Z338" s="31"/>
      <c r="AA338" s="31"/>
      <c r="AB338" s="31"/>
      <c r="AC338" s="31"/>
      <c r="AD338" s="30"/>
      <c r="AE338" s="30"/>
      <c r="AF338" s="30"/>
      <c r="AG338" s="30"/>
      <c r="AH338" s="30"/>
      <c r="AI338" s="30"/>
      <c r="AJ338" s="32"/>
      <c r="AK338" s="33"/>
    </row>
    <row r="339" spans="1:37" s="34" customFormat="1" ht="16.149999999999999" hidden="1" customHeight="1" x14ac:dyDescent="0.25">
      <c r="A339" s="23"/>
      <c r="B339" s="24"/>
      <c r="C339" s="23"/>
      <c r="D339" s="23"/>
      <c r="E339" s="25"/>
      <c r="F339" s="26"/>
      <c r="G339" s="27"/>
      <c r="H339" s="28"/>
      <c r="I339" s="28"/>
      <c r="J339" s="28"/>
      <c r="K339" s="29"/>
      <c r="L339" s="28"/>
      <c r="M339" s="28"/>
      <c r="N339" s="28"/>
      <c r="O339" s="28"/>
      <c r="P339" s="24"/>
      <c r="Q339" s="30"/>
      <c r="R339" s="31"/>
      <c r="S339" s="31"/>
      <c r="T339" s="23"/>
      <c r="U339" s="31"/>
      <c r="V339" s="30"/>
      <c r="W339" s="23"/>
      <c r="X339" s="31"/>
      <c r="Y339" s="23"/>
      <c r="Z339" s="31"/>
      <c r="AA339" s="31"/>
      <c r="AB339" s="31"/>
      <c r="AC339" s="31"/>
      <c r="AD339" s="30"/>
      <c r="AE339" s="30"/>
      <c r="AF339" s="30"/>
      <c r="AG339" s="30"/>
      <c r="AH339" s="30"/>
      <c r="AI339" s="30"/>
      <c r="AJ339" s="32"/>
      <c r="AK339" s="33"/>
    </row>
    <row r="340" spans="1:37" s="34" customFormat="1" ht="16.149999999999999" hidden="1" customHeight="1" x14ac:dyDescent="0.25">
      <c r="A340" s="23"/>
      <c r="B340" s="24"/>
      <c r="C340" s="23"/>
      <c r="D340" s="23"/>
      <c r="E340" s="25"/>
      <c r="F340" s="26"/>
      <c r="G340" s="27"/>
      <c r="H340" s="28"/>
      <c r="I340" s="28"/>
      <c r="J340" s="28"/>
      <c r="K340" s="29"/>
      <c r="L340" s="28"/>
      <c r="M340" s="28"/>
      <c r="N340" s="28"/>
      <c r="O340" s="28"/>
      <c r="P340" s="24"/>
      <c r="Q340" s="30"/>
      <c r="R340" s="31"/>
      <c r="S340" s="31"/>
      <c r="T340" s="23"/>
      <c r="U340" s="31"/>
      <c r="V340" s="30"/>
      <c r="W340" s="23"/>
      <c r="X340" s="31"/>
      <c r="Y340" s="23"/>
      <c r="Z340" s="31"/>
      <c r="AA340" s="31"/>
      <c r="AB340" s="31"/>
      <c r="AC340" s="31"/>
      <c r="AD340" s="30"/>
      <c r="AE340" s="30"/>
      <c r="AF340" s="30"/>
      <c r="AG340" s="30"/>
      <c r="AH340" s="30"/>
      <c r="AI340" s="30"/>
      <c r="AJ340" s="32"/>
      <c r="AK340" s="33"/>
    </row>
    <row r="341" spans="1:37" s="34" customFormat="1" ht="16.149999999999999" hidden="1" customHeight="1" x14ac:dyDescent="0.25">
      <c r="A341" s="23"/>
      <c r="B341" s="24"/>
      <c r="C341" s="23"/>
      <c r="D341" s="23"/>
      <c r="E341" s="25"/>
      <c r="F341" s="26"/>
      <c r="G341" s="27"/>
      <c r="H341" s="28"/>
      <c r="I341" s="28"/>
      <c r="J341" s="28"/>
      <c r="K341" s="29"/>
      <c r="L341" s="28"/>
      <c r="M341" s="28"/>
      <c r="N341" s="28"/>
      <c r="O341" s="28"/>
      <c r="P341" s="24"/>
      <c r="Q341" s="30"/>
      <c r="R341" s="31"/>
      <c r="S341" s="31"/>
      <c r="T341" s="23"/>
      <c r="U341" s="31"/>
      <c r="V341" s="30"/>
      <c r="W341" s="23"/>
      <c r="X341" s="31"/>
      <c r="Y341" s="23"/>
      <c r="Z341" s="31"/>
      <c r="AA341" s="31"/>
      <c r="AB341" s="31"/>
      <c r="AC341" s="31"/>
      <c r="AD341" s="30"/>
      <c r="AE341" s="30"/>
      <c r="AF341" s="30"/>
      <c r="AG341" s="30"/>
      <c r="AH341" s="30"/>
      <c r="AI341" s="30"/>
      <c r="AJ341" s="32"/>
      <c r="AK341" s="33"/>
    </row>
    <row r="342" spans="1:37" s="34" customFormat="1" ht="16.149999999999999" hidden="1" customHeight="1" x14ac:dyDescent="0.25">
      <c r="A342" s="23"/>
      <c r="B342" s="24"/>
      <c r="C342" s="23"/>
      <c r="D342" s="23"/>
      <c r="E342" s="25"/>
      <c r="F342" s="26"/>
      <c r="G342" s="27"/>
      <c r="H342" s="28"/>
      <c r="I342" s="28"/>
      <c r="J342" s="28"/>
      <c r="K342" s="29"/>
      <c r="L342" s="28"/>
      <c r="M342" s="28"/>
      <c r="N342" s="28"/>
      <c r="O342" s="28"/>
      <c r="P342" s="24"/>
      <c r="Q342" s="30"/>
      <c r="R342" s="31"/>
      <c r="S342" s="31"/>
      <c r="T342" s="23"/>
      <c r="U342" s="31"/>
      <c r="V342" s="30"/>
      <c r="W342" s="23"/>
      <c r="X342" s="31"/>
      <c r="Y342" s="23"/>
      <c r="Z342" s="31"/>
      <c r="AA342" s="31"/>
      <c r="AB342" s="31"/>
      <c r="AC342" s="31"/>
      <c r="AD342" s="30"/>
      <c r="AE342" s="30"/>
      <c r="AF342" s="30"/>
      <c r="AG342" s="30"/>
      <c r="AH342" s="30"/>
      <c r="AI342" s="30"/>
      <c r="AJ342" s="32"/>
      <c r="AK342" s="33"/>
    </row>
    <row r="343" spans="1:37" s="34" customFormat="1" ht="16.149999999999999" hidden="1" customHeight="1" x14ac:dyDescent="0.25">
      <c r="A343" s="23"/>
      <c r="B343" s="24"/>
      <c r="C343" s="23"/>
      <c r="D343" s="23"/>
      <c r="E343" s="25"/>
      <c r="F343" s="26"/>
      <c r="G343" s="27"/>
      <c r="H343" s="28"/>
      <c r="I343" s="28"/>
      <c r="J343" s="28"/>
      <c r="K343" s="29"/>
      <c r="L343" s="28"/>
      <c r="M343" s="28"/>
      <c r="N343" s="28"/>
      <c r="O343" s="28"/>
      <c r="P343" s="24"/>
      <c r="Q343" s="30"/>
      <c r="R343" s="31"/>
      <c r="S343" s="31"/>
      <c r="T343" s="23"/>
      <c r="U343" s="31"/>
      <c r="V343" s="30"/>
      <c r="W343" s="23"/>
      <c r="X343" s="31"/>
      <c r="Y343" s="23"/>
      <c r="Z343" s="31"/>
      <c r="AA343" s="31"/>
      <c r="AB343" s="31"/>
      <c r="AC343" s="31"/>
      <c r="AD343" s="30"/>
      <c r="AE343" s="30"/>
      <c r="AF343" s="30"/>
      <c r="AG343" s="30"/>
      <c r="AH343" s="30"/>
      <c r="AI343" s="30"/>
      <c r="AJ343" s="32"/>
      <c r="AK343" s="33"/>
    </row>
    <row r="344" spans="1:37" s="34" customFormat="1" ht="16.149999999999999" hidden="1" customHeight="1" x14ac:dyDescent="0.25">
      <c r="A344" s="23"/>
      <c r="B344" s="24"/>
      <c r="C344" s="23"/>
      <c r="D344" s="23"/>
      <c r="E344" s="25"/>
      <c r="F344" s="26"/>
      <c r="G344" s="27"/>
      <c r="H344" s="28"/>
      <c r="I344" s="28"/>
      <c r="J344" s="28"/>
      <c r="K344" s="29"/>
      <c r="L344" s="28"/>
      <c r="M344" s="28"/>
      <c r="N344" s="28"/>
      <c r="O344" s="28"/>
      <c r="P344" s="24"/>
      <c r="Q344" s="30"/>
      <c r="R344" s="31"/>
      <c r="S344" s="31"/>
      <c r="T344" s="23"/>
      <c r="U344" s="31"/>
      <c r="V344" s="30"/>
      <c r="W344" s="23"/>
      <c r="X344" s="31"/>
      <c r="Y344" s="23"/>
      <c r="Z344" s="31"/>
      <c r="AA344" s="31"/>
      <c r="AB344" s="31"/>
      <c r="AC344" s="31"/>
      <c r="AD344" s="30"/>
      <c r="AE344" s="30"/>
      <c r="AF344" s="30"/>
      <c r="AG344" s="30"/>
      <c r="AH344" s="30"/>
      <c r="AI344" s="30"/>
      <c r="AJ344" s="32"/>
      <c r="AK344" s="33"/>
    </row>
    <row r="345" spans="1:37" s="34" customFormat="1" ht="16.149999999999999" hidden="1" customHeight="1" x14ac:dyDescent="0.25">
      <c r="A345" s="23"/>
      <c r="B345" s="24"/>
      <c r="C345" s="23"/>
      <c r="D345" s="23"/>
      <c r="E345" s="25"/>
      <c r="F345" s="26"/>
      <c r="G345" s="27"/>
      <c r="H345" s="28"/>
      <c r="I345" s="28"/>
      <c r="J345" s="28"/>
      <c r="K345" s="29"/>
      <c r="L345" s="28"/>
      <c r="M345" s="28"/>
      <c r="N345" s="28"/>
      <c r="O345" s="28"/>
      <c r="P345" s="24"/>
      <c r="Q345" s="30"/>
      <c r="R345" s="31"/>
      <c r="S345" s="31"/>
      <c r="T345" s="23"/>
      <c r="U345" s="31"/>
      <c r="V345" s="30"/>
      <c r="W345" s="23"/>
      <c r="X345" s="31"/>
      <c r="Y345" s="23"/>
      <c r="Z345" s="31"/>
      <c r="AA345" s="31"/>
      <c r="AB345" s="31"/>
      <c r="AC345" s="31"/>
      <c r="AD345" s="30"/>
      <c r="AE345" s="30"/>
      <c r="AF345" s="30"/>
      <c r="AG345" s="30"/>
      <c r="AH345" s="30"/>
      <c r="AI345" s="30"/>
      <c r="AJ345" s="32"/>
      <c r="AK345" s="33"/>
    </row>
    <row r="346" spans="1:37" s="34" customFormat="1" ht="16.149999999999999" hidden="1" customHeight="1" x14ac:dyDescent="0.25">
      <c r="A346" s="23"/>
      <c r="B346" s="24"/>
      <c r="C346" s="23"/>
      <c r="D346" s="23"/>
      <c r="E346" s="25"/>
      <c r="F346" s="26"/>
      <c r="G346" s="27"/>
      <c r="H346" s="28"/>
      <c r="I346" s="28"/>
      <c r="J346" s="28"/>
      <c r="K346" s="29"/>
      <c r="L346" s="28"/>
      <c r="M346" s="28"/>
      <c r="N346" s="28"/>
      <c r="O346" s="28"/>
      <c r="P346" s="24"/>
      <c r="Q346" s="30"/>
      <c r="R346" s="31"/>
      <c r="S346" s="31"/>
      <c r="T346" s="23"/>
      <c r="U346" s="31"/>
      <c r="V346" s="30"/>
      <c r="W346" s="23"/>
      <c r="X346" s="31"/>
      <c r="Y346" s="23"/>
      <c r="Z346" s="31"/>
      <c r="AA346" s="31"/>
      <c r="AB346" s="31"/>
      <c r="AC346" s="31"/>
      <c r="AD346" s="30"/>
      <c r="AE346" s="30"/>
      <c r="AF346" s="30"/>
      <c r="AG346" s="30"/>
      <c r="AH346" s="30"/>
      <c r="AI346" s="30"/>
      <c r="AJ346" s="32"/>
      <c r="AK346" s="33"/>
    </row>
    <row r="347" spans="1:37" s="34" customFormat="1" ht="16.149999999999999" hidden="1" customHeight="1" x14ac:dyDescent="0.25">
      <c r="A347" s="23"/>
      <c r="B347" s="24"/>
      <c r="C347" s="23"/>
      <c r="D347" s="23"/>
      <c r="E347" s="25"/>
      <c r="F347" s="26"/>
      <c r="G347" s="27"/>
      <c r="H347" s="28"/>
      <c r="I347" s="28"/>
      <c r="J347" s="28"/>
      <c r="K347" s="29"/>
      <c r="L347" s="28"/>
      <c r="M347" s="28"/>
      <c r="N347" s="28"/>
      <c r="O347" s="28"/>
      <c r="P347" s="24"/>
      <c r="Q347" s="30"/>
      <c r="R347" s="31"/>
      <c r="S347" s="31"/>
      <c r="T347" s="23"/>
      <c r="U347" s="31"/>
      <c r="V347" s="30"/>
      <c r="W347" s="23"/>
      <c r="X347" s="31"/>
      <c r="Y347" s="23"/>
      <c r="Z347" s="31"/>
      <c r="AA347" s="31"/>
      <c r="AB347" s="31"/>
      <c r="AC347" s="31"/>
      <c r="AD347" s="30"/>
      <c r="AE347" s="30"/>
      <c r="AF347" s="30"/>
      <c r="AG347" s="30"/>
      <c r="AH347" s="30"/>
      <c r="AI347" s="30"/>
      <c r="AJ347" s="32"/>
      <c r="AK347" s="33"/>
    </row>
    <row r="348" spans="1:37" s="34" customFormat="1" ht="16.149999999999999" hidden="1" customHeight="1" x14ac:dyDescent="0.25">
      <c r="A348" s="23"/>
      <c r="B348" s="24"/>
      <c r="C348" s="23"/>
      <c r="D348" s="23"/>
      <c r="E348" s="25"/>
      <c r="F348" s="26"/>
      <c r="G348" s="27"/>
      <c r="H348" s="28"/>
      <c r="I348" s="28"/>
      <c r="J348" s="28"/>
      <c r="K348" s="29"/>
      <c r="L348" s="28"/>
      <c r="M348" s="28"/>
      <c r="N348" s="28"/>
      <c r="O348" s="28"/>
      <c r="P348" s="24"/>
      <c r="Q348" s="30"/>
      <c r="R348" s="31"/>
      <c r="S348" s="31"/>
      <c r="T348" s="23"/>
      <c r="U348" s="31"/>
      <c r="V348" s="30"/>
      <c r="W348" s="23"/>
      <c r="X348" s="31"/>
      <c r="Y348" s="23"/>
      <c r="Z348" s="31"/>
      <c r="AA348" s="31"/>
      <c r="AB348" s="31"/>
      <c r="AC348" s="31"/>
      <c r="AD348" s="30"/>
      <c r="AE348" s="30"/>
      <c r="AF348" s="30"/>
      <c r="AG348" s="30"/>
      <c r="AH348" s="30"/>
      <c r="AI348" s="30"/>
      <c r="AJ348" s="32"/>
      <c r="AK348" s="33"/>
    </row>
    <row r="349" spans="1:37" s="34" customFormat="1" ht="16.149999999999999" hidden="1" customHeight="1" x14ac:dyDescent="0.25">
      <c r="A349" s="23"/>
      <c r="B349" s="24"/>
      <c r="C349" s="23"/>
      <c r="D349" s="23"/>
      <c r="E349" s="25"/>
      <c r="F349" s="26"/>
      <c r="G349" s="27"/>
      <c r="H349" s="28"/>
      <c r="I349" s="28"/>
      <c r="J349" s="28"/>
      <c r="K349" s="29"/>
      <c r="L349" s="28"/>
      <c r="M349" s="28"/>
      <c r="N349" s="28"/>
      <c r="O349" s="28"/>
      <c r="P349" s="24"/>
      <c r="Q349" s="30"/>
      <c r="R349" s="31"/>
      <c r="S349" s="31"/>
      <c r="T349" s="23"/>
      <c r="U349" s="31"/>
      <c r="V349" s="30"/>
      <c r="W349" s="23"/>
      <c r="X349" s="31"/>
      <c r="Y349" s="23"/>
      <c r="Z349" s="31"/>
      <c r="AA349" s="31"/>
      <c r="AB349" s="31"/>
      <c r="AC349" s="31"/>
      <c r="AD349" s="30"/>
      <c r="AE349" s="30"/>
      <c r="AF349" s="30"/>
      <c r="AG349" s="30"/>
      <c r="AH349" s="30"/>
      <c r="AI349" s="30"/>
      <c r="AJ349" s="32"/>
      <c r="AK349" s="33"/>
    </row>
    <row r="350" spans="1:37" s="34" customFormat="1" ht="16.149999999999999" hidden="1" customHeight="1" x14ac:dyDescent="0.25">
      <c r="A350" s="23"/>
      <c r="B350" s="24"/>
      <c r="C350" s="23"/>
      <c r="D350" s="23"/>
      <c r="E350" s="25"/>
      <c r="F350" s="26"/>
      <c r="G350" s="27"/>
      <c r="H350" s="28"/>
      <c r="I350" s="28"/>
      <c r="J350" s="28"/>
      <c r="K350" s="29"/>
      <c r="L350" s="28"/>
      <c r="M350" s="28"/>
      <c r="N350" s="28"/>
      <c r="O350" s="28"/>
      <c r="P350" s="24"/>
      <c r="Q350" s="30"/>
      <c r="R350" s="31"/>
      <c r="S350" s="31"/>
      <c r="T350" s="23"/>
      <c r="U350" s="31"/>
      <c r="V350" s="30"/>
      <c r="W350" s="23"/>
      <c r="X350" s="31"/>
      <c r="Y350" s="23"/>
      <c r="Z350" s="31"/>
      <c r="AA350" s="31"/>
      <c r="AB350" s="31"/>
      <c r="AC350" s="31"/>
      <c r="AD350" s="30"/>
      <c r="AE350" s="30"/>
      <c r="AF350" s="30"/>
      <c r="AG350" s="30"/>
      <c r="AH350" s="30"/>
      <c r="AI350" s="30"/>
      <c r="AJ350" s="32"/>
      <c r="AK350" s="33"/>
    </row>
    <row r="351" spans="1:37" s="34" customFormat="1" ht="16.149999999999999" hidden="1" customHeight="1" x14ac:dyDescent="0.25">
      <c r="A351" s="23"/>
      <c r="B351" s="24"/>
      <c r="C351" s="23"/>
      <c r="D351" s="23"/>
      <c r="E351" s="25"/>
      <c r="F351" s="26"/>
      <c r="G351" s="27"/>
      <c r="H351" s="28"/>
      <c r="I351" s="28"/>
      <c r="J351" s="28"/>
      <c r="K351" s="29"/>
      <c r="L351" s="28"/>
      <c r="M351" s="28"/>
      <c r="N351" s="28"/>
      <c r="O351" s="28"/>
      <c r="P351" s="24"/>
      <c r="Q351" s="30"/>
      <c r="R351" s="31"/>
      <c r="S351" s="31"/>
      <c r="T351" s="23"/>
      <c r="U351" s="31"/>
      <c r="V351" s="30"/>
      <c r="W351" s="23"/>
      <c r="X351" s="31"/>
      <c r="Y351" s="23"/>
      <c r="Z351" s="31"/>
      <c r="AA351" s="31"/>
      <c r="AB351" s="31"/>
      <c r="AC351" s="31"/>
      <c r="AD351" s="30"/>
      <c r="AE351" s="30"/>
      <c r="AF351" s="30"/>
      <c r="AG351" s="30"/>
      <c r="AH351" s="30"/>
      <c r="AI351" s="30"/>
      <c r="AJ351" s="32"/>
      <c r="AK351" s="33"/>
    </row>
    <row r="352" spans="1:37" s="34" customFormat="1" ht="16.149999999999999" hidden="1" customHeight="1" x14ac:dyDescent="0.25">
      <c r="A352" s="23"/>
      <c r="B352" s="24"/>
      <c r="C352" s="23"/>
      <c r="D352" s="23"/>
      <c r="E352" s="25"/>
      <c r="F352" s="26"/>
      <c r="G352" s="27"/>
      <c r="H352" s="28"/>
      <c r="I352" s="28"/>
      <c r="J352" s="28"/>
      <c r="K352" s="29"/>
      <c r="L352" s="28"/>
      <c r="M352" s="28"/>
      <c r="N352" s="28"/>
      <c r="O352" s="28"/>
      <c r="P352" s="24"/>
      <c r="Q352" s="30"/>
      <c r="R352" s="31"/>
      <c r="S352" s="31"/>
      <c r="T352" s="23"/>
      <c r="U352" s="31"/>
      <c r="V352" s="30"/>
      <c r="W352" s="23"/>
      <c r="X352" s="31"/>
      <c r="Y352" s="23"/>
      <c r="Z352" s="31"/>
      <c r="AA352" s="31"/>
      <c r="AB352" s="31"/>
      <c r="AC352" s="31"/>
      <c r="AD352" s="30"/>
      <c r="AE352" s="30"/>
      <c r="AF352" s="30"/>
      <c r="AG352" s="30"/>
      <c r="AH352" s="30"/>
      <c r="AI352" s="30"/>
      <c r="AJ352" s="32"/>
      <c r="AK352" s="33"/>
    </row>
    <row r="353" spans="1:37" s="34" customFormat="1" ht="16.149999999999999" hidden="1" customHeight="1" x14ac:dyDescent="0.25">
      <c r="A353" s="23"/>
      <c r="B353" s="24"/>
      <c r="C353" s="23"/>
      <c r="D353" s="23"/>
      <c r="E353" s="25"/>
      <c r="F353" s="26"/>
      <c r="G353" s="27"/>
      <c r="H353" s="28"/>
      <c r="I353" s="28"/>
      <c r="J353" s="28"/>
      <c r="K353" s="29"/>
      <c r="L353" s="28"/>
      <c r="M353" s="28"/>
      <c r="N353" s="28"/>
      <c r="O353" s="28"/>
      <c r="P353" s="24"/>
      <c r="Q353" s="30"/>
      <c r="R353" s="31"/>
      <c r="S353" s="31"/>
      <c r="T353" s="23"/>
      <c r="U353" s="31"/>
      <c r="V353" s="30"/>
      <c r="W353" s="23"/>
      <c r="X353" s="31"/>
      <c r="Y353" s="23"/>
      <c r="Z353" s="31"/>
      <c r="AA353" s="31"/>
      <c r="AB353" s="31"/>
      <c r="AC353" s="31"/>
      <c r="AD353" s="30"/>
      <c r="AE353" s="30"/>
      <c r="AF353" s="30"/>
      <c r="AG353" s="30"/>
      <c r="AH353" s="30"/>
      <c r="AI353" s="30"/>
      <c r="AJ353" s="32"/>
      <c r="AK353" s="33"/>
    </row>
    <row r="354" spans="1:37" s="34" customFormat="1" ht="16.149999999999999" hidden="1" customHeight="1" x14ac:dyDescent="0.25">
      <c r="A354" s="23"/>
      <c r="B354" s="24"/>
      <c r="C354" s="23"/>
      <c r="D354" s="23"/>
      <c r="E354" s="25"/>
      <c r="F354" s="26"/>
      <c r="G354" s="27"/>
      <c r="H354" s="28"/>
      <c r="I354" s="28"/>
      <c r="J354" s="28"/>
      <c r="K354" s="29"/>
      <c r="L354" s="28"/>
      <c r="M354" s="28"/>
      <c r="N354" s="28"/>
      <c r="O354" s="28"/>
      <c r="P354" s="24"/>
      <c r="Q354" s="30"/>
      <c r="R354" s="31"/>
      <c r="S354" s="31"/>
      <c r="T354" s="23"/>
      <c r="U354" s="31"/>
      <c r="V354" s="30"/>
      <c r="W354" s="23"/>
      <c r="X354" s="31"/>
      <c r="Y354" s="23"/>
      <c r="Z354" s="31"/>
      <c r="AA354" s="31"/>
      <c r="AB354" s="31"/>
      <c r="AC354" s="31"/>
      <c r="AD354" s="30"/>
      <c r="AE354" s="30"/>
      <c r="AF354" s="30"/>
      <c r="AG354" s="30"/>
      <c r="AH354" s="30"/>
      <c r="AI354" s="30"/>
      <c r="AJ354" s="32"/>
      <c r="AK354" s="33"/>
    </row>
    <row r="355" spans="1:37" s="34" customFormat="1" ht="16.149999999999999" hidden="1" customHeight="1" x14ac:dyDescent="0.25">
      <c r="A355" s="23"/>
      <c r="B355" s="24"/>
      <c r="C355" s="23"/>
      <c r="D355" s="23"/>
      <c r="E355" s="25"/>
      <c r="F355" s="26"/>
      <c r="G355" s="27"/>
      <c r="H355" s="28"/>
      <c r="I355" s="28"/>
      <c r="J355" s="28"/>
      <c r="K355" s="29"/>
      <c r="L355" s="28"/>
      <c r="M355" s="28"/>
      <c r="N355" s="28"/>
      <c r="O355" s="28"/>
      <c r="P355" s="24"/>
      <c r="Q355" s="30"/>
      <c r="R355" s="31"/>
      <c r="S355" s="31"/>
      <c r="T355" s="23"/>
      <c r="U355" s="31"/>
      <c r="V355" s="30"/>
      <c r="W355" s="23"/>
      <c r="X355" s="31"/>
      <c r="Y355" s="23"/>
      <c r="Z355" s="31"/>
      <c r="AA355" s="31"/>
      <c r="AB355" s="31"/>
      <c r="AC355" s="31"/>
      <c r="AD355" s="30"/>
      <c r="AE355" s="30"/>
      <c r="AF355" s="30"/>
      <c r="AG355" s="30"/>
      <c r="AH355" s="30"/>
      <c r="AI355" s="30"/>
      <c r="AJ355" s="32"/>
      <c r="AK355" s="33"/>
    </row>
    <row r="356" spans="1:37" s="34" customFormat="1" ht="16.149999999999999" hidden="1" customHeight="1" x14ac:dyDescent="0.25">
      <c r="A356" s="23"/>
      <c r="B356" s="24"/>
      <c r="C356" s="23"/>
      <c r="D356" s="23"/>
      <c r="E356" s="25"/>
      <c r="F356" s="26"/>
      <c r="G356" s="27"/>
      <c r="H356" s="28"/>
      <c r="I356" s="28"/>
      <c r="J356" s="28"/>
      <c r="K356" s="29"/>
      <c r="L356" s="28"/>
      <c r="M356" s="28"/>
      <c r="N356" s="28"/>
      <c r="O356" s="28"/>
      <c r="P356" s="24"/>
      <c r="Q356" s="30"/>
      <c r="R356" s="31"/>
      <c r="S356" s="31"/>
      <c r="T356" s="23"/>
      <c r="U356" s="31"/>
      <c r="V356" s="30"/>
      <c r="W356" s="23"/>
      <c r="X356" s="31"/>
      <c r="Y356" s="23"/>
      <c r="Z356" s="31"/>
      <c r="AA356" s="31"/>
      <c r="AB356" s="31"/>
      <c r="AC356" s="31"/>
      <c r="AD356" s="30"/>
      <c r="AE356" s="30"/>
      <c r="AF356" s="30"/>
      <c r="AG356" s="30"/>
      <c r="AH356" s="30"/>
      <c r="AI356" s="30"/>
      <c r="AJ356" s="32"/>
      <c r="AK356" s="33"/>
    </row>
    <row r="357" spans="1:37" s="34" customFormat="1" ht="16.149999999999999" hidden="1" customHeight="1" x14ac:dyDescent="0.25">
      <c r="A357" s="23"/>
      <c r="B357" s="24"/>
      <c r="C357" s="23"/>
      <c r="D357" s="23"/>
      <c r="E357" s="25"/>
      <c r="F357" s="26"/>
      <c r="G357" s="27"/>
      <c r="H357" s="28"/>
      <c r="I357" s="28"/>
      <c r="J357" s="28"/>
      <c r="K357" s="29"/>
      <c r="L357" s="28"/>
      <c r="M357" s="28"/>
      <c r="N357" s="28"/>
      <c r="O357" s="28"/>
      <c r="P357" s="24"/>
      <c r="Q357" s="30"/>
      <c r="R357" s="31"/>
      <c r="S357" s="31"/>
      <c r="T357" s="23"/>
      <c r="U357" s="31"/>
      <c r="V357" s="30"/>
      <c r="W357" s="23"/>
      <c r="X357" s="31"/>
      <c r="Y357" s="23"/>
      <c r="Z357" s="31"/>
      <c r="AA357" s="31"/>
      <c r="AB357" s="31"/>
      <c r="AC357" s="31"/>
      <c r="AD357" s="30"/>
      <c r="AE357" s="30"/>
      <c r="AF357" s="30"/>
      <c r="AG357" s="30"/>
      <c r="AH357" s="30"/>
      <c r="AI357" s="30"/>
      <c r="AJ357" s="32"/>
      <c r="AK357" s="33"/>
    </row>
    <row r="358" spans="1:37" s="34" customFormat="1" ht="16.149999999999999" hidden="1" customHeight="1" x14ac:dyDescent="0.25">
      <c r="A358" s="23"/>
      <c r="B358" s="24"/>
      <c r="C358" s="23"/>
      <c r="D358" s="23"/>
      <c r="E358" s="25"/>
      <c r="F358" s="26"/>
      <c r="G358" s="27"/>
      <c r="H358" s="28"/>
      <c r="I358" s="28"/>
      <c r="J358" s="28"/>
      <c r="K358" s="29"/>
      <c r="L358" s="28"/>
      <c r="M358" s="28"/>
      <c r="N358" s="28"/>
      <c r="O358" s="28"/>
      <c r="P358" s="24"/>
      <c r="Q358" s="30"/>
      <c r="R358" s="31"/>
      <c r="S358" s="31"/>
      <c r="T358" s="23"/>
      <c r="U358" s="31"/>
      <c r="V358" s="30"/>
      <c r="W358" s="23"/>
      <c r="X358" s="31"/>
      <c r="Y358" s="23"/>
      <c r="Z358" s="31"/>
      <c r="AA358" s="31"/>
      <c r="AB358" s="31"/>
      <c r="AC358" s="31"/>
      <c r="AD358" s="30"/>
      <c r="AE358" s="30"/>
      <c r="AF358" s="30"/>
      <c r="AG358" s="30"/>
      <c r="AH358" s="30"/>
      <c r="AI358" s="30"/>
      <c r="AJ358" s="32"/>
      <c r="AK358" s="33"/>
    </row>
    <row r="359" spans="1:37" s="34" customFormat="1" ht="16.149999999999999" hidden="1" customHeight="1" x14ac:dyDescent="0.25">
      <c r="A359" s="23"/>
      <c r="B359" s="24"/>
      <c r="C359" s="23"/>
      <c r="D359" s="23"/>
      <c r="E359" s="25"/>
      <c r="F359" s="26"/>
      <c r="G359" s="27"/>
      <c r="H359" s="28"/>
      <c r="I359" s="28"/>
      <c r="J359" s="28"/>
      <c r="K359" s="29"/>
      <c r="L359" s="28"/>
      <c r="M359" s="28"/>
      <c r="N359" s="28"/>
      <c r="O359" s="28"/>
      <c r="P359" s="24"/>
      <c r="Q359" s="30"/>
      <c r="R359" s="31"/>
      <c r="S359" s="31"/>
      <c r="T359" s="23"/>
      <c r="U359" s="31"/>
      <c r="V359" s="30"/>
      <c r="W359" s="23"/>
      <c r="X359" s="31"/>
      <c r="Y359" s="23"/>
      <c r="Z359" s="31"/>
      <c r="AA359" s="31"/>
      <c r="AB359" s="31"/>
      <c r="AC359" s="31"/>
      <c r="AD359" s="30"/>
      <c r="AE359" s="30"/>
      <c r="AF359" s="30"/>
      <c r="AG359" s="30"/>
      <c r="AH359" s="30"/>
      <c r="AI359" s="30"/>
      <c r="AJ359" s="32"/>
      <c r="AK359" s="33"/>
    </row>
    <row r="360" spans="1:37" s="34" customFormat="1" ht="16.149999999999999" hidden="1" customHeight="1" x14ac:dyDescent="0.25">
      <c r="A360" s="23"/>
      <c r="B360" s="24"/>
      <c r="C360" s="23"/>
      <c r="D360" s="23"/>
      <c r="E360" s="25"/>
      <c r="F360" s="26"/>
      <c r="G360" s="27"/>
      <c r="H360" s="28"/>
      <c r="I360" s="28"/>
      <c r="J360" s="28"/>
      <c r="K360" s="29"/>
      <c r="L360" s="28"/>
      <c r="M360" s="28"/>
      <c r="N360" s="28"/>
      <c r="O360" s="28"/>
      <c r="P360" s="24"/>
      <c r="Q360" s="30"/>
      <c r="R360" s="31"/>
      <c r="S360" s="31"/>
      <c r="T360" s="23"/>
      <c r="U360" s="31"/>
      <c r="V360" s="30"/>
      <c r="W360" s="23"/>
      <c r="X360" s="31"/>
      <c r="Y360" s="23"/>
      <c r="Z360" s="31"/>
      <c r="AA360" s="31"/>
      <c r="AB360" s="31"/>
      <c r="AC360" s="31"/>
      <c r="AD360" s="30"/>
      <c r="AE360" s="30"/>
      <c r="AF360" s="30"/>
      <c r="AG360" s="30"/>
      <c r="AH360" s="30"/>
      <c r="AI360" s="30"/>
      <c r="AJ360" s="32"/>
      <c r="AK360" s="33"/>
    </row>
    <row r="361" spans="1:37" s="34" customFormat="1" ht="16.149999999999999" hidden="1" customHeight="1" x14ac:dyDescent="0.25">
      <c r="A361" s="23"/>
      <c r="B361" s="24"/>
      <c r="C361" s="23"/>
      <c r="D361" s="23"/>
      <c r="E361" s="25"/>
      <c r="F361" s="26"/>
      <c r="G361" s="27"/>
      <c r="H361" s="28"/>
      <c r="I361" s="28"/>
      <c r="J361" s="28"/>
      <c r="K361" s="29"/>
      <c r="L361" s="28"/>
      <c r="M361" s="28"/>
      <c r="N361" s="28"/>
      <c r="O361" s="28"/>
      <c r="P361" s="24"/>
      <c r="Q361" s="30"/>
      <c r="R361" s="31"/>
      <c r="S361" s="31"/>
      <c r="T361" s="23"/>
      <c r="U361" s="31"/>
      <c r="V361" s="30"/>
      <c r="W361" s="23"/>
      <c r="X361" s="31"/>
      <c r="Y361" s="23"/>
      <c r="Z361" s="31"/>
      <c r="AA361" s="31"/>
      <c r="AB361" s="31"/>
      <c r="AC361" s="31"/>
      <c r="AD361" s="30"/>
      <c r="AE361" s="30"/>
      <c r="AF361" s="30"/>
      <c r="AG361" s="30"/>
      <c r="AH361" s="30"/>
      <c r="AI361" s="30"/>
      <c r="AJ361" s="32"/>
      <c r="AK361" s="33"/>
    </row>
    <row r="362" spans="1:37" s="34" customFormat="1" ht="16.149999999999999" hidden="1" customHeight="1" x14ac:dyDescent="0.25">
      <c r="A362" s="23"/>
      <c r="B362" s="24"/>
      <c r="C362" s="23"/>
      <c r="D362" s="23"/>
      <c r="E362" s="25"/>
      <c r="F362" s="26"/>
      <c r="G362" s="27"/>
      <c r="H362" s="28"/>
      <c r="I362" s="28"/>
      <c r="J362" s="28"/>
      <c r="K362" s="29"/>
      <c r="L362" s="28"/>
      <c r="M362" s="28"/>
      <c r="N362" s="28"/>
      <c r="O362" s="28"/>
      <c r="P362" s="24"/>
      <c r="Q362" s="30"/>
      <c r="R362" s="31"/>
      <c r="S362" s="31"/>
      <c r="T362" s="23"/>
      <c r="U362" s="31"/>
      <c r="V362" s="30"/>
      <c r="W362" s="23"/>
      <c r="X362" s="31"/>
      <c r="Y362" s="23"/>
      <c r="Z362" s="31"/>
      <c r="AA362" s="31"/>
      <c r="AB362" s="31"/>
      <c r="AC362" s="31"/>
      <c r="AD362" s="30"/>
      <c r="AE362" s="30"/>
      <c r="AF362" s="30"/>
      <c r="AG362" s="30"/>
      <c r="AH362" s="30"/>
      <c r="AI362" s="30"/>
      <c r="AJ362" s="32"/>
      <c r="AK362" s="33"/>
    </row>
    <row r="363" spans="1:37" s="34" customFormat="1" ht="16.149999999999999" hidden="1" customHeight="1" x14ac:dyDescent="0.25">
      <c r="A363" s="23"/>
      <c r="B363" s="24"/>
      <c r="C363" s="23"/>
      <c r="D363" s="23"/>
      <c r="E363" s="25"/>
      <c r="F363" s="26"/>
      <c r="G363" s="27"/>
      <c r="H363" s="28"/>
      <c r="I363" s="28"/>
      <c r="J363" s="28"/>
      <c r="K363" s="29"/>
      <c r="L363" s="28"/>
      <c r="M363" s="28"/>
      <c r="N363" s="28"/>
      <c r="O363" s="28"/>
      <c r="P363" s="24"/>
      <c r="Q363" s="30"/>
      <c r="R363" s="31"/>
      <c r="S363" s="31"/>
      <c r="T363" s="23"/>
      <c r="U363" s="31"/>
      <c r="V363" s="30"/>
      <c r="W363" s="23"/>
      <c r="X363" s="31"/>
      <c r="Y363" s="23"/>
      <c r="Z363" s="31"/>
      <c r="AA363" s="31"/>
      <c r="AB363" s="31"/>
      <c r="AC363" s="31"/>
      <c r="AD363" s="30"/>
      <c r="AE363" s="30"/>
      <c r="AF363" s="30"/>
      <c r="AG363" s="30"/>
      <c r="AH363" s="30"/>
      <c r="AI363" s="30"/>
      <c r="AJ363" s="32"/>
      <c r="AK363" s="33"/>
    </row>
    <row r="364" spans="1:37" s="34" customFormat="1" ht="16.149999999999999" hidden="1" customHeight="1" x14ac:dyDescent="0.25">
      <c r="A364" s="23"/>
      <c r="B364" s="24"/>
      <c r="C364" s="23"/>
      <c r="D364" s="23"/>
      <c r="E364" s="25"/>
      <c r="F364" s="26"/>
      <c r="G364" s="27"/>
      <c r="H364" s="28"/>
      <c r="I364" s="28"/>
      <c r="J364" s="28"/>
      <c r="K364" s="29"/>
      <c r="L364" s="28"/>
      <c r="M364" s="28"/>
      <c r="N364" s="28"/>
      <c r="O364" s="28"/>
      <c r="P364" s="24"/>
      <c r="Q364" s="30"/>
      <c r="R364" s="31"/>
      <c r="S364" s="31"/>
      <c r="T364" s="23"/>
      <c r="U364" s="31"/>
      <c r="V364" s="30"/>
      <c r="W364" s="23"/>
      <c r="X364" s="31"/>
      <c r="Y364" s="23"/>
      <c r="Z364" s="31"/>
      <c r="AA364" s="31"/>
      <c r="AB364" s="31"/>
      <c r="AC364" s="31"/>
      <c r="AD364" s="30"/>
      <c r="AE364" s="30"/>
      <c r="AF364" s="30"/>
      <c r="AG364" s="30"/>
      <c r="AH364" s="30"/>
      <c r="AI364" s="30"/>
      <c r="AJ364" s="32"/>
      <c r="AK364" s="33"/>
    </row>
    <row r="365" spans="1:37" s="34" customFormat="1" ht="16.149999999999999" hidden="1" customHeight="1" x14ac:dyDescent="0.25">
      <c r="A365" s="23"/>
      <c r="B365" s="24"/>
      <c r="C365" s="23"/>
      <c r="D365" s="23"/>
      <c r="E365" s="25"/>
      <c r="F365" s="26"/>
      <c r="G365" s="27"/>
      <c r="H365" s="28"/>
      <c r="I365" s="28"/>
      <c r="J365" s="28"/>
      <c r="K365" s="29"/>
      <c r="L365" s="28"/>
      <c r="M365" s="28"/>
      <c r="N365" s="28"/>
      <c r="O365" s="28"/>
      <c r="P365" s="24"/>
      <c r="Q365" s="30"/>
      <c r="R365" s="31"/>
      <c r="S365" s="31"/>
      <c r="T365" s="23"/>
      <c r="U365" s="31"/>
      <c r="V365" s="30"/>
      <c r="W365" s="23"/>
      <c r="X365" s="31"/>
      <c r="Y365" s="23"/>
      <c r="Z365" s="31"/>
      <c r="AA365" s="31"/>
      <c r="AB365" s="31"/>
      <c r="AC365" s="31"/>
      <c r="AD365" s="30"/>
      <c r="AE365" s="30"/>
      <c r="AF365" s="30"/>
      <c r="AG365" s="30"/>
      <c r="AH365" s="30"/>
      <c r="AI365" s="30"/>
      <c r="AJ365" s="32"/>
      <c r="AK365" s="33"/>
    </row>
    <row r="366" spans="1:37" s="34" customFormat="1" ht="16.149999999999999" hidden="1" customHeight="1" x14ac:dyDescent="0.25">
      <c r="A366" s="23"/>
      <c r="B366" s="24"/>
      <c r="C366" s="23"/>
      <c r="D366" s="23"/>
      <c r="E366" s="25"/>
      <c r="F366" s="26"/>
      <c r="G366" s="27"/>
      <c r="H366" s="28"/>
      <c r="I366" s="28"/>
      <c r="J366" s="28"/>
      <c r="K366" s="29"/>
      <c r="L366" s="28"/>
      <c r="M366" s="28"/>
      <c r="N366" s="28"/>
      <c r="O366" s="28"/>
      <c r="P366" s="24"/>
      <c r="Q366" s="30"/>
      <c r="R366" s="31"/>
      <c r="S366" s="31"/>
      <c r="T366" s="23"/>
      <c r="U366" s="31"/>
      <c r="V366" s="30"/>
      <c r="W366" s="23"/>
      <c r="X366" s="31"/>
      <c r="Y366" s="23"/>
      <c r="Z366" s="31"/>
      <c r="AA366" s="31"/>
      <c r="AB366" s="31"/>
      <c r="AC366" s="31"/>
      <c r="AD366" s="30"/>
      <c r="AE366" s="30"/>
      <c r="AF366" s="30"/>
      <c r="AG366" s="30"/>
      <c r="AH366" s="30"/>
      <c r="AI366" s="30"/>
      <c r="AJ366" s="32"/>
      <c r="AK366" s="33"/>
    </row>
    <row r="367" spans="1:37" s="34" customFormat="1" ht="16.149999999999999" hidden="1" customHeight="1" x14ac:dyDescent="0.25">
      <c r="A367" s="23"/>
      <c r="B367" s="24"/>
      <c r="C367" s="23"/>
      <c r="D367" s="23"/>
      <c r="E367" s="25"/>
      <c r="F367" s="26"/>
      <c r="G367" s="27"/>
      <c r="H367" s="28"/>
      <c r="I367" s="28"/>
      <c r="J367" s="28"/>
      <c r="K367" s="29"/>
      <c r="L367" s="28"/>
      <c r="M367" s="28"/>
      <c r="N367" s="28"/>
      <c r="O367" s="28"/>
      <c r="P367" s="24"/>
      <c r="Q367" s="30"/>
      <c r="R367" s="31"/>
      <c r="S367" s="31"/>
      <c r="T367" s="23"/>
      <c r="U367" s="31"/>
      <c r="V367" s="30"/>
      <c r="W367" s="23"/>
      <c r="X367" s="31"/>
      <c r="Y367" s="23"/>
      <c r="Z367" s="31"/>
      <c r="AA367" s="31"/>
      <c r="AB367" s="31"/>
      <c r="AC367" s="31"/>
      <c r="AD367" s="30"/>
      <c r="AE367" s="30"/>
      <c r="AF367" s="30"/>
      <c r="AG367" s="30"/>
      <c r="AH367" s="30"/>
      <c r="AI367" s="30"/>
      <c r="AJ367" s="32"/>
      <c r="AK367" s="33"/>
    </row>
    <row r="368" spans="1:37" s="34" customFormat="1" ht="16.149999999999999" hidden="1" customHeight="1" x14ac:dyDescent="0.25">
      <c r="A368" s="23"/>
      <c r="B368" s="24"/>
      <c r="C368" s="23"/>
      <c r="D368" s="23"/>
      <c r="E368" s="25"/>
      <c r="F368" s="26"/>
      <c r="G368" s="27"/>
      <c r="H368" s="28"/>
      <c r="I368" s="28"/>
      <c r="J368" s="28"/>
      <c r="K368" s="29"/>
      <c r="L368" s="28"/>
      <c r="M368" s="28"/>
      <c r="N368" s="28"/>
      <c r="O368" s="28"/>
      <c r="P368" s="24"/>
      <c r="Q368" s="30"/>
      <c r="R368" s="31"/>
      <c r="S368" s="31"/>
      <c r="T368" s="23"/>
      <c r="U368" s="31"/>
      <c r="V368" s="30"/>
      <c r="W368" s="23"/>
      <c r="X368" s="31"/>
      <c r="Y368" s="23"/>
      <c r="Z368" s="31"/>
      <c r="AA368" s="31"/>
      <c r="AB368" s="31"/>
      <c r="AC368" s="31"/>
      <c r="AD368" s="30"/>
      <c r="AE368" s="30"/>
      <c r="AF368" s="30"/>
      <c r="AG368" s="30"/>
      <c r="AH368" s="30"/>
      <c r="AI368" s="30"/>
      <c r="AJ368" s="32"/>
      <c r="AK368" s="33"/>
    </row>
    <row r="369" spans="1:37" s="34" customFormat="1" ht="16.149999999999999" hidden="1" customHeight="1" x14ac:dyDescent="0.25">
      <c r="A369" s="23"/>
      <c r="B369" s="24"/>
      <c r="C369" s="23"/>
      <c r="D369" s="23"/>
      <c r="E369" s="25"/>
      <c r="F369" s="26"/>
      <c r="G369" s="27"/>
      <c r="H369" s="28"/>
      <c r="I369" s="28"/>
      <c r="J369" s="28"/>
      <c r="K369" s="29"/>
      <c r="L369" s="28"/>
      <c r="M369" s="28"/>
      <c r="N369" s="28"/>
      <c r="O369" s="28"/>
      <c r="P369" s="24"/>
      <c r="Q369" s="30"/>
      <c r="R369" s="31"/>
      <c r="S369" s="31"/>
      <c r="T369" s="23"/>
      <c r="U369" s="31"/>
      <c r="V369" s="30"/>
      <c r="W369" s="23"/>
      <c r="X369" s="31"/>
      <c r="Y369" s="23"/>
      <c r="Z369" s="31"/>
      <c r="AA369" s="31"/>
      <c r="AB369" s="31"/>
      <c r="AC369" s="31"/>
      <c r="AD369" s="30"/>
      <c r="AE369" s="30"/>
      <c r="AF369" s="30"/>
      <c r="AG369" s="30"/>
      <c r="AH369" s="30"/>
      <c r="AI369" s="30"/>
      <c r="AJ369" s="32"/>
      <c r="AK369" s="33"/>
    </row>
    <row r="370" spans="1:37" s="34" customFormat="1" ht="16.149999999999999" hidden="1" customHeight="1" x14ac:dyDescent="0.25">
      <c r="A370" s="23"/>
      <c r="B370" s="24"/>
      <c r="C370" s="23"/>
      <c r="D370" s="23"/>
      <c r="E370" s="25"/>
      <c r="F370" s="26"/>
      <c r="G370" s="27"/>
      <c r="H370" s="28"/>
      <c r="I370" s="28"/>
      <c r="J370" s="28"/>
      <c r="K370" s="29"/>
      <c r="L370" s="28"/>
      <c r="M370" s="28"/>
      <c r="N370" s="28"/>
      <c r="O370" s="28"/>
      <c r="P370" s="24"/>
      <c r="Q370" s="30"/>
      <c r="R370" s="31"/>
      <c r="S370" s="31"/>
      <c r="T370" s="23"/>
      <c r="U370" s="31"/>
      <c r="V370" s="30"/>
      <c r="W370" s="23"/>
      <c r="X370" s="31"/>
      <c r="Y370" s="23"/>
      <c r="Z370" s="31"/>
      <c r="AA370" s="31"/>
      <c r="AB370" s="31"/>
      <c r="AC370" s="31"/>
      <c r="AD370" s="30"/>
      <c r="AE370" s="30"/>
      <c r="AF370" s="30"/>
      <c r="AG370" s="30"/>
      <c r="AH370" s="30"/>
      <c r="AI370" s="30"/>
      <c r="AJ370" s="32"/>
      <c r="AK370" s="33"/>
    </row>
    <row r="371" spans="1:37" s="34" customFormat="1" ht="16.149999999999999" hidden="1" customHeight="1" x14ac:dyDescent="0.25">
      <c r="A371" s="23"/>
      <c r="B371" s="24"/>
      <c r="C371" s="23"/>
      <c r="D371" s="23"/>
      <c r="E371" s="25"/>
      <c r="F371" s="26"/>
      <c r="G371" s="27"/>
      <c r="H371" s="28"/>
      <c r="I371" s="28"/>
      <c r="J371" s="28"/>
      <c r="K371" s="29"/>
      <c r="L371" s="28"/>
      <c r="M371" s="28"/>
      <c r="N371" s="28"/>
      <c r="O371" s="28"/>
      <c r="P371" s="24"/>
      <c r="Q371" s="30"/>
      <c r="R371" s="31"/>
      <c r="S371" s="31"/>
      <c r="T371" s="23"/>
      <c r="U371" s="31"/>
      <c r="V371" s="30"/>
      <c r="W371" s="23"/>
      <c r="X371" s="31"/>
      <c r="Y371" s="23"/>
      <c r="Z371" s="31"/>
      <c r="AA371" s="31"/>
      <c r="AB371" s="31"/>
      <c r="AC371" s="31"/>
      <c r="AD371" s="30"/>
      <c r="AE371" s="30"/>
      <c r="AF371" s="30"/>
      <c r="AG371" s="30"/>
      <c r="AH371" s="30"/>
      <c r="AI371" s="30"/>
      <c r="AJ371" s="32"/>
      <c r="AK371" s="33"/>
    </row>
    <row r="372" spans="1:37" s="34" customFormat="1" ht="16.149999999999999" hidden="1" customHeight="1" x14ac:dyDescent="0.25">
      <c r="A372" s="23"/>
      <c r="B372" s="24"/>
      <c r="C372" s="23"/>
      <c r="D372" s="23"/>
      <c r="E372" s="25"/>
      <c r="F372" s="26"/>
      <c r="G372" s="27"/>
      <c r="H372" s="28"/>
      <c r="I372" s="28"/>
      <c r="J372" s="28"/>
      <c r="K372" s="29"/>
      <c r="L372" s="28"/>
      <c r="M372" s="28"/>
      <c r="N372" s="28"/>
      <c r="O372" s="28"/>
      <c r="P372" s="24"/>
      <c r="Q372" s="30"/>
      <c r="R372" s="31"/>
      <c r="S372" s="31"/>
      <c r="T372" s="23"/>
      <c r="U372" s="31"/>
      <c r="V372" s="30"/>
      <c r="W372" s="23"/>
      <c r="X372" s="31"/>
      <c r="Y372" s="23"/>
      <c r="Z372" s="31"/>
      <c r="AA372" s="31"/>
      <c r="AB372" s="31"/>
      <c r="AC372" s="31"/>
      <c r="AD372" s="30"/>
      <c r="AE372" s="30"/>
      <c r="AF372" s="30"/>
      <c r="AG372" s="30"/>
      <c r="AH372" s="30"/>
      <c r="AI372" s="30"/>
      <c r="AJ372" s="32"/>
      <c r="AK372" s="33"/>
    </row>
    <row r="373" spans="1:37" s="34" customFormat="1" ht="16.149999999999999" hidden="1" customHeight="1" x14ac:dyDescent="0.25">
      <c r="A373" s="23"/>
      <c r="B373" s="24"/>
      <c r="C373" s="23"/>
      <c r="D373" s="23"/>
      <c r="E373" s="25"/>
      <c r="F373" s="26"/>
      <c r="G373" s="27"/>
      <c r="H373" s="28"/>
      <c r="I373" s="28"/>
      <c r="J373" s="28"/>
      <c r="K373" s="29"/>
      <c r="L373" s="28"/>
      <c r="M373" s="28"/>
      <c r="N373" s="28"/>
      <c r="O373" s="28"/>
      <c r="P373" s="24"/>
      <c r="Q373" s="30"/>
      <c r="R373" s="31"/>
      <c r="S373" s="31"/>
      <c r="T373" s="23"/>
      <c r="U373" s="31"/>
      <c r="V373" s="30"/>
      <c r="W373" s="23"/>
      <c r="X373" s="31"/>
      <c r="Y373" s="23"/>
      <c r="Z373" s="31"/>
      <c r="AA373" s="31"/>
      <c r="AB373" s="31"/>
      <c r="AC373" s="31"/>
      <c r="AD373" s="30"/>
      <c r="AE373" s="30"/>
      <c r="AF373" s="30"/>
      <c r="AG373" s="30"/>
      <c r="AH373" s="30"/>
      <c r="AI373" s="30"/>
      <c r="AJ373" s="32"/>
      <c r="AK373" s="33"/>
    </row>
    <row r="374" spans="1:37" s="34" customFormat="1" ht="16.149999999999999" hidden="1" customHeight="1" x14ac:dyDescent="0.25">
      <c r="A374" s="23"/>
      <c r="B374" s="24"/>
      <c r="C374" s="23"/>
      <c r="D374" s="23"/>
      <c r="E374" s="25"/>
      <c r="F374" s="26"/>
      <c r="G374" s="27"/>
      <c r="H374" s="28"/>
      <c r="I374" s="28"/>
      <c r="J374" s="28"/>
      <c r="K374" s="29"/>
      <c r="L374" s="28"/>
      <c r="M374" s="28"/>
      <c r="N374" s="28"/>
      <c r="O374" s="28"/>
      <c r="P374" s="24"/>
      <c r="Q374" s="30"/>
      <c r="R374" s="31"/>
      <c r="S374" s="31"/>
      <c r="T374" s="23"/>
      <c r="U374" s="31"/>
      <c r="V374" s="30"/>
      <c r="W374" s="23"/>
      <c r="X374" s="31"/>
      <c r="Y374" s="23"/>
      <c r="Z374" s="31"/>
      <c r="AA374" s="31"/>
      <c r="AB374" s="31"/>
      <c r="AC374" s="31"/>
      <c r="AD374" s="30"/>
      <c r="AE374" s="30"/>
      <c r="AF374" s="30"/>
      <c r="AG374" s="30"/>
      <c r="AH374" s="30"/>
      <c r="AI374" s="30"/>
      <c r="AJ374" s="32"/>
      <c r="AK374" s="33"/>
    </row>
    <row r="375" spans="1:37" s="34" customFormat="1" ht="16.149999999999999" hidden="1" customHeight="1" x14ac:dyDescent="0.25">
      <c r="A375" s="23"/>
      <c r="B375" s="24"/>
      <c r="C375" s="23"/>
      <c r="D375" s="23"/>
      <c r="E375" s="25"/>
      <c r="F375" s="26"/>
      <c r="G375" s="27"/>
      <c r="H375" s="28"/>
      <c r="I375" s="28"/>
      <c r="J375" s="28"/>
      <c r="K375" s="29"/>
      <c r="L375" s="28"/>
      <c r="M375" s="28"/>
      <c r="N375" s="28"/>
      <c r="O375" s="28"/>
      <c r="P375" s="24"/>
      <c r="Q375" s="30"/>
      <c r="R375" s="31"/>
      <c r="S375" s="31"/>
      <c r="T375" s="23"/>
      <c r="U375" s="31"/>
      <c r="V375" s="30"/>
      <c r="W375" s="23"/>
      <c r="X375" s="31"/>
      <c r="Y375" s="23"/>
      <c r="Z375" s="31"/>
      <c r="AA375" s="31"/>
      <c r="AB375" s="31"/>
      <c r="AC375" s="31"/>
      <c r="AD375" s="30"/>
      <c r="AE375" s="30"/>
      <c r="AF375" s="30"/>
      <c r="AG375" s="30"/>
      <c r="AH375" s="30"/>
      <c r="AI375" s="30"/>
      <c r="AJ375" s="32"/>
      <c r="AK375" s="33"/>
    </row>
    <row r="376" spans="1:37" s="34" customFormat="1" ht="16.149999999999999" hidden="1" customHeight="1" x14ac:dyDescent="0.25">
      <c r="A376" s="23"/>
      <c r="B376" s="24"/>
      <c r="C376" s="23"/>
      <c r="D376" s="23"/>
      <c r="E376" s="25"/>
      <c r="F376" s="26"/>
      <c r="G376" s="27"/>
      <c r="H376" s="28"/>
      <c r="I376" s="28"/>
      <c r="J376" s="28"/>
      <c r="K376" s="29"/>
      <c r="L376" s="28"/>
      <c r="M376" s="28"/>
      <c r="N376" s="28"/>
      <c r="O376" s="28"/>
      <c r="P376" s="24"/>
      <c r="Q376" s="30"/>
      <c r="R376" s="31"/>
      <c r="S376" s="31"/>
      <c r="T376" s="23"/>
      <c r="U376" s="31"/>
      <c r="V376" s="30"/>
      <c r="W376" s="23"/>
      <c r="X376" s="31"/>
      <c r="Y376" s="23"/>
      <c r="Z376" s="31"/>
      <c r="AA376" s="31"/>
      <c r="AB376" s="31"/>
      <c r="AC376" s="31"/>
      <c r="AD376" s="30"/>
      <c r="AE376" s="30"/>
      <c r="AF376" s="30"/>
      <c r="AG376" s="30"/>
      <c r="AH376" s="30"/>
      <c r="AI376" s="30"/>
      <c r="AJ376" s="32"/>
      <c r="AK376" s="33"/>
    </row>
    <row r="377" spans="1:37" s="34" customFormat="1" ht="16.149999999999999" hidden="1" customHeight="1" x14ac:dyDescent="0.25">
      <c r="A377" s="23"/>
      <c r="B377" s="24"/>
      <c r="C377" s="23"/>
      <c r="D377" s="23"/>
      <c r="E377" s="25"/>
      <c r="F377" s="26"/>
      <c r="G377" s="27"/>
      <c r="H377" s="28"/>
      <c r="I377" s="28"/>
      <c r="J377" s="28"/>
      <c r="K377" s="29"/>
      <c r="L377" s="28"/>
      <c r="M377" s="28"/>
      <c r="N377" s="28"/>
      <c r="O377" s="28"/>
      <c r="P377" s="24"/>
      <c r="Q377" s="30"/>
      <c r="R377" s="31"/>
      <c r="S377" s="31"/>
      <c r="T377" s="23"/>
      <c r="U377" s="31"/>
      <c r="V377" s="30"/>
      <c r="W377" s="23"/>
      <c r="X377" s="31"/>
      <c r="Y377" s="23"/>
      <c r="Z377" s="31"/>
      <c r="AA377" s="31"/>
      <c r="AB377" s="31"/>
      <c r="AC377" s="31"/>
      <c r="AD377" s="30"/>
      <c r="AE377" s="30"/>
      <c r="AF377" s="30"/>
      <c r="AG377" s="30"/>
      <c r="AH377" s="30"/>
      <c r="AI377" s="30"/>
      <c r="AJ377" s="32"/>
      <c r="AK377" s="33"/>
    </row>
    <row r="378" spans="1:37" s="34" customFormat="1" ht="16.149999999999999" hidden="1" customHeight="1" x14ac:dyDescent="0.25">
      <c r="A378" s="23"/>
      <c r="B378" s="24"/>
      <c r="C378" s="23"/>
      <c r="D378" s="23"/>
      <c r="E378" s="25"/>
      <c r="F378" s="26"/>
      <c r="G378" s="27"/>
      <c r="H378" s="28"/>
      <c r="I378" s="28"/>
      <c r="J378" s="28"/>
      <c r="K378" s="29"/>
      <c r="L378" s="28"/>
      <c r="M378" s="28"/>
      <c r="N378" s="28"/>
      <c r="O378" s="28"/>
      <c r="P378" s="24"/>
      <c r="Q378" s="30"/>
      <c r="R378" s="31"/>
      <c r="S378" s="31"/>
      <c r="T378" s="23"/>
      <c r="U378" s="31"/>
      <c r="V378" s="30"/>
      <c r="W378" s="23"/>
      <c r="X378" s="31"/>
      <c r="Y378" s="23"/>
      <c r="Z378" s="31"/>
      <c r="AA378" s="31"/>
      <c r="AB378" s="31"/>
      <c r="AC378" s="31"/>
      <c r="AD378" s="30"/>
      <c r="AE378" s="30"/>
      <c r="AF378" s="30"/>
      <c r="AG378" s="30"/>
      <c r="AH378" s="30"/>
      <c r="AI378" s="30"/>
      <c r="AJ378" s="32"/>
      <c r="AK378" s="33"/>
    </row>
    <row r="379" spans="1:37" s="34" customFormat="1" ht="16.149999999999999" hidden="1" customHeight="1" x14ac:dyDescent="0.25">
      <c r="A379" s="23"/>
      <c r="B379" s="24"/>
      <c r="C379" s="23"/>
      <c r="D379" s="23"/>
      <c r="E379" s="25"/>
      <c r="F379" s="26"/>
      <c r="G379" s="27"/>
      <c r="H379" s="28"/>
      <c r="I379" s="28"/>
      <c r="J379" s="28"/>
      <c r="K379" s="29"/>
      <c r="L379" s="28"/>
      <c r="M379" s="28"/>
      <c r="N379" s="28"/>
      <c r="O379" s="28"/>
      <c r="P379" s="24"/>
      <c r="Q379" s="30"/>
      <c r="R379" s="31"/>
      <c r="S379" s="31"/>
      <c r="T379" s="23"/>
      <c r="U379" s="31"/>
      <c r="V379" s="30"/>
      <c r="W379" s="23"/>
      <c r="X379" s="31"/>
      <c r="Y379" s="23"/>
      <c r="Z379" s="31"/>
      <c r="AA379" s="31"/>
      <c r="AB379" s="31"/>
      <c r="AC379" s="31"/>
      <c r="AD379" s="30"/>
      <c r="AE379" s="30"/>
      <c r="AF379" s="30"/>
      <c r="AG379" s="30"/>
      <c r="AH379" s="30"/>
      <c r="AI379" s="30"/>
      <c r="AJ379" s="32"/>
      <c r="AK379" s="33"/>
    </row>
    <row r="380" spans="1:37" s="34" customFormat="1" ht="16.149999999999999" hidden="1" customHeight="1" x14ac:dyDescent="0.25">
      <c r="A380" s="23"/>
      <c r="B380" s="24"/>
      <c r="C380" s="23"/>
      <c r="D380" s="23"/>
      <c r="E380" s="25"/>
      <c r="F380" s="26"/>
      <c r="G380" s="27"/>
      <c r="H380" s="28"/>
      <c r="I380" s="28"/>
      <c r="J380" s="28"/>
      <c r="K380" s="29"/>
      <c r="L380" s="28"/>
      <c r="M380" s="28"/>
      <c r="N380" s="28"/>
      <c r="O380" s="28"/>
      <c r="P380" s="24"/>
      <c r="Q380" s="30"/>
      <c r="R380" s="31"/>
      <c r="S380" s="31"/>
      <c r="T380" s="23"/>
      <c r="U380" s="31"/>
      <c r="V380" s="30"/>
      <c r="W380" s="23"/>
      <c r="X380" s="31"/>
      <c r="Y380" s="23"/>
      <c r="Z380" s="31"/>
      <c r="AA380" s="31"/>
      <c r="AB380" s="31"/>
      <c r="AC380" s="31"/>
      <c r="AD380" s="30"/>
      <c r="AE380" s="30"/>
      <c r="AF380" s="30"/>
      <c r="AG380" s="30"/>
      <c r="AH380" s="30"/>
      <c r="AI380" s="30"/>
      <c r="AJ380" s="32"/>
      <c r="AK380" s="33"/>
    </row>
    <row r="381" spans="1:37" s="34" customFormat="1" ht="16.149999999999999" hidden="1" customHeight="1" x14ac:dyDescent="0.25">
      <c r="A381" s="23"/>
      <c r="B381" s="24"/>
      <c r="C381" s="23"/>
      <c r="D381" s="23"/>
      <c r="E381" s="25"/>
      <c r="F381" s="26"/>
      <c r="G381" s="27"/>
      <c r="H381" s="28"/>
      <c r="I381" s="28"/>
      <c r="J381" s="28"/>
      <c r="K381" s="29"/>
      <c r="L381" s="28"/>
      <c r="M381" s="28"/>
      <c r="N381" s="28"/>
      <c r="O381" s="28"/>
      <c r="P381" s="24"/>
      <c r="Q381" s="30"/>
      <c r="R381" s="31"/>
      <c r="S381" s="31"/>
      <c r="T381" s="23"/>
      <c r="U381" s="31"/>
      <c r="V381" s="30"/>
      <c r="W381" s="23"/>
      <c r="X381" s="31"/>
      <c r="Y381" s="23"/>
      <c r="Z381" s="31"/>
      <c r="AA381" s="31"/>
      <c r="AB381" s="31"/>
      <c r="AC381" s="31"/>
      <c r="AD381" s="30"/>
      <c r="AE381" s="30"/>
      <c r="AF381" s="30"/>
      <c r="AG381" s="30"/>
      <c r="AH381" s="30"/>
      <c r="AI381" s="30"/>
      <c r="AJ381" s="32"/>
      <c r="AK381" s="33"/>
    </row>
    <row r="382" spans="1:37" s="34" customFormat="1" ht="16.149999999999999" hidden="1" customHeight="1" x14ac:dyDescent="0.25">
      <c r="A382" s="23"/>
      <c r="B382" s="24"/>
      <c r="C382" s="23"/>
      <c r="D382" s="23"/>
      <c r="E382" s="25"/>
      <c r="F382" s="26"/>
      <c r="G382" s="27"/>
      <c r="H382" s="28"/>
      <c r="I382" s="28"/>
      <c r="J382" s="28"/>
      <c r="K382" s="29"/>
      <c r="L382" s="28"/>
      <c r="M382" s="28"/>
      <c r="N382" s="28"/>
      <c r="O382" s="28"/>
      <c r="P382" s="24"/>
      <c r="Q382" s="30"/>
      <c r="R382" s="31"/>
      <c r="S382" s="31"/>
      <c r="T382" s="23"/>
      <c r="U382" s="31"/>
      <c r="V382" s="30"/>
      <c r="W382" s="23"/>
      <c r="X382" s="31"/>
      <c r="Y382" s="23"/>
      <c r="Z382" s="31"/>
      <c r="AA382" s="31"/>
      <c r="AB382" s="31"/>
      <c r="AC382" s="31"/>
      <c r="AD382" s="30"/>
      <c r="AE382" s="30"/>
      <c r="AF382" s="30"/>
      <c r="AG382" s="30"/>
      <c r="AH382" s="30"/>
      <c r="AI382" s="30"/>
      <c r="AJ382" s="32"/>
      <c r="AK382" s="33"/>
    </row>
    <row r="383" spans="1:37" s="34" customFormat="1" ht="16.149999999999999" hidden="1" customHeight="1" x14ac:dyDescent="0.25">
      <c r="A383" s="23"/>
      <c r="B383" s="24"/>
      <c r="C383" s="23"/>
      <c r="D383" s="23"/>
      <c r="E383" s="25"/>
      <c r="F383" s="26"/>
      <c r="G383" s="27"/>
      <c r="H383" s="28"/>
      <c r="I383" s="28"/>
      <c r="J383" s="28"/>
      <c r="K383" s="29"/>
      <c r="L383" s="28"/>
      <c r="M383" s="28"/>
      <c r="N383" s="28"/>
      <c r="O383" s="28"/>
      <c r="P383" s="24"/>
      <c r="Q383" s="30"/>
      <c r="R383" s="31"/>
      <c r="S383" s="31"/>
      <c r="T383" s="23"/>
      <c r="U383" s="31"/>
      <c r="V383" s="30"/>
      <c r="W383" s="23"/>
      <c r="X383" s="31"/>
      <c r="Y383" s="23"/>
      <c r="Z383" s="31"/>
      <c r="AA383" s="31"/>
      <c r="AB383" s="31"/>
      <c r="AC383" s="31"/>
      <c r="AD383" s="30"/>
      <c r="AE383" s="30"/>
      <c r="AF383" s="30"/>
      <c r="AG383" s="30"/>
      <c r="AH383" s="30"/>
      <c r="AI383" s="30"/>
      <c r="AJ383" s="32"/>
      <c r="AK383" s="33"/>
    </row>
    <row r="384" spans="1:37" s="34" customFormat="1" ht="16.149999999999999" hidden="1" customHeight="1" x14ac:dyDescent="0.25">
      <c r="A384" s="23"/>
      <c r="B384" s="24"/>
      <c r="C384" s="23"/>
      <c r="D384" s="23"/>
      <c r="E384" s="25"/>
      <c r="F384" s="26"/>
      <c r="G384" s="27"/>
      <c r="H384" s="28"/>
      <c r="I384" s="28"/>
      <c r="J384" s="28"/>
      <c r="K384" s="29"/>
      <c r="L384" s="28"/>
      <c r="M384" s="28"/>
      <c r="N384" s="28"/>
      <c r="O384" s="28"/>
      <c r="P384" s="24"/>
      <c r="Q384" s="30"/>
      <c r="R384" s="31"/>
      <c r="S384" s="31"/>
      <c r="T384" s="23"/>
      <c r="U384" s="31"/>
      <c r="V384" s="30"/>
      <c r="W384" s="23"/>
      <c r="X384" s="31"/>
      <c r="Y384" s="23"/>
      <c r="Z384" s="31"/>
      <c r="AA384" s="31"/>
      <c r="AB384" s="31"/>
      <c r="AC384" s="31"/>
      <c r="AD384" s="30"/>
      <c r="AE384" s="30"/>
      <c r="AF384" s="30"/>
      <c r="AG384" s="30"/>
      <c r="AH384" s="30"/>
      <c r="AI384" s="30"/>
      <c r="AJ384" s="32"/>
      <c r="AK384" s="33"/>
    </row>
    <row r="385" spans="1:37" s="34" customFormat="1" ht="16.149999999999999" hidden="1" customHeight="1" x14ac:dyDescent="0.25">
      <c r="A385" s="23"/>
      <c r="B385" s="24"/>
      <c r="C385" s="23"/>
      <c r="D385" s="23"/>
      <c r="E385" s="25"/>
      <c r="F385" s="26"/>
      <c r="G385" s="27"/>
      <c r="H385" s="28"/>
      <c r="I385" s="28"/>
      <c r="J385" s="28"/>
      <c r="K385" s="29"/>
      <c r="L385" s="28"/>
      <c r="M385" s="28"/>
      <c r="N385" s="28"/>
      <c r="O385" s="28"/>
      <c r="P385" s="24"/>
      <c r="Q385" s="30"/>
      <c r="R385" s="31"/>
      <c r="S385" s="31"/>
      <c r="T385" s="23"/>
      <c r="U385" s="31"/>
      <c r="V385" s="30"/>
      <c r="W385" s="23"/>
      <c r="X385" s="31"/>
      <c r="Y385" s="23"/>
      <c r="Z385" s="31"/>
      <c r="AA385" s="31"/>
      <c r="AB385" s="31"/>
      <c r="AC385" s="31"/>
      <c r="AD385" s="30"/>
      <c r="AE385" s="30"/>
      <c r="AF385" s="30"/>
      <c r="AG385" s="30"/>
      <c r="AH385" s="30"/>
      <c r="AI385" s="30"/>
      <c r="AJ385" s="32"/>
      <c r="AK385" s="33"/>
    </row>
    <row r="386" spans="1:37" s="34" customFormat="1" ht="16.149999999999999" hidden="1" customHeight="1" x14ac:dyDescent="0.25">
      <c r="A386" s="23"/>
      <c r="B386" s="24"/>
      <c r="C386" s="23"/>
      <c r="D386" s="23"/>
      <c r="E386" s="25"/>
      <c r="F386" s="26"/>
      <c r="G386" s="27"/>
      <c r="H386" s="28"/>
      <c r="I386" s="28"/>
      <c r="J386" s="28"/>
      <c r="K386" s="29"/>
      <c r="L386" s="28"/>
      <c r="M386" s="28"/>
      <c r="N386" s="28"/>
      <c r="O386" s="28"/>
      <c r="P386" s="24"/>
      <c r="Q386" s="30"/>
      <c r="R386" s="31"/>
      <c r="S386" s="31"/>
      <c r="T386" s="23"/>
      <c r="U386" s="31"/>
      <c r="V386" s="30"/>
      <c r="W386" s="23"/>
      <c r="X386" s="31"/>
      <c r="Y386" s="23"/>
      <c r="Z386" s="31"/>
      <c r="AA386" s="31"/>
      <c r="AB386" s="31"/>
      <c r="AC386" s="31"/>
      <c r="AD386" s="30"/>
      <c r="AE386" s="30"/>
      <c r="AF386" s="30"/>
      <c r="AG386" s="30"/>
      <c r="AH386" s="30"/>
      <c r="AI386" s="30"/>
      <c r="AJ386" s="32"/>
      <c r="AK386" s="33"/>
    </row>
    <row r="387" spans="1:37" s="34" customFormat="1" ht="16.149999999999999" hidden="1" customHeight="1" x14ac:dyDescent="0.25">
      <c r="A387" s="23"/>
      <c r="B387" s="24"/>
      <c r="C387" s="23"/>
      <c r="D387" s="23"/>
      <c r="E387" s="25"/>
      <c r="F387" s="26"/>
      <c r="G387" s="27"/>
      <c r="H387" s="28"/>
      <c r="I387" s="28"/>
      <c r="J387" s="28"/>
      <c r="K387" s="29"/>
      <c r="L387" s="28"/>
      <c r="M387" s="28"/>
      <c r="N387" s="28"/>
      <c r="O387" s="28"/>
      <c r="P387" s="24"/>
      <c r="Q387" s="30"/>
      <c r="R387" s="31"/>
      <c r="S387" s="31"/>
      <c r="T387" s="23"/>
      <c r="U387" s="31"/>
      <c r="V387" s="30"/>
      <c r="W387" s="23"/>
      <c r="X387" s="31"/>
      <c r="Y387" s="23"/>
      <c r="Z387" s="31"/>
      <c r="AA387" s="31"/>
      <c r="AB387" s="31"/>
      <c r="AC387" s="31"/>
      <c r="AD387" s="30"/>
      <c r="AE387" s="30"/>
      <c r="AF387" s="30"/>
      <c r="AG387" s="30"/>
      <c r="AH387" s="30"/>
      <c r="AI387" s="30"/>
      <c r="AJ387" s="32"/>
      <c r="AK387" s="33"/>
    </row>
    <row r="388" spans="1:37" s="34" customFormat="1" ht="16.149999999999999" hidden="1" customHeight="1" x14ac:dyDescent="0.25">
      <c r="A388" s="23"/>
      <c r="B388" s="24"/>
      <c r="C388" s="23"/>
      <c r="D388" s="23"/>
      <c r="E388" s="25"/>
      <c r="F388" s="26"/>
      <c r="G388" s="27"/>
      <c r="H388" s="28"/>
      <c r="I388" s="28"/>
      <c r="J388" s="28"/>
      <c r="K388" s="29"/>
      <c r="L388" s="28"/>
      <c r="M388" s="28"/>
      <c r="N388" s="28"/>
      <c r="O388" s="28"/>
      <c r="P388" s="24"/>
      <c r="Q388" s="30"/>
      <c r="R388" s="31"/>
      <c r="S388" s="31"/>
      <c r="T388" s="23"/>
      <c r="U388" s="31"/>
      <c r="V388" s="30"/>
      <c r="W388" s="23"/>
      <c r="X388" s="31"/>
      <c r="Y388" s="23"/>
      <c r="Z388" s="31"/>
      <c r="AA388" s="31"/>
      <c r="AB388" s="31"/>
      <c r="AC388" s="31"/>
      <c r="AD388" s="30"/>
      <c r="AE388" s="30"/>
      <c r="AF388" s="30"/>
      <c r="AG388" s="30"/>
      <c r="AH388" s="30"/>
      <c r="AI388" s="30"/>
      <c r="AJ388" s="32"/>
      <c r="AK388" s="33"/>
    </row>
    <row r="389" spans="1:37" s="34" customFormat="1" ht="16.149999999999999" hidden="1" customHeight="1" x14ac:dyDescent="0.25">
      <c r="A389" s="23"/>
      <c r="B389" s="24"/>
      <c r="C389" s="23"/>
      <c r="D389" s="23"/>
      <c r="E389" s="25"/>
      <c r="F389" s="26"/>
      <c r="G389" s="27"/>
      <c r="H389" s="28"/>
      <c r="I389" s="28"/>
      <c r="J389" s="28"/>
      <c r="K389" s="29"/>
      <c r="L389" s="28"/>
      <c r="M389" s="28"/>
      <c r="N389" s="28"/>
      <c r="O389" s="28"/>
      <c r="P389" s="24"/>
      <c r="Q389" s="30"/>
      <c r="R389" s="31"/>
      <c r="S389" s="31"/>
      <c r="T389" s="23"/>
      <c r="U389" s="31"/>
      <c r="V389" s="30"/>
      <c r="W389" s="23"/>
      <c r="X389" s="31"/>
      <c r="Y389" s="23"/>
      <c r="Z389" s="31"/>
      <c r="AA389" s="31"/>
      <c r="AB389" s="31"/>
      <c r="AC389" s="31"/>
      <c r="AD389" s="30"/>
      <c r="AE389" s="30"/>
      <c r="AF389" s="30"/>
      <c r="AG389" s="30"/>
      <c r="AH389" s="30"/>
      <c r="AI389" s="30"/>
      <c r="AJ389" s="32"/>
      <c r="AK389" s="33"/>
    </row>
    <row r="390" spans="1:37" s="34" customFormat="1" ht="16.149999999999999" hidden="1" customHeight="1" x14ac:dyDescent="0.25">
      <c r="A390" s="23"/>
      <c r="B390" s="24"/>
      <c r="C390" s="23"/>
      <c r="D390" s="23"/>
      <c r="E390" s="25"/>
      <c r="F390" s="26"/>
      <c r="G390" s="27"/>
      <c r="H390" s="28"/>
      <c r="I390" s="28"/>
      <c r="J390" s="28"/>
      <c r="K390" s="29"/>
      <c r="L390" s="28"/>
      <c r="M390" s="28"/>
      <c r="N390" s="28"/>
      <c r="O390" s="28"/>
      <c r="P390" s="24"/>
      <c r="Q390" s="30"/>
      <c r="R390" s="31"/>
      <c r="S390" s="31"/>
      <c r="T390" s="23"/>
      <c r="U390" s="31"/>
      <c r="V390" s="30"/>
      <c r="W390" s="23"/>
      <c r="X390" s="31"/>
      <c r="Y390" s="23"/>
      <c r="Z390" s="31"/>
      <c r="AA390" s="31"/>
      <c r="AB390" s="31"/>
      <c r="AC390" s="31"/>
      <c r="AD390" s="30"/>
      <c r="AE390" s="30"/>
      <c r="AF390" s="30"/>
      <c r="AG390" s="30"/>
      <c r="AH390" s="30"/>
      <c r="AI390" s="30"/>
      <c r="AJ390" s="32"/>
      <c r="AK390" s="33"/>
    </row>
    <row r="391" spans="1:37" s="34" customFormat="1" ht="16.149999999999999" hidden="1" customHeight="1" x14ac:dyDescent="0.25">
      <c r="A391" s="23"/>
      <c r="B391" s="24"/>
      <c r="C391" s="23"/>
      <c r="D391" s="23"/>
      <c r="E391" s="25"/>
      <c r="F391" s="26"/>
      <c r="G391" s="27"/>
      <c r="H391" s="28"/>
      <c r="I391" s="28"/>
      <c r="J391" s="28"/>
      <c r="K391" s="29"/>
      <c r="L391" s="28"/>
      <c r="M391" s="28"/>
      <c r="N391" s="28"/>
      <c r="O391" s="28"/>
      <c r="P391" s="24"/>
      <c r="Q391" s="30"/>
      <c r="R391" s="31"/>
      <c r="S391" s="31"/>
      <c r="T391" s="23"/>
      <c r="U391" s="31"/>
      <c r="V391" s="30"/>
      <c r="W391" s="23"/>
      <c r="X391" s="31"/>
      <c r="Y391" s="23"/>
      <c r="Z391" s="31"/>
      <c r="AA391" s="31"/>
      <c r="AB391" s="31"/>
      <c r="AC391" s="31"/>
      <c r="AD391" s="30"/>
      <c r="AE391" s="30"/>
      <c r="AF391" s="30"/>
      <c r="AG391" s="30"/>
      <c r="AH391" s="30"/>
      <c r="AI391" s="30"/>
      <c r="AJ391" s="32"/>
      <c r="AK391" s="33"/>
    </row>
    <row r="392" spans="1:37" s="34" customFormat="1" ht="16.149999999999999" hidden="1" customHeight="1" x14ac:dyDescent="0.25">
      <c r="A392" s="23"/>
      <c r="B392" s="24"/>
      <c r="C392" s="23"/>
      <c r="D392" s="23"/>
      <c r="E392" s="25"/>
      <c r="F392" s="26"/>
      <c r="G392" s="27"/>
      <c r="H392" s="28"/>
      <c r="I392" s="28"/>
      <c r="J392" s="28"/>
      <c r="K392" s="29"/>
      <c r="L392" s="28"/>
      <c r="M392" s="28"/>
      <c r="N392" s="28"/>
      <c r="O392" s="28"/>
      <c r="P392" s="24"/>
      <c r="Q392" s="30"/>
      <c r="R392" s="31"/>
      <c r="S392" s="31"/>
      <c r="T392" s="23"/>
      <c r="U392" s="31"/>
      <c r="V392" s="30"/>
      <c r="W392" s="23"/>
      <c r="X392" s="31"/>
      <c r="Y392" s="23"/>
      <c r="Z392" s="31"/>
      <c r="AA392" s="31"/>
      <c r="AB392" s="31"/>
      <c r="AC392" s="31"/>
      <c r="AD392" s="30"/>
      <c r="AE392" s="30"/>
      <c r="AF392" s="30"/>
      <c r="AG392" s="30"/>
      <c r="AH392" s="30"/>
      <c r="AI392" s="30"/>
      <c r="AJ392" s="32"/>
      <c r="AK392" s="33"/>
    </row>
    <row r="393" spans="1:37" s="34" customFormat="1" ht="16.149999999999999" hidden="1" customHeight="1" x14ac:dyDescent="0.25">
      <c r="A393" s="23"/>
      <c r="B393" s="24"/>
      <c r="C393" s="23"/>
      <c r="D393" s="23"/>
      <c r="E393" s="25"/>
      <c r="F393" s="26"/>
      <c r="G393" s="27"/>
      <c r="H393" s="28"/>
      <c r="I393" s="28"/>
      <c r="J393" s="28"/>
      <c r="K393" s="29"/>
      <c r="L393" s="28"/>
      <c r="M393" s="28"/>
      <c r="N393" s="28"/>
      <c r="O393" s="28"/>
      <c r="P393" s="24"/>
      <c r="Q393" s="30"/>
      <c r="R393" s="31"/>
      <c r="S393" s="31"/>
      <c r="T393" s="23"/>
      <c r="U393" s="31"/>
      <c r="V393" s="30"/>
      <c r="W393" s="23"/>
      <c r="X393" s="31"/>
      <c r="Y393" s="23"/>
      <c r="Z393" s="31"/>
      <c r="AA393" s="31"/>
      <c r="AB393" s="31"/>
      <c r="AC393" s="31"/>
      <c r="AD393" s="30"/>
      <c r="AE393" s="30"/>
      <c r="AF393" s="30"/>
      <c r="AG393" s="30"/>
      <c r="AH393" s="30"/>
      <c r="AI393" s="30"/>
      <c r="AJ393" s="32"/>
      <c r="AK393" s="33"/>
    </row>
    <row r="394" spans="1:37" s="34" customFormat="1" ht="16.149999999999999" hidden="1" customHeight="1" x14ac:dyDescent="0.25">
      <c r="A394" s="23"/>
      <c r="B394" s="24"/>
      <c r="C394" s="23"/>
      <c r="D394" s="23"/>
      <c r="E394" s="25"/>
      <c r="F394" s="26"/>
      <c r="G394" s="27"/>
      <c r="H394" s="28"/>
      <c r="I394" s="28"/>
      <c r="J394" s="28"/>
      <c r="K394" s="29"/>
      <c r="L394" s="28"/>
      <c r="M394" s="28"/>
      <c r="N394" s="28"/>
      <c r="O394" s="28"/>
      <c r="P394" s="24"/>
      <c r="Q394" s="30"/>
      <c r="R394" s="31"/>
      <c r="S394" s="31"/>
      <c r="T394" s="23"/>
      <c r="U394" s="31"/>
      <c r="V394" s="30"/>
      <c r="W394" s="23"/>
      <c r="X394" s="31"/>
      <c r="Y394" s="23"/>
      <c r="Z394" s="31"/>
      <c r="AA394" s="31"/>
      <c r="AB394" s="31"/>
      <c r="AC394" s="31"/>
      <c r="AD394" s="30"/>
      <c r="AE394" s="30"/>
      <c r="AF394" s="30"/>
      <c r="AG394" s="30"/>
      <c r="AH394" s="30"/>
      <c r="AI394" s="30"/>
      <c r="AJ394" s="32"/>
      <c r="AK394" s="33"/>
    </row>
    <row r="395" spans="1:37" s="34" customFormat="1" ht="16.149999999999999" hidden="1" customHeight="1" x14ac:dyDescent="0.25">
      <c r="A395" s="23"/>
      <c r="B395" s="24"/>
      <c r="C395" s="23"/>
      <c r="D395" s="23"/>
      <c r="E395" s="25"/>
      <c r="F395" s="26"/>
      <c r="G395" s="27"/>
      <c r="H395" s="28"/>
      <c r="I395" s="28"/>
      <c r="J395" s="28"/>
      <c r="K395" s="29"/>
      <c r="L395" s="28"/>
      <c r="M395" s="28"/>
      <c r="N395" s="28"/>
      <c r="O395" s="28"/>
      <c r="P395" s="24"/>
      <c r="Q395" s="30"/>
      <c r="R395" s="31"/>
      <c r="S395" s="31"/>
      <c r="T395" s="23"/>
      <c r="U395" s="31"/>
      <c r="V395" s="30"/>
      <c r="W395" s="23"/>
      <c r="X395" s="31"/>
      <c r="Y395" s="23"/>
      <c r="Z395" s="31"/>
      <c r="AA395" s="31"/>
      <c r="AB395" s="31"/>
      <c r="AC395" s="31"/>
      <c r="AD395" s="30"/>
      <c r="AE395" s="30"/>
      <c r="AF395" s="30"/>
      <c r="AG395" s="30"/>
      <c r="AH395" s="30"/>
      <c r="AI395" s="30"/>
      <c r="AJ395" s="32"/>
      <c r="AK395" s="33"/>
    </row>
    <row r="396" spans="1:37" s="34" customFormat="1" ht="16.149999999999999" hidden="1" customHeight="1" x14ac:dyDescent="0.25">
      <c r="A396" s="23"/>
      <c r="B396" s="24"/>
      <c r="C396" s="23"/>
      <c r="D396" s="23"/>
      <c r="E396" s="25"/>
      <c r="F396" s="26"/>
      <c r="G396" s="27"/>
      <c r="H396" s="28"/>
      <c r="I396" s="28"/>
      <c r="J396" s="28"/>
      <c r="K396" s="29"/>
      <c r="L396" s="28"/>
      <c r="M396" s="28"/>
      <c r="N396" s="28"/>
      <c r="O396" s="28"/>
      <c r="P396" s="24"/>
      <c r="Q396" s="30"/>
      <c r="R396" s="31"/>
      <c r="S396" s="31"/>
      <c r="T396" s="23"/>
      <c r="U396" s="31"/>
      <c r="V396" s="30"/>
      <c r="W396" s="23"/>
      <c r="X396" s="31"/>
      <c r="Y396" s="23"/>
      <c r="Z396" s="31"/>
      <c r="AA396" s="31"/>
      <c r="AB396" s="31"/>
      <c r="AC396" s="31"/>
      <c r="AD396" s="30"/>
      <c r="AE396" s="30"/>
      <c r="AF396" s="30"/>
      <c r="AG396" s="30"/>
      <c r="AH396" s="30"/>
      <c r="AI396" s="30"/>
      <c r="AJ396" s="32"/>
      <c r="AK396" s="33"/>
    </row>
    <row r="397" spans="1:37" s="34" customFormat="1" ht="16.149999999999999" hidden="1" customHeight="1" x14ac:dyDescent="0.25">
      <c r="A397" s="23"/>
      <c r="B397" s="24"/>
      <c r="C397" s="23"/>
      <c r="D397" s="23"/>
      <c r="E397" s="25"/>
      <c r="F397" s="26"/>
      <c r="G397" s="27"/>
      <c r="H397" s="28"/>
      <c r="I397" s="28"/>
      <c r="J397" s="28"/>
      <c r="K397" s="29"/>
      <c r="L397" s="28"/>
      <c r="M397" s="28"/>
      <c r="N397" s="28"/>
      <c r="O397" s="28"/>
      <c r="P397" s="24"/>
      <c r="Q397" s="30"/>
      <c r="R397" s="31"/>
      <c r="S397" s="31"/>
      <c r="T397" s="23"/>
      <c r="U397" s="31"/>
      <c r="V397" s="30"/>
      <c r="W397" s="23"/>
      <c r="X397" s="31"/>
      <c r="Y397" s="23"/>
      <c r="Z397" s="31"/>
      <c r="AA397" s="31"/>
      <c r="AB397" s="31"/>
      <c r="AC397" s="31"/>
      <c r="AD397" s="30"/>
      <c r="AE397" s="30"/>
      <c r="AF397" s="30"/>
      <c r="AG397" s="30"/>
      <c r="AH397" s="30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12">SUM(G9:G20164)</f>
        <v>7517610</v>
      </c>
      <c r="H20165" s="45">
        <f t="shared" si="12"/>
        <v>0</v>
      </c>
      <c r="I20165" s="45">
        <f t="shared" si="12"/>
        <v>0</v>
      </c>
      <c r="J20165" s="45">
        <f t="shared" si="12"/>
        <v>4364928</v>
      </c>
      <c r="K20165" s="45">
        <f t="shared" si="12"/>
        <v>576890</v>
      </c>
      <c r="L20165" s="45">
        <f t="shared" si="12"/>
        <v>0</v>
      </c>
      <c r="M20165" s="45">
        <f t="shared" si="12"/>
        <v>0</v>
      </c>
      <c r="N20165" s="45">
        <f t="shared" si="12"/>
        <v>4941818</v>
      </c>
      <c r="O20165" s="45">
        <f t="shared" si="12"/>
        <v>2575792</v>
      </c>
      <c r="P20165" s="45"/>
      <c r="Q20165" s="45">
        <f>SUM(Q9:Q20164)</f>
        <v>7517610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2505792</v>
      </c>
      <c r="V20165" s="46"/>
      <c r="W20165" s="46"/>
      <c r="X20165" s="45">
        <f>SUM(X9:X20164)</f>
        <v>0</v>
      </c>
      <c r="Y20165" s="46"/>
      <c r="Z20165" s="45">
        <f t="shared" ref="Z20165:AG20165" si="13">SUM(Z9:Z20164)</f>
        <v>0</v>
      </c>
      <c r="AA20165" s="45">
        <f t="shared" si="13"/>
        <v>0</v>
      </c>
      <c r="AB20165" s="45">
        <f t="shared" si="13"/>
        <v>0</v>
      </c>
      <c r="AC20165" s="45">
        <f t="shared" si="13"/>
        <v>0</v>
      </c>
      <c r="AD20165" s="45">
        <f t="shared" si="13"/>
        <v>0</v>
      </c>
      <c r="AE20165" s="45">
        <f t="shared" si="13"/>
        <v>0</v>
      </c>
      <c r="AF20165" s="45">
        <f t="shared" si="13"/>
        <v>0</v>
      </c>
      <c r="AG20165" s="45">
        <f t="shared" si="13"/>
        <v>70000</v>
      </c>
      <c r="AH20165" s="47"/>
    </row>
    <row r="20168" spans="1:37" x14ac:dyDescent="0.25">
      <c r="B20168" s="48" t="s">
        <v>47</v>
      </c>
      <c r="C20168" s="49"/>
      <c r="D20168" s="50"/>
      <c r="E20168" s="49"/>
    </row>
    <row r="20169" spans="1:37" x14ac:dyDescent="0.25">
      <c r="B20169" s="49"/>
      <c r="C20169" s="50"/>
      <c r="D20169" s="49"/>
      <c r="E20169" s="49"/>
    </row>
    <row r="20170" spans="1:37" x14ac:dyDescent="0.25">
      <c r="B20170" s="48" t="s">
        <v>48</v>
      </c>
      <c r="C20170" s="49"/>
      <c r="D20170" s="51" t="str">
        <f>+[1]ACTA!C9</f>
        <v>LUISA MATUTE ROMERO</v>
      </c>
      <c r="E20170" s="49"/>
    </row>
    <row r="20171" spans="1:37" x14ac:dyDescent="0.25">
      <c r="B20171" s="48" t="s">
        <v>49</v>
      </c>
      <c r="C20171" s="49"/>
      <c r="D20171" s="52">
        <f ca="1">TODAY()</f>
        <v>44393</v>
      </c>
      <c r="E20171" s="49"/>
    </row>
    <row r="20173" spans="1:37" x14ac:dyDescent="0.25">
      <c r="B20173" s="48" t="s">
        <v>50</v>
      </c>
      <c r="D20173" t="str">
        <f>+[1]ACTA!H9</f>
        <v>PAULA ANDREA BELTRÁN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F9:F20164 L9:O20164 X9:X20164 AE9:AE20164 AI9:AI20164 Z9:Z20164 Q9:Q20164" xr:uid="{5D23E3B6-C1A3-4D21-AA4A-BA61172C02D2}">
      <formula1>0</formula1>
    </dataValidation>
    <dataValidation type="custom" allowBlank="1" showInputMessage="1" showErrorMessage="1" sqref="M6" xr:uid="{CCBFAD4C-ED1D-48A0-A67D-D51CDA65C50B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2021-07-16T14:21:00Z</dcterms:created>
  <dcterms:modified xsi:type="dcterms:W3CDTF">2021-07-16T14:21:15Z</dcterms:modified>
</cp:coreProperties>
</file>